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CC6B" lockStructure="1"/>
  <bookViews>
    <workbookView xWindow="120" yWindow="105" windowWidth="15120" windowHeight="8010"/>
  </bookViews>
  <sheets>
    <sheet name="Aufgabe" sheetId="1" r:id="rId1"/>
    <sheet name="Journal-quer" sheetId="3" r:id="rId2"/>
    <sheet name="Kontenblatt" sheetId="6" r:id="rId3"/>
    <sheet name="Kontenplan" sheetId="2" r:id="rId4"/>
  </sheets>
  <definedNames>
    <definedName name="_xlnm.Print_Area" localSheetId="2">Kontenblatt!$R$3:$Y$58</definedName>
  </definedNames>
  <calcPr calcId="145621"/>
</workbook>
</file>

<file path=xl/calcChain.xml><?xml version="1.0" encoding="utf-8"?>
<calcChain xmlns="http://schemas.openxmlformats.org/spreadsheetml/2006/main">
  <c r="Q77" i="1" l="1"/>
  <c r="Q92" i="1"/>
  <c r="Q94" i="1"/>
  <c r="Q96" i="1"/>
  <c r="Q97" i="1"/>
  <c r="Q101" i="1"/>
  <c r="Q103" i="1"/>
  <c r="Q110" i="1"/>
  <c r="Q112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O93" i="1"/>
  <c r="O95" i="1"/>
  <c r="O102" i="1"/>
  <c r="O111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T1" i="6"/>
  <c r="R3" i="6" s="1"/>
  <c r="N3" i="1" l="1"/>
  <c r="O3" i="1" s="1"/>
  <c r="P3" i="1"/>
  <c r="Q3" i="1" s="1"/>
  <c r="N4" i="1"/>
  <c r="O4" i="1" s="1"/>
  <c r="P4" i="1"/>
  <c r="Q4" i="1" s="1"/>
  <c r="N5" i="1"/>
  <c r="O5" i="1" s="1"/>
  <c r="P5" i="1"/>
  <c r="Q5" i="1" s="1"/>
  <c r="N6" i="1"/>
  <c r="O6" i="1" s="1"/>
  <c r="P6" i="1"/>
  <c r="Q6" i="1" s="1"/>
  <c r="N7" i="1"/>
  <c r="O7" i="1" s="1"/>
  <c r="P7" i="1"/>
  <c r="Q7" i="1" s="1"/>
  <c r="N8" i="1"/>
  <c r="O8" i="1" s="1"/>
  <c r="P8" i="1"/>
  <c r="Q8" i="1" s="1"/>
  <c r="N9" i="1"/>
  <c r="O9" i="1" s="1"/>
  <c r="P9" i="1"/>
  <c r="Q9" i="1" s="1"/>
  <c r="N10" i="1"/>
  <c r="O10" i="1" s="1"/>
  <c r="P10" i="1"/>
  <c r="Q10" i="1" s="1"/>
  <c r="N11" i="1"/>
  <c r="O11" i="1" s="1"/>
  <c r="P11" i="1"/>
  <c r="Q11" i="1" s="1"/>
  <c r="N12" i="1"/>
  <c r="O12" i="1" s="1"/>
  <c r="P12" i="1"/>
  <c r="Q12" i="1" s="1"/>
  <c r="N13" i="1"/>
  <c r="O13" i="1" s="1"/>
  <c r="P13" i="1"/>
  <c r="Q13" i="1" s="1"/>
  <c r="N14" i="1"/>
  <c r="O14" i="1" s="1"/>
  <c r="P14" i="1"/>
  <c r="Q14" i="1" s="1"/>
  <c r="N15" i="1"/>
  <c r="O15" i="1" s="1"/>
  <c r="P15" i="1"/>
  <c r="Q15" i="1" s="1"/>
  <c r="N16" i="1"/>
  <c r="O16" i="1" s="1"/>
  <c r="P16" i="1"/>
  <c r="Q16" i="1" s="1"/>
  <c r="N17" i="1"/>
  <c r="O17" i="1" s="1"/>
  <c r="P17" i="1"/>
  <c r="Q17" i="1" s="1"/>
  <c r="N18" i="1"/>
  <c r="O18" i="1" s="1"/>
  <c r="P18" i="1"/>
  <c r="N19" i="1"/>
  <c r="O19" i="1" s="1"/>
  <c r="P19" i="1"/>
  <c r="N20" i="1"/>
  <c r="O20" i="1" s="1"/>
  <c r="P20" i="1"/>
  <c r="N21" i="1"/>
  <c r="O21" i="1" s="1"/>
  <c r="P21" i="1"/>
  <c r="N22" i="1"/>
  <c r="P22" i="1"/>
  <c r="N23" i="1"/>
  <c r="O23" i="1" s="1"/>
  <c r="P23" i="1"/>
  <c r="N24" i="1"/>
  <c r="O24" i="1" s="1"/>
  <c r="P24" i="1"/>
  <c r="N25" i="1"/>
  <c r="O25" i="1" s="1"/>
  <c r="P25" i="1"/>
  <c r="N26" i="1"/>
  <c r="P26" i="1"/>
  <c r="Q26" i="1" s="1"/>
  <c r="N27" i="1"/>
  <c r="P27" i="1"/>
  <c r="Q27" i="1" s="1"/>
  <c r="N28" i="1"/>
  <c r="P28" i="1"/>
  <c r="Q28" i="1" s="1"/>
  <c r="N29" i="1"/>
  <c r="P29" i="1"/>
  <c r="Q29" i="1" s="1"/>
  <c r="N30" i="1"/>
  <c r="P30" i="1"/>
  <c r="Q30" i="1" s="1"/>
  <c r="N31" i="1"/>
  <c r="P31" i="1"/>
  <c r="Q31" i="1" s="1"/>
  <c r="N32" i="1"/>
  <c r="P32" i="1"/>
  <c r="N33" i="1"/>
  <c r="P33" i="1"/>
  <c r="Q33" i="1" s="1"/>
  <c r="N34" i="1"/>
  <c r="P34" i="1"/>
  <c r="N35" i="1"/>
  <c r="P35" i="1"/>
  <c r="Q35" i="1" s="1"/>
  <c r="N36" i="1"/>
  <c r="P36" i="1"/>
  <c r="Q36" i="1" s="1"/>
  <c r="N37" i="1"/>
  <c r="P37" i="1"/>
  <c r="Q37" i="1" s="1"/>
  <c r="N38" i="1"/>
  <c r="O38" i="1" s="1"/>
  <c r="P38" i="1"/>
  <c r="N39" i="1"/>
  <c r="P39" i="1"/>
  <c r="Q39" i="1" s="1"/>
  <c r="N40" i="1"/>
  <c r="P40" i="1"/>
  <c r="Q40" i="1" s="1"/>
  <c r="N41" i="1"/>
  <c r="P41" i="1"/>
  <c r="Q41" i="1" s="1"/>
  <c r="N42" i="1"/>
  <c r="P42" i="1"/>
  <c r="Q42" i="1" s="1"/>
  <c r="N43" i="1"/>
  <c r="P43" i="1"/>
  <c r="Q43" i="1" s="1"/>
  <c r="N44" i="1"/>
  <c r="P44" i="1"/>
  <c r="N45" i="1"/>
  <c r="O45" i="1" s="1"/>
  <c r="P45" i="1"/>
  <c r="Q45" i="1" s="1"/>
  <c r="N46" i="1"/>
  <c r="O46" i="1" s="1"/>
  <c r="P46" i="1"/>
  <c r="Q46" i="1" s="1"/>
  <c r="N47" i="1"/>
  <c r="O47" i="1" s="1"/>
  <c r="P47" i="1"/>
  <c r="Q47" i="1" s="1"/>
  <c r="N48" i="1"/>
  <c r="P48" i="1"/>
  <c r="Q48" i="1" s="1"/>
  <c r="N49" i="1"/>
  <c r="O49" i="1" s="1"/>
  <c r="P49" i="1"/>
  <c r="Q49" i="1" s="1"/>
  <c r="N50" i="1"/>
  <c r="P50" i="1"/>
  <c r="Q50" i="1" s="1"/>
  <c r="N51" i="1"/>
  <c r="P51" i="1"/>
  <c r="Q51" i="1" s="1"/>
  <c r="N52" i="1"/>
  <c r="O52" i="1" s="1"/>
  <c r="P52" i="1"/>
  <c r="Q52" i="1" s="1"/>
  <c r="N53" i="1"/>
  <c r="O53" i="1" s="1"/>
  <c r="P53" i="1"/>
  <c r="Q53" i="1" s="1"/>
  <c r="N54" i="1"/>
  <c r="P54" i="1"/>
  <c r="Q54" i="1" s="1"/>
  <c r="N55" i="1"/>
  <c r="O55" i="1" s="1"/>
  <c r="P55" i="1"/>
  <c r="Q55" i="1" s="1"/>
  <c r="N56" i="1"/>
  <c r="O56" i="1" s="1"/>
  <c r="P56" i="1"/>
  <c r="Q56" i="1" s="1"/>
  <c r="N57" i="1"/>
  <c r="O57" i="1" s="1"/>
  <c r="P57" i="1"/>
  <c r="Q57" i="1" s="1"/>
  <c r="N58" i="1"/>
  <c r="O58" i="1" s="1"/>
  <c r="P58" i="1"/>
  <c r="Q58" i="1" s="1"/>
  <c r="N59" i="1"/>
  <c r="O59" i="1" s="1"/>
  <c r="P59" i="1"/>
  <c r="N60" i="1"/>
  <c r="O60" i="1" s="1"/>
  <c r="P60" i="1"/>
  <c r="Q60" i="1" s="1"/>
  <c r="N61" i="1"/>
  <c r="O61" i="1" s="1"/>
  <c r="P61" i="1"/>
  <c r="N62" i="1"/>
  <c r="O62" i="1" s="1"/>
  <c r="P62" i="1"/>
  <c r="Q62" i="1" s="1"/>
  <c r="N63" i="1"/>
  <c r="O63" i="1" s="1"/>
  <c r="P63" i="1"/>
  <c r="N64" i="1"/>
  <c r="O64" i="1" s="1"/>
  <c r="P64" i="1"/>
  <c r="Q64" i="1" s="1"/>
  <c r="N65" i="1"/>
  <c r="P65" i="1"/>
  <c r="Q65" i="1" s="1"/>
  <c r="N66" i="1"/>
  <c r="O66" i="1" s="1"/>
  <c r="P66" i="1"/>
  <c r="Q66" i="1" s="1"/>
  <c r="N67" i="1"/>
  <c r="P67" i="1"/>
  <c r="N68" i="1"/>
  <c r="P68" i="1"/>
  <c r="Q68" i="1" s="1"/>
  <c r="N69" i="1"/>
  <c r="O69" i="1" s="1"/>
  <c r="P69" i="1"/>
  <c r="Q69" i="1" s="1"/>
  <c r="N70" i="1"/>
  <c r="P70" i="1"/>
  <c r="Q70" i="1" s="1"/>
  <c r="N71" i="1"/>
  <c r="O71" i="1" s="1"/>
  <c r="P71" i="1"/>
  <c r="Q71" i="1" s="1"/>
  <c r="N72" i="1"/>
  <c r="O72" i="1" s="1"/>
  <c r="P72" i="1"/>
  <c r="Q72" i="1" s="1"/>
  <c r="N73" i="1"/>
  <c r="P73" i="1"/>
  <c r="Q73" i="1" s="1"/>
  <c r="N74" i="1"/>
  <c r="O74" i="1" s="1"/>
  <c r="P74" i="1"/>
  <c r="Q74" i="1" s="1"/>
  <c r="N75" i="1"/>
  <c r="O75" i="1" s="1"/>
  <c r="P75" i="1"/>
  <c r="Q75" i="1" s="1"/>
  <c r="N76" i="1"/>
  <c r="O76" i="1" s="1"/>
  <c r="P76" i="1"/>
  <c r="Q76" i="1" s="1"/>
  <c r="N77" i="1"/>
  <c r="P77" i="1"/>
  <c r="N78" i="1"/>
  <c r="O78" i="1" s="1"/>
  <c r="P78" i="1"/>
  <c r="Q78" i="1" s="1"/>
  <c r="N79" i="1"/>
  <c r="O79" i="1" s="1"/>
  <c r="P79" i="1"/>
  <c r="Q79" i="1" s="1"/>
  <c r="N80" i="1"/>
  <c r="O80" i="1" s="1"/>
  <c r="P80" i="1"/>
  <c r="Q80" i="1" s="1"/>
  <c r="N81" i="1"/>
  <c r="O81" i="1" s="1"/>
  <c r="P81" i="1"/>
  <c r="N82" i="1"/>
  <c r="P82" i="1"/>
  <c r="Q82" i="1" s="1"/>
  <c r="N83" i="1"/>
  <c r="O83" i="1" s="1"/>
  <c r="P83" i="1"/>
  <c r="Q83" i="1" s="1"/>
  <c r="N84" i="1"/>
  <c r="O84" i="1" s="1"/>
  <c r="P84" i="1"/>
  <c r="N85" i="1"/>
  <c r="O85" i="1" s="1"/>
  <c r="P85" i="1"/>
  <c r="Q85" i="1" s="1"/>
  <c r="N86" i="1"/>
  <c r="O86" i="1" s="1"/>
  <c r="P86" i="1"/>
  <c r="Q86" i="1" s="1"/>
  <c r="N87" i="1"/>
  <c r="O87" i="1" s="1"/>
  <c r="P87" i="1"/>
  <c r="Q87" i="1" s="1"/>
  <c r="N88" i="1"/>
  <c r="O88" i="1" s="1"/>
  <c r="P88" i="1"/>
  <c r="Q88" i="1" s="1"/>
  <c r="N89" i="1"/>
  <c r="P89" i="1"/>
  <c r="Q89" i="1" s="1"/>
  <c r="N90" i="1"/>
  <c r="O90" i="1" s="1"/>
  <c r="P90" i="1"/>
  <c r="Q90" i="1" s="1"/>
  <c r="N91" i="1"/>
  <c r="P91" i="1"/>
  <c r="Q91" i="1" s="1"/>
  <c r="N92" i="1"/>
  <c r="O92" i="1" s="1"/>
  <c r="P92" i="1"/>
  <c r="N93" i="1"/>
  <c r="P93" i="1"/>
  <c r="Q93" i="1" s="1"/>
  <c r="N94" i="1"/>
  <c r="P94" i="1"/>
  <c r="N95" i="1"/>
  <c r="P95" i="1"/>
  <c r="Q95" i="1" s="1"/>
  <c r="N96" i="1"/>
  <c r="O96" i="1" s="1"/>
  <c r="P96" i="1"/>
  <c r="N97" i="1"/>
  <c r="O97" i="1" s="1"/>
  <c r="P97" i="1"/>
  <c r="N98" i="1"/>
  <c r="O98" i="1" s="1"/>
  <c r="P98" i="1"/>
  <c r="Q98" i="1" s="1"/>
  <c r="N99" i="1"/>
  <c r="O99" i="1" s="1"/>
  <c r="P99" i="1"/>
  <c r="Q99" i="1" s="1"/>
  <c r="N100" i="1"/>
  <c r="O100" i="1" s="1"/>
  <c r="P100" i="1"/>
  <c r="Q100" i="1" s="1"/>
  <c r="N101" i="1"/>
  <c r="O101" i="1" s="1"/>
  <c r="P101" i="1"/>
  <c r="N102" i="1"/>
  <c r="P102" i="1"/>
  <c r="Q102" i="1" s="1"/>
  <c r="N103" i="1"/>
  <c r="P103" i="1"/>
  <c r="N104" i="1"/>
  <c r="O104" i="1" s="1"/>
  <c r="P104" i="1"/>
  <c r="Q104" i="1" s="1"/>
  <c r="N105" i="1"/>
  <c r="O105" i="1" s="1"/>
  <c r="P105" i="1"/>
  <c r="Q105" i="1" s="1"/>
  <c r="N106" i="1"/>
  <c r="O106" i="1" s="1"/>
  <c r="P106" i="1"/>
  <c r="Q106" i="1" s="1"/>
  <c r="N107" i="1"/>
  <c r="P107" i="1"/>
  <c r="Q107" i="1" s="1"/>
  <c r="N108" i="1"/>
  <c r="O108" i="1" s="1"/>
  <c r="P108" i="1"/>
  <c r="Q108" i="1" s="1"/>
  <c r="N109" i="1"/>
  <c r="O109" i="1" s="1"/>
  <c r="P109" i="1"/>
  <c r="Q109" i="1" s="1"/>
  <c r="N110" i="1"/>
  <c r="O110" i="1" s="1"/>
  <c r="P110" i="1"/>
  <c r="N111" i="1"/>
  <c r="P111" i="1"/>
  <c r="Q111" i="1" s="1"/>
  <c r="N112" i="1"/>
  <c r="P112" i="1"/>
  <c r="N113" i="1"/>
  <c r="O113" i="1" s="1"/>
  <c r="P113" i="1"/>
  <c r="Q113" i="1" s="1"/>
  <c r="N114" i="1"/>
  <c r="O114" i="1" s="1"/>
  <c r="P114" i="1"/>
  <c r="Q114" i="1" s="1"/>
  <c r="N115" i="1"/>
  <c r="P115" i="1"/>
  <c r="N116" i="1"/>
  <c r="P116" i="1"/>
  <c r="N117" i="1"/>
  <c r="P117" i="1"/>
  <c r="N118" i="1"/>
  <c r="P118" i="1"/>
  <c r="N119" i="1"/>
  <c r="P119" i="1"/>
  <c r="N120" i="1"/>
  <c r="P120" i="1"/>
  <c r="N121" i="1"/>
  <c r="P121" i="1"/>
  <c r="N122" i="1"/>
  <c r="P122" i="1"/>
  <c r="N123" i="1"/>
  <c r="P123" i="1"/>
  <c r="N124" i="1"/>
  <c r="P124" i="1"/>
  <c r="N125" i="1"/>
  <c r="P125" i="1"/>
  <c r="N126" i="1"/>
  <c r="P126" i="1"/>
  <c r="N127" i="1"/>
  <c r="P127" i="1"/>
  <c r="N128" i="1"/>
  <c r="P128" i="1"/>
  <c r="N129" i="1"/>
  <c r="P129" i="1"/>
  <c r="N130" i="1"/>
  <c r="P130" i="1"/>
  <c r="N131" i="1"/>
  <c r="P131" i="1"/>
  <c r="N132" i="1"/>
  <c r="P132" i="1"/>
  <c r="N133" i="1"/>
  <c r="P133" i="1"/>
  <c r="N134" i="1"/>
  <c r="P134" i="1"/>
  <c r="N135" i="1"/>
  <c r="P135" i="1"/>
  <c r="N136" i="1"/>
  <c r="P136" i="1"/>
  <c r="N137" i="1"/>
  <c r="P137" i="1"/>
  <c r="N138" i="1"/>
  <c r="P138" i="1"/>
  <c r="N139" i="1"/>
  <c r="P139" i="1"/>
  <c r="N140" i="1"/>
  <c r="P140" i="1"/>
  <c r="N141" i="1"/>
  <c r="P141" i="1"/>
  <c r="N142" i="1"/>
  <c r="P142" i="1"/>
  <c r="N143" i="1"/>
  <c r="P143" i="1"/>
  <c r="N144" i="1"/>
  <c r="P144" i="1"/>
  <c r="N145" i="1"/>
  <c r="P145" i="1"/>
  <c r="N146" i="1"/>
  <c r="P146" i="1"/>
  <c r="N147" i="1"/>
  <c r="P147" i="1"/>
  <c r="N148" i="1"/>
  <c r="P148" i="1"/>
  <c r="N149" i="1"/>
  <c r="P149" i="1"/>
  <c r="N150" i="1"/>
  <c r="P150" i="1"/>
  <c r="N151" i="1"/>
  <c r="P151" i="1"/>
  <c r="N152" i="1"/>
  <c r="P152" i="1"/>
  <c r="N153" i="1"/>
  <c r="P153" i="1"/>
  <c r="N154" i="1"/>
  <c r="P154" i="1"/>
  <c r="N155" i="1"/>
  <c r="P155" i="1"/>
  <c r="N156" i="1"/>
  <c r="P156" i="1"/>
  <c r="N157" i="1"/>
  <c r="P157" i="1"/>
  <c r="N158" i="1"/>
  <c r="P158" i="1"/>
  <c r="N159" i="1"/>
  <c r="P159" i="1"/>
  <c r="N160" i="1"/>
  <c r="P160" i="1"/>
  <c r="N161" i="1"/>
  <c r="P161" i="1"/>
  <c r="N162" i="1"/>
  <c r="P162" i="1"/>
  <c r="N163" i="1"/>
  <c r="P163" i="1"/>
  <c r="N164" i="1"/>
  <c r="P164" i="1"/>
  <c r="N165" i="1"/>
  <c r="P165" i="1"/>
  <c r="N166" i="1"/>
  <c r="P166" i="1"/>
  <c r="N167" i="1"/>
  <c r="P167" i="1"/>
  <c r="N168" i="1"/>
  <c r="P168" i="1"/>
  <c r="N169" i="1"/>
  <c r="P169" i="1"/>
  <c r="N170" i="1"/>
  <c r="P170" i="1"/>
  <c r="N171" i="1"/>
  <c r="P171" i="1"/>
  <c r="N172" i="1"/>
  <c r="P172" i="1"/>
  <c r="N173" i="1"/>
  <c r="P173" i="1"/>
  <c r="N174" i="1"/>
  <c r="P174" i="1"/>
  <c r="N175" i="1"/>
  <c r="P175" i="1"/>
  <c r="N176" i="1"/>
  <c r="P176" i="1"/>
  <c r="N177" i="1"/>
  <c r="P177" i="1"/>
  <c r="N178" i="1"/>
  <c r="P178" i="1"/>
  <c r="N179" i="1"/>
  <c r="P179" i="1"/>
  <c r="N180" i="1"/>
  <c r="P180" i="1"/>
  <c r="N181" i="1"/>
  <c r="P181" i="1"/>
  <c r="N182" i="1"/>
  <c r="P182" i="1"/>
  <c r="N183" i="1"/>
  <c r="P183" i="1"/>
  <c r="N184" i="1"/>
  <c r="P184" i="1"/>
  <c r="N185" i="1"/>
  <c r="P185" i="1"/>
  <c r="N186" i="1"/>
  <c r="P186" i="1"/>
  <c r="N187" i="1"/>
  <c r="P187" i="1"/>
  <c r="N188" i="1"/>
  <c r="P188" i="1"/>
  <c r="N189" i="1"/>
  <c r="P189" i="1"/>
  <c r="N190" i="1"/>
  <c r="P190" i="1"/>
  <c r="N191" i="1"/>
  <c r="P191" i="1"/>
  <c r="N192" i="1"/>
  <c r="P192" i="1"/>
  <c r="N193" i="1"/>
  <c r="P193" i="1"/>
  <c r="N194" i="1"/>
  <c r="P194" i="1"/>
  <c r="N195" i="1"/>
  <c r="P195" i="1"/>
  <c r="N196" i="1"/>
  <c r="P196" i="1"/>
  <c r="N197" i="1"/>
  <c r="P197" i="1"/>
  <c r="N198" i="1"/>
  <c r="P198" i="1"/>
  <c r="N199" i="1"/>
  <c r="P199" i="1"/>
  <c r="N200" i="1"/>
  <c r="P200" i="1"/>
  <c r="N201" i="1"/>
  <c r="P201" i="1"/>
  <c r="N202" i="1"/>
  <c r="P202" i="1"/>
  <c r="N203" i="1"/>
  <c r="P203" i="1"/>
  <c r="N204" i="1"/>
  <c r="P204" i="1"/>
  <c r="N205" i="1"/>
  <c r="P205" i="1"/>
  <c r="N206" i="1"/>
  <c r="P206" i="1"/>
  <c r="N207" i="1"/>
  <c r="P207" i="1"/>
  <c r="N208" i="1"/>
  <c r="P208" i="1"/>
  <c r="N209" i="1"/>
  <c r="P209" i="1"/>
  <c r="N210" i="1"/>
  <c r="P210" i="1"/>
  <c r="N211" i="1"/>
  <c r="P211" i="1"/>
  <c r="N212" i="1"/>
  <c r="P212" i="1"/>
  <c r="N213" i="1"/>
  <c r="P213" i="1"/>
  <c r="N214" i="1"/>
  <c r="P214" i="1"/>
  <c r="N215" i="1"/>
  <c r="P215" i="1"/>
  <c r="N216" i="1"/>
  <c r="P216" i="1"/>
  <c r="N217" i="1"/>
  <c r="P217" i="1"/>
  <c r="N218" i="1"/>
  <c r="P218" i="1"/>
  <c r="N219" i="1"/>
  <c r="P219" i="1"/>
  <c r="N220" i="1"/>
  <c r="P220" i="1"/>
  <c r="N221" i="1"/>
  <c r="P221" i="1"/>
  <c r="N222" i="1"/>
  <c r="P222" i="1"/>
  <c r="N223" i="1"/>
  <c r="P223" i="1"/>
  <c r="N224" i="1"/>
  <c r="P224" i="1"/>
  <c r="N225" i="1"/>
  <c r="P225" i="1"/>
  <c r="N226" i="1"/>
  <c r="P226" i="1"/>
  <c r="N227" i="1"/>
  <c r="P227" i="1"/>
  <c r="N228" i="1"/>
  <c r="P228" i="1"/>
  <c r="N229" i="1"/>
  <c r="P229" i="1"/>
  <c r="N230" i="1"/>
  <c r="P230" i="1"/>
  <c r="N231" i="1"/>
  <c r="P231" i="1"/>
  <c r="N232" i="1"/>
  <c r="P232" i="1"/>
  <c r="N233" i="1"/>
  <c r="P233" i="1"/>
  <c r="N234" i="1"/>
  <c r="P234" i="1"/>
  <c r="N235" i="1"/>
  <c r="P235" i="1"/>
  <c r="N236" i="1"/>
  <c r="P236" i="1"/>
  <c r="N237" i="1"/>
  <c r="P237" i="1"/>
  <c r="N238" i="1"/>
  <c r="P238" i="1"/>
  <c r="N239" i="1"/>
  <c r="P239" i="1"/>
  <c r="N240" i="1"/>
  <c r="P240" i="1"/>
  <c r="N241" i="1"/>
  <c r="P241" i="1"/>
  <c r="N242" i="1"/>
  <c r="P242" i="1"/>
  <c r="N243" i="1"/>
  <c r="P243" i="1"/>
  <c r="N244" i="1"/>
  <c r="P244" i="1"/>
  <c r="N245" i="1"/>
  <c r="P245" i="1"/>
  <c r="N246" i="1"/>
  <c r="P246" i="1"/>
  <c r="N247" i="1"/>
  <c r="P247" i="1"/>
  <c r="N248" i="1"/>
  <c r="P248" i="1"/>
  <c r="N249" i="1"/>
  <c r="P249" i="1"/>
  <c r="N250" i="1"/>
  <c r="P250" i="1"/>
  <c r="N251" i="1"/>
  <c r="P251" i="1"/>
  <c r="N252" i="1"/>
  <c r="P252" i="1"/>
  <c r="N253" i="1"/>
  <c r="P253" i="1"/>
  <c r="N254" i="1"/>
  <c r="P254" i="1"/>
  <c r="N255" i="1"/>
  <c r="P255" i="1"/>
  <c r="N256" i="1"/>
  <c r="P256" i="1"/>
  <c r="N257" i="1"/>
  <c r="P257" i="1"/>
  <c r="N258" i="1"/>
  <c r="P258" i="1"/>
  <c r="N259" i="1"/>
  <c r="P259" i="1"/>
  <c r="N260" i="1"/>
  <c r="P260" i="1"/>
  <c r="N261" i="1"/>
  <c r="P261" i="1"/>
  <c r="N262" i="1"/>
  <c r="P262" i="1"/>
  <c r="N263" i="1"/>
  <c r="P263" i="1"/>
  <c r="N264" i="1"/>
  <c r="P264" i="1"/>
  <c r="N265" i="1"/>
  <c r="P265" i="1"/>
  <c r="N266" i="1"/>
  <c r="P266" i="1"/>
  <c r="N267" i="1"/>
  <c r="P267" i="1"/>
  <c r="N268" i="1"/>
  <c r="P268" i="1"/>
  <c r="N269" i="1"/>
  <c r="P269" i="1"/>
  <c r="N270" i="1"/>
  <c r="P270" i="1"/>
  <c r="N271" i="1"/>
  <c r="P271" i="1"/>
  <c r="N272" i="1"/>
  <c r="P272" i="1"/>
  <c r="N273" i="1"/>
  <c r="P273" i="1"/>
  <c r="N274" i="1"/>
  <c r="P274" i="1"/>
  <c r="N275" i="1"/>
  <c r="P275" i="1"/>
  <c r="N276" i="1"/>
  <c r="P276" i="1"/>
  <c r="N277" i="1"/>
  <c r="P277" i="1"/>
  <c r="N278" i="1"/>
  <c r="P278" i="1"/>
  <c r="N279" i="1"/>
  <c r="P279" i="1"/>
  <c r="N280" i="1"/>
  <c r="P280" i="1"/>
  <c r="N281" i="1"/>
  <c r="P281" i="1"/>
  <c r="N282" i="1"/>
  <c r="P282" i="1"/>
  <c r="N283" i="1"/>
  <c r="P283" i="1"/>
  <c r="N284" i="1"/>
  <c r="P284" i="1"/>
  <c r="N285" i="1"/>
  <c r="P285" i="1"/>
  <c r="N286" i="1"/>
  <c r="P286" i="1"/>
  <c r="N287" i="1"/>
  <c r="P287" i="1"/>
  <c r="N288" i="1"/>
  <c r="P288" i="1"/>
  <c r="N289" i="1"/>
  <c r="P289" i="1"/>
  <c r="N290" i="1"/>
  <c r="P290" i="1"/>
  <c r="N291" i="1"/>
  <c r="P291" i="1"/>
  <c r="N292" i="1"/>
  <c r="P292" i="1"/>
  <c r="N293" i="1"/>
  <c r="P293" i="1"/>
  <c r="N294" i="1"/>
  <c r="P294" i="1"/>
  <c r="N295" i="1"/>
  <c r="P295" i="1"/>
  <c r="N296" i="1"/>
  <c r="P296" i="1"/>
  <c r="N297" i="1"/>
  <c r="P297" i="1"/>
  <c r="N298" i="1"/>
  <c r="P298" i="1"/>
  <c r="N299" i="1"/>
  <c r="P299" i="1"/>
  <c r="N300" i="1"/>
  <c r="P300" i="1"/>
  <c r="N301" i="1"/>
  <c r="P301" i="1"/>
  <c r="N302" i="1"/>
  <c r="P302" i="1"/>
  <c r="N303" i="1"/>
  <c r="P303" i="1"/>
  <c r="N304" i="1"/>
  <c r="P304" i="1"/>
  <c r="N305" i="1"/>
  <c r="P305" i="1"/>
  <c r="N306" i="1"/>
  <c r="P306" i="1"/>
  <c r="N307" i="1"/>
  <c r="P307" i="1"/>
  <c r="N308" i="1"/>
  <c r="P308" i="1"/>
  <c r="N309" i="1"/>
  <c r="P309" i="1"/>
  <c r="N310" i="1"/>
  <c r="P310" i="1"/>
  <c r="N311" i="1"/>
  <c r="P311" i="1"/>
  <c r="N312" i="1"/>
  <c r="P312" i="1"/>
  <c r="N313" i="1"/>
  <c r="P313" i="1"/>
  <c r="N314" i="1"/>
  <c r="P314" i="1"/>
  <c r="N315" i="1"/>
  <c r="P315" i="1"/>
  <c r="N316" i="1"/>
  <c r="P316" i="1"/>
  <c r="N317" i="1"/>
  <c r="P317" i="1"/>
  <c r="N318" i="1"/>
  <c r="P318" i="1"/>
  <c r="N319" i="1"/>
  <c r="P319" i="1"/>
  <c r="N320" i="1"/>
  <c r="P320" i="1"/>
  <c r="N321" i="1"/>
  <c r="P321" i="1"/>
  <c r="N322" i="1"/>
  <c r="P322" i="1"/>
  <c r="N323" i="1"/>
  <c r="P323" i="1"/>
  <c r="N324" i="1"/>
  <c r="P324" i="1"/>
  <c r="N325" i="1"/>
  <c r="P325" i="1"/>
  <c r="N326" i="1"/>
  <c r="P326" i="1"/>
  <c r="N327" i="1"/>
  <c r="P327" i="1"/>
  <c r="N328" i="1"/>
  <c r="P328" i="1"/>
  <c r="N329" i="1"/>
  <c r="P329" i="1"/>
  <c r="N330" i="1"/>
  <c r="P330" i="1"/>
  <c r="N331" i="1"/>
  <c r="P331" i="1"/>
  <c r="N332" i="1"/>
  <c r="P332" i="1"/>
  <c r="N333" i="1"/>
  <c r="P333" i="1"/>
  <c r="N334" i="1"/>
  <c r="P334" i="1"/>
  <c r="N335" i="1"/>
  <c r="P335" i="1"/>
  <c r="N336" i="1"/>
  <c r="P336" i="1"/>
  <c r="N337" i="1"/>
  <c r="P337" i="1"/>
  <c r="N338" i="1"/>
  <c r="P338" i="1"/>
  <c r="N339" i="1"/>
  <c r="P339" i="1"/>
  <c r="N340" i="1"/>
  <c r="P340" i="1"/>
  <c r="N341" i="1"/>
  <c r="P341" i="1"/>
  <c r="N342" i="1"/>
  <c r="P342" i="1"/>
  <c r="N343" i="1"/>
  <c r="P343" i="1"/>
  <c r="N344" i="1"/>
  <c r="P344" i="1"/>
  <c r="N345" i="1"/>
  <c r="P345" i="1"/>
  <c r="N346" i="1"/>
  <c r="P346" i="1"/>
  <c r="N347" i="1"/>
  <c r="P347" i="1"/>
  <c r="N348" i="1"/>
  <c r="P348" i="1"/>
  <c r="N349" i="1"/>
  <c r="P349" i="1"/>
  <c r="N350" i="1"/>
  <c r="P350" i="1"/>
  <c r="N351" i="1"/>
  <c r="P351" i="1"/>
  <c r="N352" i="1"/>
  <c r="P352" i="1"/>
  <c r="N353" i="1"/>
  <c r="P353" i="1"/>
  <c r="N354" i="1"/>
  <c r="P354" i="1"/>
  <c r="N355" i="1"/>
  <c r="P355" i="1"/>
  <c r="N356" i="1"/>
  <c r="P356" i="1"/>
  <c r="N357" i="1"/>
  <c r="P357" i="1"/>
  <c r="N358" i="1"/>
  <c r="P358" i="1"/>
  <c r="N359" i="1"/>
  <c r="P359" i="1"/>
  <c r="N360" i="1"/>
  <c r="P360" i="1"/>
  <c r="N361" i="1"/>
  <c r="P361" i="1"/>
  <c r="N362" i="1"/>
  <c r="P362" i="1"/>
  <c r="N363" i="1"/>
  <c r="P363" i="1"/>
  <c r="N364" i="1"/>
  <c r="P364" i="1"/>
  <c r="N365" i="1"/>
  <c r="P365" i="1"/>
  <c r="N366" i="1"/>
  <c r="P366" i="1"/>
  <c r="N367" i="1"/>
  <c r="P367" i="1"/>
  <c r="N368" i="1"/>
  <c r="P368" i="1"/>
  <c r="N369" i="1"/>
  <c r="P369" i="1"/>
  <c r="N370" i="1"/>
  <c r="P370" i="1"/>
  <c r="N371" i="1"/>
  <c r="P371" i="1"/>
  <c r="N372" i="1"/>
  <c r="P372" i="1"/>
  <c r="N373" i="1"/>
  <c r="P373" i="1"/>
  <c r="N374" i="1"/>
  <c r="P374" i="1"/>
  <c r="N375" i="1"/>
  <c r="P375" i="1"/>
  <c r="N376" i="1"/>
  <c r="P376" i="1"/>
  <c r="N377" i="1"/>
  <c r="P377" i="1"/>
  <c r="N378" i="1"/>
  <c r="P378" i="1"/>
  <c r="N379" i="1"/>
  <c r="P379" i="1"/>
  <c r="N380" i="1"/>
  <c r="P380" i="1"/>
  <c r="N381" i="1"/>
  <c r="P381" i="1"/>
  <c r="N382" i="1"/>
  <c r="P382" i="1"/>
  <c r="N383" i="1"/>
  <c r="P383" i="1"/>
  <c r="N384" i="1"/>
  <c r="P384" i="1"/>
  <c r="N385" i="1"/>
  <c r="P385" i="1"/>
  <c r="N386" i="1"/>
  <c r="P386" i="1"/>
  <c r="N387" i="1"/>
  <c r="P387" i="1"/>
  <c r="N388" i="1"/>
  <c r="P388" i="1"/>
  <c r="N389" i="1"/>
  <c r="P389" i="1"/>
  <c r="N390" i="1"/>
  <c r="P390" i="1"/>
  <c r="N391" i="1"/>
  <c r="P391" i="1"/>
  <c r="N392" i="1"/>
  <c r="P392" i="1"/>
  <c r="N393" i="1"/>
  <c r="P393" i="1"/>
  <c r="N394" i="1"/>
  <c r="P394" i="1"/>
  <c r="N395" i="1"/>
  <c r="P395" i="1"/>
  <c r="N396" i="1"/>
  <c r="P396" i="1"/>
  <c r="N397" i="1"/>
  <c r="P397" i="1"/>
  <c r="N398" i="1"/>
  <c r="P398" i="1"/>
  <c r="N399" i="1"/>
  <c r="P399" i="1"/>
  <c r="N400" i="1"/>
  <c r="P400" i="1"/>
  <c r="N401" i="1"/>
  <c r="P401" i="1"/>
  <c r="N402" i="1"/>
  <c r="P402" i="1"/>
  <c r="N403" i="1"/>
  <c r="P403" i="1"/>
  <c r="N404" i="1"/>
  <c r="P404" i="1"/>
  <c r="N405" i="1"/>
  <c r="P405" i="1"/>
  <c r="N406" i="1"/>
  <c r="P406" i="1"/>
  <c r="N407" i="1"/>
  <c r="P407" i="1"/>
  <c r="N408" i="1"/>
  <c r="P408" i="1"/>
  <c r="N409" i="1"/>
  <c r="P409" i="1"/>
  <c r="N410" i="1"/>
  <c r="P410" i="1"/>
  <c r="N411" i="1"/>
  <c r="P411" i="1"/>
  <c r="N412" i="1"/>
  <c r="P412" i="1"/>
  <c r="N413" i="1"/>
  <c r="P413" i="1"/>
  <c r="N414" i="1"/>
  <c r="P414" i="1"/>
  <c r="N415" i="1"/>
  <c r="P415" i="1"/>
  <c r="N416" i="1"/>
  <c r="P416" i="1"/>
  <c r="N417" i="1"/>
  <c r="P417" i="1"/>
  <c r="N418" i="1"/>
  <c r="P418" i="1"/>
  <c r="N419" i="1"/>
  <c r="P419" i="1"/>
  <c r="N420" i="1"/>
  <c r="P420" i="1"/>
  <c r="N421" i="1"/>
  <c r="P421" i="1"/>
  <c r="N422" i="1"/>
  <c r="P422" i="1"/>
  <c r="N423" i="1"/>
  <c r="P423" i="1"/>
  <c r="N424" i="1"/>
  <c r="P424" i="1"/>
  <c r="N425" i="1"/>
  <c r="P425" i="1"/>
  <c r="N426" i="1"/>
  <c r="P426" i="1"/>
  <c r="N427" i="1"/>
  <c r="P427" i="1"/>
  <c r="N428" i="1"/>
  <c r="P428" i="1"/>
  <c r="N429" i="1"/>
  <c r="P429" i="1"/>
  <c r="N430" i="1"/>
  <c r="P430" i="1"/>
  <c r="N431" i="1"/>
  <c r="P431" i="1"/>
  <c r="N432" i="1"/>
  <c r="P432" i="1"/>
  <c r="N433" i="1"/>
  <c r="P433" i="1"/>
  <c r="N434" i="1"/>
  <c r="P434" i="1"/>
  <c r="N435" i="1"/>
  <c r="P435" i="1"/>
  <c r="N436" i="1"/>
  <c r="P436" i="1"/>
  <c r="N437" i="1"/>
  <c r="P437" i="1"/>
  <c r="N438" i="1"/>
  <c r="P438" i="1"/>
  <c r="N439" i="1"/>
  <c r="P439" i="1"/>
  <c r="N440" i="1"/>
  <c r="P440" i="1"/>
  <c r="N441" i="1"/>
  <c r="P441" i="1"/>
  <c r="N442" i="1"/>
  <c r="P442" i="1"/>
  <c r="N443" i="1"/>
  <c r="P443" i="1"/>
  <c r="N444" i="1"/>
  <c r="P444" i="1"/>
  <c r="N445" i="1"/>
  <c r="P445" i="1"/>
  <c r="N446" i="1"/>
  <c r="P446" i="1"/>
  <c r="N447" i="1"/>
  <c r="P447" i="1"/>
  <c r="N448" i="1"/>
  <c r="P448" i="1"/>
  <c r="N449" i="1"/>
  <c r="P449" i="1"/>
  <c r="N450" i="1"/>
  <c r="P450" i="1"/>
  <c r="N451" i="1"/>
  <c r="P451" i="1"/>
  <c r="N452" i="1"/>
  <c r="P452" i="1"/>
  <c r="N453" i="1"/>
  <c r="P453" i="1"/>
  <c r="N454" i="1"/>
  <c r="P454" i="1"/>
  <c r="N455" i="1"/>
  <c r="P455" i="1"/>
  <c r="N456" i="1"/>
  <c r="P456" i="1"/>
  <c r="N457" i="1"/>
  <c r="P457" i="1"/>
  <c r="N458" i="1"/>
  <c r="P458" i="1"/>
  <c r="N459" i="1"/>
  <c r="P459" i="1"/>
  <c r="N460" i="1"/>
  <c r="P460" i="1"/>
  <c r="N461" i="1"/>
  <c r="P461" i="1"/>
  <c r="N462" i="1"/>
  <c r="P462" i="1"/>
  <c r="N463" i="1"/>
  <c r="P463" i="1"/>
  <c r="N464" i="1"/>
  <c r="P464" i="1"/>
  <c r="N465" i="1"/>
  <c r="P465" i="1"/>
  <c r="N466" i="1"/>
  <c r="P466" i="1"/>
  <c r="N467" i="1"/>
  <c r="P467" i="1"/>
  <c r="N468" i="1"/>
  <c r="P468" i="1"/>
  <c r="N469" i="1"/>
  <c r="P469" i="1"/>
  <c r="N470" i="1"/>
  <c r="P470" i="1"/>
  <c r="N471" i="1"/>
  <c r="P471" i="1"/>
  <c r="N472" i="1"/>
  <c r="P472" i="1"/>
  <c r="N473" i="1"/>
  <c r="P473" i="1"/>
  <c r="N474" i="1"/>
  <c r="P474" i="1"/>
  <c r="N475" i="1"/>
  <c r="P475" i="1"/>
  <c r="N476" i="1"/>
  <c r="P476" i="1"/>
  <c r="N477" i="1"/>
  <c r="P477" i="1"/>
  <c r="N478" i="1"/>
  <c r="P478" i="1"/>
  <c r="N479" i="1"/>
  <c r="P479" i="1"/>
  <c r="N480" i="1"/>
  <c r="P480" i="1"/>
  <c r="N481" i="1"/>
  <c r="P481" i="1"/>
  <c r="N482" i="1"/>
  <c r="P482" i="1"/>
  <c r="N483" i="1"/>
  <c r="P483" i="1"/>
  <c r="N484" i="1"/>
  <c r="P484" i="1"/>
  <c r="N485" i="1"/>
  <c r="P485" i="1"/>
  <c r="N486" i="1"/>
  <c r="P486" i="1"/>
  <c r="N487" i="1"/>
  <c r="P487" i="1"/>
  <c r="N488" i="1"/>
  <c r="P488" i="1"/>
  <c r="N489" i="1"/>
  <c r="P489" i="1"/>
  <c r="N490" i="1"/>
  <c r="P490" i="1"/>
  <c r="N491" i="1"/>
  <c r="P491" i="1"/>
  <c r="N492" i="1"/>
  <c r="P492" i="1"/>
  <c r="N493" i="1"/>
  <c r="P493" i="1"/>
  <c r="N494" i="1"/>
  <c r="P494" i="1"/>
  <c r="N495" i="1"/>
  <c r="P495" i="1"/>
  <c r="N496" i="1"/>
  <c r="P496" i="1"/>
  <c r="N497" i="1"/>
  <c r="P497" i="1"/>
  <c r="N498" i="1"/>
  <c r="P498" i="1"/>
  <c r="N499" i="1"/>
  <c r="P499" i="1"/>
  <c r="N500" i="1"/>
  <c r="P500" i="1"/>
  <c r="N501" i="1"/>
  <c r="P501" i="1"/>
  <c r="P2" i="1"/>
  <c r="N2" i="1"/>
  <c r="M92" i="1"/>
  <c r="L93" i="1"/>
  <c r="M94" i="1"/>
  <c r="L95" i="1"/>
  <c r="M96" i="1"/>
  <c r="M97" i="1"/>
  <c r="M101" i="1"/>
  <c r="L102" i="1"/>
  <c r="M103" i="1"/>
  <c r="M110" i="1"/>
  <c r="L111" i="1"/>
  <c r="M112" i="1"/>
  <c r="L115" i="1"/>
  <c r="M115" i="1"/>
  <c r="L116" i="1"/>
  <c r="M116" i="1"/>
  <c r="L117" i="1"/>
  <c r="M117" i="1"/>
  <c r="L118" i="1"/>
  <c r="M118" i="1"/>
  <c r="L119" i="1"/>
  <c r="M119" i="1"/>
  <c r="L120" i="1"/>
  <c r="M120" i="1"/>
  <c r="L121" i="1"/>
  <c r="M121" i="1"/>
  <c r="L122" i="1"/>
  <c r="M122" i="1"/>
  <c r="L123" i="1"/>
  <c r="M123" i="1"/>
  <c r="L124" i="1"/>
  <c r="M124" i="1"/>
  <c r="L125" i="1"/>
  <c r="M125" i="1"/>
  <c r="L126" i="1"/>
  <c r="M126" i="1"/>
  <c r="L127" i="1"/>
  <c r="M127" i="1"/>
  <c r="L128" i="1"/>
  <c r="M128" i="1"/>
  <c r="L129" i="1"/>
  <c r="M129" i="1"/>
  <c r="L130" i="1"/>
  <c r="M130" i="1"/>
  <c r="L131" i="1"/>
  <c r="M131" i="1"/>
  <c r="L132" i="1"/>
  <c r="M132" i="1"/>
  <c r="L133" i="1"/>
  <c r="M133" i="1"/>
  <c r="L134" i="1"/>
  <c r="M134" i="1"/>
  <c r="L135" i="1"/>
  <c r="M135" i="1"/>
  <c r="L136" i="1"/>
  <c r="M136" i="1"/>
  <c r="L137" i="1"/>
  <c r="M137" i="1"/>
  <c r="L138" i="1"/>
  <c r="M138" i="1"/>
  <c r="L139" i="1"/>
  <c r="M139" i="1"/>
  <c r="L140" i="1"/>
  <c r="M140" i="1"/>
  <c r="L141" i="1"/>
  <c r="M141" i="1"/>
  <c r="L142" i="1"/>
  <c r="M142" i="1"/>
  <c r="L143" i="1"/>
  <c r="M143" i="1"/>
  <c r="L144" i="1"/>
  <c r="M144" i="1"/>
  <c r="L145" i="1"/>
  <c r="M145" i="1"/>
  <c r="L146" i="1"/>
  <c r="M146" i="1"/>
  <c r="L147" i="1"/>
  <c r="M147" i="1"/>
  <c r="L148" i="1"/>
  <c r="M148" i="1"/>
  <c r="L149" i="1"/>
  <c r="M149" i="1"/>
  <c r="L150" i="1"/>
  <c r="M150" i="1"/>
  <c r="L151" i="1"/>
  <c r="M151" i="1"/>
  <c r="L152" i="1"/>
  <c r="M152" i="1"/>
  <c r="L153" i="1"/>
  <c r="M153" i="1"/>
  <c r="L154" i="1"/>
  <c r="M154" i="1"/>
  <c r="L155" i="1"/>
  <c r="M155" i="1"/>
  <c r="L156" i="1"/>
  <c r="M156" i="1"/>
  <c r="L157" i="1"/>
  <c r="M157" i="1"/>
  <c r="L158" i="1"/>
  <c r="M158" i="1"/>
  <c r="L159" i="1"/>
  <c r="M159" i="1"/>
  <c r="L160" i="1"/>
  <c r="M160" i="1"/>
  <c r="L161" i="1"/>
  <c r="M161" i="1"/>
  <c r="L162" i="1"/>
  <c r="M162" i="1"/>
  <c r="L163" i="1"/>
  <c r="M163" i="1"/>
  <c r="L164" i="1"/>
  <c r="M164" i="1"/>
  <c r="L165" i="1"/>
  <c r="M165" i="1"/>
  <c r="L166" i="1"/>
  <c r="M166" i="1"/>
  <c r="L167" i="1"/>
  <c r="M167" i="1"/>
  <c r="L168" i="1"/>
  <c r="M168" i="1"/>
  <c r="L169" i="1"/>
  <c r="M169" i="1"/>
  <c r="L170" i="1"/>
  <c r="M170" i="1"/>
  <c r="L171" i="1"/>
  <c r="M171" i="1"/>
  <c r="L172" i="1"/>
  <c r="M172" i="1"/>
  <c r="L173" i="1"/>
  <c r="M173" i="1"/>
  <c r="L174" i="1"/>
  <c r="M174" i="1"/>
  <c r="L175" i="1"/>
  <c r="M175" i="1"/>
  <c r="L176" i="1"/>
  <c r="M176" i="1"/>
  <c r="L177" i="1"/>
  <c r="M177" i="1"/>
  <c r="L178" i="1"/>
  <c r="M178" i="1"/>
  <c r="L179" i="1"/>
  <c r="M179" i="1"/>
  <c r="L180" i="1"/>
  <c r="M180" i="1"/>
  <c r="L181" i="1"/>
  <c r="M181" i="1"/>
  <c r="L182" i="1"/>
  <c r="M182" i="1"/>
  <c r="L183" i="1"/>
  <c r="M183" i="1"/>
  <c r="L184" i="1"/>
  <c r="M184" i="1"/>
  <c r="L185" i="1"/>
  <c r="M185" i="1"/>
  <c r="L186" i="1"/>
  <c r="M186" i="1"/>
  <c r="L187" i="1"/>
  <c r="M187" i="1"/>
  <c r="L188" i="1"/>
  <c r="M188" i="1"/>
  <c r="L189" i="1"/>
  <c r="M189" i="1"/>
  <c r="L190" i="1"/>
  <c r="M190" i="1"/>
  <c r="L191" i="1"/>
  <c r="M191" i="1"/>
  <c r="L192" i="1"/>
  <c r="M192" i="1"/>
  <c r="L193" i="1"/>
  <c r="M193" i="1"/>
  <c r="L194" i="1"/>
  <c r="M194" i="1"/>
  <c r="L195" i="1"/>
  <c r="M195" i="1"/>
  <c r="L196" i="1"/>
  <c r="M196" i="1"/>
  <c r="L197" i="1"/>
  <c r="M197" i="1"/>
  <c r="L198" i="1"/>
  <c r="M198" i="1"/>
  <c r="L199" i="1"/>
  <c r="M199" i="1"/>
  <c r="L200" i="1"/>
  <c r="M200" i="1"/>
  <c r="L201" i="1"/>
  <c r="M201" i="1"/>
  <c r="L202" i="1"/>
  <c r="M202" i="1"/>
  <c r="L203" i="1"/>
  <c r="M203" i="1"/>
  <c r="L204" i="1"/>
  <c r="M204" i="1"/>
  <c r="L205" i="1"/>
  <c r="M205" i="1"/>
  <c r="L206" i="1"/>
  <c r="M206" i="1"/>
  <c r="L207" i="1"/>
  <c r="M207" i="1"/>
  <c r="L208" i="1"/>
  <c r="M208" i="1"/>
  <c r="L209" i="1"/>
  <c r="M209" i="1"/>
  <c r="L210" i="1"/>
  <c r="M210" i="1"/>
  <c r="L211" i="1"/>
  <c r="M211" i="1"/>
  <c r="L212" i="1"/>
  <c r="M212" i="1"/>
  <c r="L213" i="1"/>
  <c r="M213" i="1"/>
  <c r="L214" i="1"/>
  <c r="M214" i="1"/>
  <c r="L215" i="1"/>
  <c r="M215" i="1"/>
  <c r="L216" i="1"/>
  <c r="M216" i="1"/>
  <c r="L217" i="1"/>
  <c r="M217" i="1"/>
  <c r="L218" i="1"/>
  <c r="M218" i="1"/>
  <c r="L219" i="1"/>
  <c r="M219" i="1"/>
  <c r="L220" i="1"/>
  <c r="M220" i="1"/>
  <c r="L221" i="1"/>
  <c r="M221" i="1"/>
  <c r="L222" i="1"/>
  <c r="M222" i="1"/>
  <c r="L223" i="1"/>
  <c r="M223" i="1"/>
  <c r="L224" i="1"/>
  <c r="M224" i="1"/>
  <c r="L225" i="1"/>
  <c r="M225" i="1"/>
  <c r="L226" i="1"/>
  <c r="M226" i="1"/>
  <c r="L227" i="1"/>
  <c r="M227" i="1"/>
  <c r="L228" i="1"/>
  <c r="M228" i="1"/>
  <c r="L229" i="1"/>
  <c r="M229" i="1"/>
  <c r="L230" i="1"/>
  <c r="M230" i="1"/>
  <c r="L231" i="1"/>
  <c r="M231" i="1"/>
  <c r="L232" i="1"/>
  <c r="M232" i="1"/>
  <c r="L233" i="1"/>
  <c r="M233" i="1"/>
  <c r="L234" i="1"/>
  <c r="M234" i="1"/>
  <c r="L235" i="1"/>
  <c r="M235" i="1"/>
  <c r="L236" i="1"/>
  <c r="M236" i="1"/>
  <c r="L237" i="1"/>
  <c r="M237" i="1"/>
  <c r="L238" i="1"/>
  <c r="M238" i="1"/>
  <c r="L239" i="1"/>
  <c r="M239" i="1"/>
  <c r="L240" i="1"/>
  <c r="M240" i="1"/>
  <c r="L241" i="1"/>
  <c r="M241" i="1"/>
  <c r="L242" i="1"/>
  <c r="M242" i="1"/>
  <c r="L243" i="1"/>
  <c r="M243" i="1"/>
  <c r="L244" i="1"/>
  <c r="M244" i="1"/>
  <c r="L245" i="1"/>
  <c r="M245" i="1"/>
  <c r="L246" i="1"/>
  <c r="M246" i="1"/>
  <c r="L247" i="1"/>
  <c r="M247" i="1"/>
  <c r="L248" i="1"/>
  <c r="M248" i="1"/>
  <c r="L249" i="1"/>
  <c r="M249" i="1"/>
  <c r="L250" i="1"/>
  <c r="M250" i="1"/>
  <c r="L251" i="1"/>
  <c r="M251" i="1"/>
  <c r="L252" i="1"/>
  <c r="M252" i="1"/>
  <c r="L253" i="1"/>
  <c r="M253" i="1"/>
  <c r="L254" i="1"/>
  <c r="M254" i="1"/>
  <c r="L255" i="1"/>
  <c r="M255" i="1"/>
  <c r="L256" i="1"/>
  <c r="M256" i="1"/>
  <c r="L257" i="1"/>
  <c r="M257" i="1"/>
  <c r="L258" i="1"/>
  <c r="M258" i="1"/>
  <c r="L259" i="1"/>
  <c r="M259" i="1"/>
  <c r="L260" i="1"/>
  <c r="M260" i="1"/>
  <c r="L261" i="1"/>
  <c r="M261" i="1"/>
  <c r="L262" i="1"/>
  <c r="M262" i="1"/>
  <c r="L263" i="1"/>
  <c r="M263" i="1"/>
  <c r="L264" i="1"/>
  <c r="M264" i="1"/>
  <c r="L265" i="1"/>
  <c r="M265" i="1"/>
  <c r="L266" i="1"/>
  <c r="M266" i="1"/>
  <c r="L267" i="1"/>
  <c r="M267" i="1"/>
  <c r="L268" i="1"/>
  <c r="M268" i="1"/>
  <c r="L269" i="1"/>
  <c r="M269" i="1"/>
  <c r="L270" i="1"/>
  <c r="M270" i="1"/>
  <c r="L271" i="1"/>
  <c r="M271" i="1"/>
  <c r="L272" i="1"/>
  <c r="M272" i="1"/>
  <c r="L273" i="1"/>
  <c r="M273" i="1"/>
  <c r="L274" i="1"/>
  <c r="M274" i="1"/>
  <c r="L275" i="1"/>
  <c r="M275" i="1"/>
  <c r="L276" i="1"/>
  <c r="M276" i="1"/>
  <c r="L277" i="1"/>
  <c r="M277" i="1"/>
  <c r="L278" i="1"/>
  <c r="M278" i="1"/>
  <c r="L279" i="1"/>
  <c r="M279" i="1"/>
  <c r="L280" i="1"/>
  <c r="M280" i="1"/>
  <c r="L281" i="1"/>
  <c r="M281" i="1"/>
  <c r="L282" i="1"/>
  <c r="M282" i="1"/>
  <c r="L283" i="1"/>
  <c r="M283" i="1"/>
  <c r="L284" i="1"/>
  <c r="M284" i="1"/>
  <c r="L285" i="1"/>
  <c r="M285" i="1"/>
  <c r="L286" i="1"/>
  <c r="M286" i="1"/>
  <c r="L287" i="1"/>
  <c r="M287" i="1"/>
  <c r="L288" i="1"/>
  <c r="M288" i="1"/>
  <c r="L289" i="1"/>
  <c r="M289" i="1"/>
  <c r="L290" i="1"/>
  <c r="M290" i="1"/>
  <c r="L291" i="1"/>
  <c r="M291" i="1"/>
  <c r="L292" i="1"/>
  <c r="M292" i="1"/>
  <c r="L293" i="1"/>
  <c r="M293" i="1"/>
  <c r="L294" i="1"/>
  <c r="M294" i="1"/>
  <c r="L295" i="1"/>
  <c r="M295" i="1"/>
  <c r="L296" i="1"/>
  <c r="M296" i="1"/>
  <c r="L297" i="1"/>
  <c r="M297" i="1"/>
  <c r="L298" i="1"/>
  <c r="M298" i="1"/>
  <c r="L299" i="1"/>
  <c r="M299" i="1"/>
  <c r="L300" i="1"/>
  <c r="M300" i="1"/>
  <c r="L301" i="1"/>
  <c r="M301" i="1"/>
  <c r="L302" i="1"/>
  <c r="M302" i="1"/>
  <c r="L303" i="1"/>
  <c r="M303" i="1"/>
  <c r="L304" i="1"/>
  <c r="M304" i="1"/>
  <c r="L305" i="1"/>
  <c r="M305" i="1"/>
  <c r="L306" i="1"/>
  <c r="M306" i="1"/>
  <c r="L307" i="1"/>
  <c r="M307" i="1"/>
  <c r="L308" i="1"/>
  <c r="M308" i="1"/>
  <c r="L309" i="1"/>
  <c r="M309" i="1"/>
  <c r="L310" i="1"/>
  <c r="M310" i="1"/>
  <c r="L311" i="1"/>
  <c r="M311" i="1"/>
  <c r="L312" i="1"/>
  <c r="M312" i="1"/>
  <c r="L313" i="1"/>
  <c r="M313" i="1"/>
  <c r="L314" i="1"/>
  <c r="M314" i="1"/>
  <c r="L315" i="1"/>
  <c r="M315" i="1"/>
  <c r="L316" i="1"/>
  <c r="M316" i="1"/>
  <c r="L317" i="1"/>
  <c r="M317" i="1"/>
  <c r="L318" i="1"/>
  <c r="M318" i="1"/>
  <c r="L319" i="1"/>
  <c r="M319" i="1"/>
  <c r="L320" i="1"/>
  <c r="M320" i="1"/>
  <c r="L321" i="1"/>
  <c r="M321" i="1"/>
  <c r="L322" i="1"/>
  <c r="M322" i="1"/>
  <c r="L323" i="1"/>
  <c r="M323" i="1"/>
  <c r="L324" i="1"/>
  <c r="M324" i="1"/>
  <c r="L325" i="1"/>
  <c r="M325" i="1"/>
  <c r="L326" i="1"/>
  <c r="M326" i="1"/>
  <c r="L327" i="1"/>
  <c r="M327" i="1"/>
  <c r="L328" i="1"/>
  <c r="M328" i="1"/>
  <c r="L329" i="1"/>
  <c r="M329" i="1"/>
  <c r="L330" i="1"/>
  <c r="M330" i="1"/>
  <c r="L331" i="1"/>
  <c r="M331" i="1"/>
  <c r="L332" i="1"/>
  <c r="M332" i="1"/>
  <c r="L333" i="1"/>
  <c r="M333" i="1"/>
  <c r="L334" i="1"/>
  <c r="M334" i="1"/>
  <c r="L335" i="1"/>
  <c r="M335" i="1"/>
  <c r="L336" i="1"/>
  <c r="M336" i="1"/>
  <c r="L337" i="1"/>
  <c r="M337" i="1"/>
  <c r="L338" i="1"/>
  <c r="M338" i="1"/>
  <c r="L339" i="1"/>
  <c r="M339" i="1"/>
  <c r="L340" i="1"/>
  <c r="M340" i="1"/>
  <c r="L341" i="1"/>
  <c r="M341" i="1"/>
  <c r="L342" i="1"/>
  <c r="M342" i="1"/>
  <c r="L343" i="1"/>
  <c r="M343" i="1"/>
  <c r="L344" i="1"/>
  <c r="M344" i="1"/>
  <c r="L345" i="1"/>
  <c r="M345" i="1"/>
  <c r="L346" i="1"/>
  <c r="M346" i="1"/>
  <c r="L347" i="1"/>
  <c r="M347" i="1"/>
  <c r="L348" i="1"/>
  <c r="M348" i="1"/>
  <c r="L349" i="1"/>
  <c r="M349" i="1"/>
  <c r="L350" i="1"/>
  <c r="M350" i="1"/>
  <c r="L351" i="1"/>
  <c r="M351" i="1"/>
  <c r="L352" i="1"/>
  <c r="M352" i="1"/>
  <c r="L353" i="1"/>
  <c r="M353" i="1"/>
  <c r="L354" i="1"/>
  <c r="M354" i="1"/>
  <c r="L355" i="1"/>
  <c r="M355" i="1"/>
  <c r="L356" i="1"/>
  <c r="M356" i="1"/>
  <c r="L357" i="1"/>
  <c r="M357" i="1"/>
  <c r="L358" i="1"/>
  <c r="M358" i="1"/>
  <c r="L359" i="1"/>
  <c r="M359" i="1"/>
  <c r="L360" i="1"/>
  <c r="M360" i="1"/>
  <c r="L361" i="1"/>
  <c r="M361" i="1"/>
  <c r="L362" i="1"/>
  <c r="M362" i="1"/>
  <c r="L363" i="1"/>
  <c r="M363" i="1"/>
  <c r="L364" i="1"/>
  <c r="M364" i="1"/>
  <c r="L365" i="1"/>
  <c r="M365" i="1"/>
  <c r="L366" i="1"/>
  <c r="M366" i="1"/>
  <c r="L367" i="1"/>
  <c r="M367" i="1"/>
  <c r="L368" i="1"/>
  <c r="M368" i="1"/>
  <c r="L369" i="1"/>
  <c r="M369" i="1"/>
  <c r="L370" i="1"/>
  <c r="M370" i="1"/>
  <c r="L371" i="1"/>
  <c r="M371" i="1"/>
  <c r="L372" i="1"/>
  <c r="M372" i="1"/>
  <c r="L373" i="1"/>
  <c r="M373" i="1"/>
  <c r="L374" i="1"/>
  <c r="M374" i="1"/>
  <c r="L375" i="1"/>
  <c r="M375" i="1"/>
  <c r="L376" i="1"/>
  <c r="M376" i="1"/>
  <c r="L377" i="1"/>
  <c r="M377" i="1"/>
  <c r="L378" i="1"/>
  <c r="M378" i="1"/>
  <c r="L379" i="1"/>
  <c r="M379" i="1"/>
  <c r="L380" i="1"/>
  <c r="M380" i="1"/>
  <c r="L381" i="1"/>
  <c r="M381" i="1"/>
  <c r="L382" i="1"/>
  <c r="M382" i="1"/>
  <c r="L383" i="1"/>
  <c r="M383" i="1"/>
  <c r="L384" i="1"/>
  <c r="M384" i="1"/>
  <c r="L385" i="1"/>
  <c r="M385" i="1"/>
  <c r="L386" i="1"/>
  <c r="M386" i="1"/>
  <c r="L387" i="1"/>
  <c r="M387" i="1"/>
  <c r="L388" i="1"/>
  <c r="M388" i="1"/>
  <c r="L389" i="1"/>
  <c r="M389" i="1"/>
  <c r="L390" i="1"/>
  <c r="M390" i="1"/>
  <c r="L391" i="1"/>
  <c r="M391" i="1"/>
  <c r="L392" i="1"/>
  <c r="M392" i="1"/>
  <c r="L393" i="1"/>
  <c r="M393" i="1"/>
  <c r="L394" i="1"/>
  <c r="M394" i="1"/>
  <c r="L395" i="1"/>
  <c r="M395" i="1"/>
  <c r="L396" i="1"/>
  <c r="M396" i="1"/>
  <c r="L397" i="1"/>
  <c r="M397" i="1"/>
  <c r="L398" i="1"/>
  <c r="M398" i="1"/>
  <c r="L399" i="1"/>
  <c r="M399" i="1"/>
  <c r="L400" i="1"/>
  <c r="M400" i="1"/>
  <c r="L401" i="1"/>
  <c r="M401" i="1"/>
  <c r="L402" i="1"/>
  <c r="M402" i="1"/>
  <c r="L403" i="1"/>
  <c r="M403" i="1"/>
  <c r="L404" i="1"/>
  <c r="M404" i="1"/>
  <c r="L405" i="1"/>
  <c r="M405" i="1"/>
  <c r="L406" i="1"/>
  <c r="M406" i="1"/>
  <c r="L407" i="1"/>
  <c r="M407" i="1"/>
  <c r="L408" i="1"/>
  <c r="M408" i="1"/>
  <c r="L409" i="1"/>
  <c r="M409" i="1"/>
  <c r="L410" i="1"/>
  <c r="M410" i="1"/>
  <c r="L411" i="1"/>
  <c r="M411" i="1"/>
  <c r="L412" i="1"/>
  <c r="M412" i="1"/>
  <c r="L413" i="1"/>
  <c r="M413" i="1"/>
  <c r="L414" i="1"/>
  <c r="M414" i="1"/>
  <c r="L415" i="1"/>
  <c r="M415" i="1"/>
  <c r="L416" i="1"/>
  <c r="M416" i="1"/>
  <c r="L417" i="1"/>
  <c r="M417" i="1"/>
  <c r="L418" i="1"/>
  <c r="M418" i="1"/>
  <c r="L419" i="1"/>
  <c r="M419" i="1"/>
  <c r="L420" i="1"/>
  <c r="M420" i="1"/>
  <c r="L421" i="1"/>
  <c r="M421" i="1"/>
  <c r="L422" i="1"/>
  <c r="M422" i="1"/>
  <c r="L423" i="1"/>
  <c r="M423" i="1"/>
  <c r="L424" i="1"/>
  <c r="M424" i="1"/>
  <c r="L425" i="1"/>
  <c r="M425" i="1"/>
  <c r="L426" i="1"/>
  <c r="M426" i="1"/>
  <c r="L427" i="1"/>
  <c r="M427" i="1"/>
  <c r="L428" i="1"/>
  <c r="M428" i="1"/>
  <c r="L429" i="1"/>
  <c r="M429" i="1"/>
  <c r="L430" i="1"/>
  <c r="M430" i="1"/>
  <c r="L431" i="1"/>
  <c r="M431" i="1"/>
  <c r="L432" i="1"/>
  <c r="M432" i="1"/>
  <c r="L433" i="1"/>
  <c r="M433" i="1"/>
  <c r="L434" i="1"/>
  <c r="M434" i="1"/>
  <c r="L435" i="1"/>
  <c r="M435" i="1"/>
  <c r="L436" i="1"/>
  <c r="M436" i="1"/>
  <c r="L437" i="1"/>
  <c r="M437" i="1"/>
  <c r="L438" i="1"/>
  <c r="M438" i="1"/>
  <c r="L439" i="1"/>
  <c r="M439" i="1"/>
  <c r="L440" i="1"/>
  <c r="M440" i="1"/>
  <c r="L441" i="1"/>
  <c r="M441" i="1"/>
  <c r="L442" i="1"/>
  <c r="M442" i="1"/>
  <c r="L443" i="1"/>
  <c r="M443" i="1"/>
  <c r="L444" i="1"/>
  <c r="M444" i="1"/>
  <c r="L445" i="1"/>
  <c r="M445" i="1"/>
  <c r="L446" i="1"/>
  <c r="M446" i="1"/>
  <c r="L447" i="1"/>
  <c r="M447" i="1"/>
  <c r="L448" i="1"/>
  <c r="M448" i="1"/>
  <c r="L449" i="1"/>
  <c r="M449" i="1"/>
  <c r="L450" i="1"/>
  <c r="M450" i="1"/>
  <c r="L451" i="1"/>
  <c r="M451" i="1"/>
  <c r="L452" i="1"/>
  <c r="M452" i="1"/>
  <c r="L453" i="1"/>
  <c r="M453" i="1"/>
  <c r="L454" i="1"/>
  <c r="M454" i="1"/>
  <c r="L455" i="1"/>
  <c r="M455" i="1"/>
  <c r="L456" i="1"/>
  <c r="M456" i="1"/>
  <c r="L457" i="1"/>
  <c r="M457" i="1"/>
  <c r="L458" i="1"/>
  <c r="M458" i="1"/>
  <c r="L459" i="1"/>
  <c r="M459" i="1"/>
  <c r="L460" i="1"/>
  <c r="M460" i="1"/>
  <c r="L461" i="1"/>
  <c r="M461" i="1"/>
  <c r="L462" i="1"/>
  <c r="M462" i="1"/>
  <c r="L463" i="1"/>
  <c r="M463" i="1"/>
  <c r="L464" i="1"/>
  <c r="M464" i="1"/>
  <c r="L465" i="1"/>
  <c r="M465" i="1"/>
  <c r="L466" i="1"/>
  <c r="M466" i="1"/>
  <c r="L467" i="1"/>
  <c r="M467" i="1"/>
  <c r="L468" i="1"/>
  <c r="M468" i="1"/>
  <c r="L469" i="1"/>
  <c r="M469" i="1"/>
  <c r="L470" i="1"/>
  <c r="M470" i="1"/>
  <c r="L471" i="1"/>
  <c r="M471" i="1"/>
  <c r="L472" i="1"/>
  <c r="M472" i="1"/>
  <c r="L473" i="1"/>
  <c r="M473" i="1"/>
  <c r="L474" i="1"/>
  <c r="M474" i="1"/>
  <c r="L475" i="1"/>
  <c r="M475" i="1"/>
  <c r="L476" i="1"/>
  <c r="M476" i="1"/>
  <c r="L477" i="1"/>
  <c r="M477" i="1"/>
  <c r="L478" i="1"/>
  <c r="M478" i="1"/>
  <c r="L479" i="1"/>
  <c r="M479" i="1"/>
  <c r="L480" i="1"/>
  <c r="M480" i="1"/>
  <c r="L481" i="1"/>
  <c r="M481" i="1"/>
  <c r="L482" i="1"/>
  <c r="M482" i="1"/>
  <c r="L483" i="1"/>
  <c r="M483" i="1"/>
  <c r="L484" i="1"/>
  <c r="M484" i="1"/>
  <c r="L485" i="1"/>
  <c r="M485" i="1"/>
  <c r="L486" i="1"/>
  <c r="M486" i="1"/>
  <c r="L487" i="1"/>
  <c r="M487" i="1"/>
  <c r="L488" i="1"/>
  <c r="M488" i="1"/>
  <c r="L489" i="1"/>
  <c r="M489" i="1"/>
  <c r="L490" i="1"/>
  <c r="M490" i="1"/>
  <c r="L491" i="1"/>
  <c r="M491" i="1"/>
  <c r="L492" i="1"/>
  <c r="M492" i="1"/>
  <c r="L493" i="1"/>
  <c r="M493" i="1"/>
  <c r="L494" i="1"/>
  <c r="M494" i="1"/>
  <c r="L495" i="1"/>
  <c r="M495" i="1"/>
  <c r="L496" i="1"/>
  <c r="M496" i="1"/>
  <c r="L497" i="1"/>
  <c r="M497" i="1"/>
  <c r="L498" i="1"/>
  <c r="M498" i="1"/>
  <c r="L499" i="1"/>
  <c r="M499" i="1"/>
  <c r="L500" i="1"/>
  <c r="M500" i="1"/>
  <c r="L501" i="1"/>
  <c r="M501" i="1"/>
  <c r="O2" i="1" l="1"/>
  <c r="F3" i="2"/>
  <c r="F4" i="2"/>
  <c r="F7" i="2"/>
  <c r="F9" i="2"/>
  <c r="F10" i="2"/>
  <c r="F11" i="2"/>
  <c r="F13" i="2"/>
  <c r="F14" i="2"/>
  <c r="F16" i="2"/>
  <c r="F17" i="2"/>
  <c r="F18" i="2"/>
  <c r="F23" i="2"/>
  <c r="F24" i="2"/>
  <c r="F25" i="2"/>
  <c r="F28" i="2"/>
  <c r="F29" i="2"/>
  <c r="F30" i="2"/>
  <c r="F31" i="2"/>
  <c r="F32" i="2"/>
  <c r="F33" i="2"/>
  <c r="F34" i="2"/>
  <c r="F35" i="2"/>
  <c r="F36" i="2"/>
  <c r="F38" i="2"/>
  <c r="F39" i="2"/>
  <c r="F41" i="2"/>
  <c r="F43" i="2"/>
  <c r="F44" i="2"/>
  <c r="F45" i="2"/>
  <c r="F46" i="2"/>
  <c r="F47" i="2"/>
  <c r="F48" i="2"/>
  <c r="F50" i="2"/>
  <c r="F51" i="2"/>
  <c r="F52" i="2"/>
  <c r="F53" i="2"/>
  <c r="F54" i="2"/>
  <c r="F55" i="2"/>
  <c r="F56" i="2"/>
  <c r="F57" i="2"/>
  <c r="F59" i="2"/>
  <c r="F60" i="2"/>
  <c r="F61" i="2"/>
  <c r="F62" i="2"/>
  <c r="F63" i="2"/>
  <c r="F64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8" i="2"/>
  <c r="F89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30" i="2"/>
  <c r="F131" i="2"/>
  <c r="F132" i="2"/>
  <c r="F133" i="2"/>
  <c r="F134" i="2"/>
  <c r="F136" i="2"/>
  <c r="F137" i="2"/>
  <c r="F138" i="2"/>
  <c r="F139" i="2"/>
  <c r="F140" i="2"/>
  <c r="F141" i="2"/>
  <c r="F142" i="2"/>
  <c r="F143" i="2"/>
  <c r="F145" i="2"/>
  <c r="F147" i="2"/>
  <c r="F148" i="2"/>
  <c r="F149" i="2"/>
  <c r="F150" i="2"/>
  <c r="F151" i="2"/>
  <c r="F152" i="2"/>
  <c r="F154" i="2"/>
  <c r="F156" i="2"/>
  <c r="F163" i="2"/>
  <c r="F164" i="2"/>
  <c r="F165" i="2"/>
  <c r="F166" i="2"/>
  <c r="F167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Q2" i="1"/>
  <c r="G3" i="2"/>
  <c r="G4" i="2"/>
  <c r="G5" i="2"/>
  <c r="G6" i="2"/>
  <c r="G7" i="2"/>
  <c r="G8" i="2"/>
  <c r="G9" i="2"/>
  <c r="G10" i="2"/>
  <c r="G11" i="2"/>
  <c r="G12" i="2"/>
  <c r="G13" i="2"/>
  <c r="G14" i="2"/>
  <c r="G17" i="2"/>
  <c r="G18" i="2"/>
  <c r="G23" i="2"/>
  <c r="G24" i="2"/>
  <c r="G25" i="2"/>
  <c r="G26" i="2"/>
  <c r="G28" i="2"/>
  <c r="G29" i="2"/>
  <c r="G30" i="2"/>
  <c r="G31" i="2"/>
  <c r="G32" i="2"/>
  <c r="G33" i="2"/>
  <c r="G34" i="2"/>
  <c r="G35" i="2"/>
  <c r="G36" i="2"/>
  <c r="G38" i="2"/>
  <c r="G39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5" i="2"/>
  <c r="G56" i="2"/>
  <c r="G57" i="2"/>
  <c r="G58" i="2"/>
  <c r="G59" i="2"/>
  <c r="G60" i="2"/>
  <c r="G61" i="2"/>
  <c r="G63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5" i="2"/>
  <c r="G156" i="2"/>
  <c r="G159" i="2"/>
  <c r="G163" i="2"/>
  <c r="G164" i="2"/>
  <c r="G165" i="2"/>
  <c r="G166" i="2"/>
  <c r="G167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2" i="2"/>
  <c r="X2" i="1"/>
  <c r="V2" i="1" l="1"/>
  <c r="Z2" i="1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67" i="2"/>
  <c r="H166" i="2"/>
  <c r="H165" i="2"/>
  <c r="H164" i="2"/>
  <c r="H163" i="2"/>
  <c r="H156" i="2"/>
  <c r="H152" i="2"/>
  <c r="H151" i="2"/>
  <c r="H150" i="2"/>
  <c r="H149" i="2"/>
  <c r="H148" i="2"/>
  <c r="H147" i="2"/>
  <c r="H145" i="2"/>
  <c r="H143" i="2"/>
  <c r="H142" i="2"/>
  <c r="H141" i="2"/>
  <c r="H140" i="2"/>
  <c r="H138" i="2"/>
  <c r="H137" i="2"/>
  <c r="H136" i="2"/>
  <c r="H134" i="2"/>
  <c r="H133" i="2"/>
  <c r="H132" i="2"/>
  <c r="H131" i="2"/>
  <c r="H130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89" i="2"/>
  <c r="H88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3" i="2"/>
  <c r="H61" i="2"/>
  <c r="H60" i="2"/>
  <c r="H59" i="2"/>
  <c r="H57" i="2"/>
  <c r="H56" i="2"/>
  <c r="H55" i="2"/>
  <c r="H53" i="2"/>
  <c r="H52" i="2"/>
  <c r="H51" i="2"/>
  <c r="H50" i="2"/>
  <c r="H48" i="2"/>
  <c r="H47" i="2"/>
  <c r="H46" i="2"/>
  <c r="H45" i="2"/>
  <c r="H44" i="2"/>
  <c r="H43" i="2"/>
  <c r="H41" i="2"/>
  <c r="H39" i="2"/>
  <c r="H38" i="2"/>
  <c r="H36" i="2"/>
  <c r="H35" i="2"/>
  <c r="H34" i="2"/>
  <c r="H33" i="2"/>
  <c r="H32" i="2"/>
  <c r="H31" i="2"/>
  <c r="H30" i="2"/>
  <c r="H29" i="2"/>
  <c r="H28" i="2"/>
  <c r="H25" i="2"/>
  <c r="H24" i="2"/>
  <c r="H23" i="2"/>
  <c r="H18" i="2"/>
  <c r="H17" i="2"/>
  <c r="H14" i="2"/>
  <c r="H13" i="2"/>
  <c r="H11" i="2"/>
  <c r="H10" i="2"/>
  <c r="H9" i="2"/>
  <c r="H7" i="2"/>
  <c r="H4" i="2"/>
  <c r="H3" i="2"/>
  <c r="X3" i="1"/>
  <c r="R3" i="1"/>
  <c r="T3" i="1"/>
  <c r="R4" i="1"/>
  <c r="T4" i="1"/>
  <c r="R5" i="1"/>
  <c r="T5" i="1"/>
  <c r="R6" i="1"/>
  <c r="T6" i="1"/>
  <c r="R7" i="1"/>
  <c r="T7" i="1"/>
  <c r="R8" i="1"/>
  <c r="T8" i="1"/>
  <c r="R9" i="1"/>
  <c r="T9" i="1"/>
  <c r="R10" i="1"/>
  <c r="T10" i="1"/>
  <c r="R11" i="1"/>
  <c r="T11" i="1"/>
  <c r="R12" i="1"/>
  <c r="T12" i="1"/>
  <c r="R13" i="1"/>
  <c r="T13" i="1"/>
  <c r="R14" i="1"/>
  <c r="T14" i="1"/>
  <c r="R15" i="1"/>
  <c r="T15" i="1"/>
  <c r="R16" i="1"/>
  <c r="T16" i="1"/>
  <c r="R17" i="1"/>
  <c r="T17" i="1"/>
  <c r="R18" i="1"/>
  <c r="T18" i="1"/>
  <c r="R19" i="1"/>
  <c r="T19" i="1"/>
  <c r="R20" i="1"/>
  <c r="T20" i="1"/>
  <c r="R21" i="1"/>
  <c r="T21" i="1"/>
  <c r="R22" i="1"/>
  <c r="T22" i="1"/>
  <c r="R23" i="1"/>
  <c r="T23" i="1"/>
  <c r="R24" i="1"/>
  <c r="T24" i="1"/>
  <c r="R25" i="1"/>
  <c r="T25" i="1"/>
  <c r="R26" i="1"/>
  <c r="T26" i="1"/>
  <c r="R27" i="1"/>
  <c r="T27" i="1"/>
  <c r="R28" i="1"/>
  <c r="T28" i="1"/>
  <c r="R29" i="1"/>
  <c r="T29" i="1"/>
  <c r="R30" i="1"/>
  <c r="T30" i="1"/>
  <c r="R31" i="1"/>
  <c r="T31" i="1"/>
  <c r="R32" i="1"/>
  <c r="T32" i="1"/>
  <c r="R33" i="1"/>
  <c r="T33" i="1"/>
  <c r="R34" i="1"/>
  <c r="T34" i="1"/>
  <c r="R35" i="1"/>
  <c r="T35" i="1"/>
  <c r="R36" i="1"/>
  <c r="T36" i="1"/>
  <c r="R37" i="1"/>
  <c r="T37" i="1"/>
  <c r="R38" i="1"/>
  <c r="T38" i="1"/>
  <c r="R39" i="1"/>
  <c r="T39" i="1"/>
  <c r="R40" i="1"/>
  <c r="T40" i="1"/>
  <c r="R41" i="1"/>
  <c r="T41" i="1"/>
  <c r="R42" i="1"/>
  <c r="T42" i="1"/>
  <c r="R43" i="1"/>
  <c r="T43" i="1"/>
  <c r="R44" i="1"/>
  <c r="T44" i="1"/>
  <c r="R45" i="1"/>
  <c r="T45" i="1"/>
  <c r="R46" i="1"/>
  <c r="T46" i="1"/>
  <c r="R47" i="1"/>
  <c r="T47" i="1"/>
  <c r="R48" i="1"/>
  <c r="T48" i="1"/>
  <c r="R49" i="1"/>
  <c r="T49" i="1"/>
  <c r="R50" i="1"/>
  <c r="T50" i="1"/>
  <c r="R51" i="1"/>
  <c r="T51" i="1"/>
  <c r="R52" i="1"/>
  <c r="T52" i="1"/>
  <c r="R53" i="1"/>
  <c r="T53" i="1"/>
  <c r="R54" i="1"/>
  <c r="T54" i="1"/>
  <c r="R55" i="1"/>
  <c r="T55" i="1"/>
  <c r="R56" i="1"/>
  <c r="T56" i="1"/>
  <c r="R57" i="1"/>
  <c r="T57" i="1"/>
  <c r="R58" i="1"/>
  <c r="T58" i="1"/>
  <c r="R59" i="1"/>
  <c r="T59" i="1"/>
  <c r="R60" i="1"/>
  <c r="T60" i="1"/>
  <c r="R61" i="1"/>
  <c r="T61" i="1"/>
  <c r="R62" i="1"/>
  <c r="T62" i="1"/>
  <c r="R63" i="1"/>
  <c r="T63" i="1"/>
  <c r="R64" i="1"/>
  <c r="T64" i="1"/>
  <c r="R65" i="1"/>
  <c r="T65" i="1"/>
  <c r="R66" i="1"/>
  <c r="T66" i="1"/>
  <c r="R67" i="1"/>
  <c r="T67" i="1"/>
  <c r="R68" i="1"/>
  <c r="T68" i="1"/>
  <c r="R69" i="1"/>
  <c r="T69" i="1"/>
  <c r="R70" i="1"/>
  <c r="T70" i="1"/>
  <c r="R71" i="1"/>
  <c r="T71" i="1"/>
  <c r="R72" i="1"/>
  <c r="T72" i="1"/>
  <c r="R73" i="1"/>
  <c r="T73" i="1"/>
  <c r="R74" i="1"/>
  <c r="T74" i="1"/>
  <c r="R75" i="1"/>
  <c r="T75" i="1"/>
  <c r="R76" i="1"/>
  <c r="T76" i="1"/>
  <c r="R77" i="1"/>
  <c r="T77" i="1"/>
  <c r="R78" i="1"/>
  <c r="T78" i="1"/>
  <c r="R79" i="1"/>
  <c r="T79" i="1"/>
  <c r="R80" i="1"/>
  <c r="T80" i="1"/>
  <c r="R81" i="1"/>
  <c r="T81" i="1"/>
  <c r="R82" i="1"/>
  <c r="T82" i="1"/>
  <c r="R83" i="1"/>
  <c r="T83" i="1"/>
  <c r="R84" i="1"/>
  <c r="T84" i="1"/>
  <c r="R85" i="1"/>
  <c r="T85" i="1"/>
  <c r="R86" i="1"/>
  <c r="T86" i="1"/>
  <c r="R87" i="1"/>
  <c r="T87" i="1"/>
  <c r="R88" i="1"/>
  <c r="T88" i="1"/>
  <c r="R89" i="1"/>
  <c r="T89" i="1"/>
  <c r="R90" i="1"/>
  <c r="T90" i="1"/>
  <c r="R91" i="1"/>
  <c r="T91" i="1"/>
  <c r="R92" i="1"/>
  <c r="T92" i="1"/>
  <c r="R93" i="1"/>
  <c r="T93" i="1"/>
  <c r="R94" i="1"/>
  <c r="T94" i="1"/>
  <c r="R95" i="1"/>
  <c r="T95" i="1"/>
  <c r="R96" i="1"/>
  <c r="T96" i="1"/>
  <c r="R97" i="1"/>
  <c r="T97" i="1"/>
  <c r="R98" i="1"/>
  <c r="T98" i="1"/>
  <c r="R99" i="1"/>
  <c r="T99" i="1"/>
  <c r="R100" i="1"/>
  <c r="T100" i="1"/>
  <c r="R101" i="1"/>
  <c r="T101" i="1"/>
  <c r="R102" i="1"/>
  <c r="T102" i="1"/>
  <c r="R103" i="1"/>
  <c r="T103" i="1"/>
  <c r="R104" i="1"/>
  <c r="T104" i="1"/>
  <c r="R105" i="1"/>
  <c r="T105" i="1"/>
  <c r="R106" i="1"/>
  <c r="T106" i="1"/>
  <c r="R107" i="1"/>
  <c r="T107" i="1"/>
  <c r="R108" i="1"/>
  <c r="T108" i="1"/>
  <c r="R109" i="1"/>
  <c r="T109" i="1"/>
  <c r="R110" i="1"/>
  <c r="T110" i="1"/>
  <c r="R111" i="1"/>
  <c r="T111" i="1"/>
  <c r="R112" i="1"/>
  <c r="T112" i="1"/>
  <c r="R113" i="1"/>
  <c r="T113" i="1"/>
  <c r="R114" i="1"/>
  <c r="T114" i="1"/>
  <c r="R115" i="1"/>
  <c r="T115" i="1"/>
  <c r="R116" i="1"/>
  <c r="T116" i="1"/>
  <c r="R117" i="1"/>
  <c r="T117" i="1"/>
  <c r="R118" i="1"/>
  <c r="T118" i="1"/>
  <c r="R119" i="1"/>
  <c r="T119" i="1"/>
  <c r="R120" i="1"/>
  <c r="T120" i="1"/>
  <c r="R121" i="1"/>
  <c r="T121" i="1"/>
  <c r="R122" i="1"/>
  <c r="T122" i="1"/>
  <c r="R123" i="1"/>
  <c r="T123" i="1"/>
  <c r="R124" i="1"/>
  <c r="T124" i="1"/>
  <c r="R125" i="1"/>
  <c r="T125" i="1"/>
  <c r="R126" i="1"/>
  <c r="T126" i="1"/>
  <c r="R127" i="1"/>
  <c r="T127" i="1"/>
  <c r="R128" i="1"/>
  <c r="T128" i="1"/>
  <c r="R129" i="1"/>
  <c r="T129" i="1"/>
  <c r="R130" i="1"/>
  <c r="T130" i="1"/>
  <c r="R131" i="1"/>
  <c r="T131" i="1"/>
  <c r="R132" i="1"/>
  <c r="T132" i="1"/>
  <c r="R133" i="1"/>
  <c r="T133" i="1"/>
  <c r="R134" i="1"/>
  <c r="T134" i="1"/>
  <c r="R135" i="1"/>
  <c r="T135" i="1"/>
  <c r="R136" i="1"/>
  <c r="T136" i="1"/>
  <c r="R137" i="1"/>
  <c r="T137" i="1"/>
  <c r="R138" i="1"/>
  <c r="T138" i="1"/>
  <c r="R139" i="1"/>
  <c r="T139" i="1"/>
  <c r="R140" i="1"/>
  <c r="T140" i="1"/>
  <c r="R141" i="1"/>
  <c r="T141" i="1"/>
  <c r="R142" i="1"/>
  <c r="T142" i="1"/>
  <c r="R143" i="1"/>
  <c r="T143" i="1"/>
  <c r="R144" i="1"/>
  <c r="T144" i="1"/>
  <c r="R145" i="1"/>
  <c r="T145" i="1"/>
  <c r="R146" i="1"/>
  <c r="T146" i="1"/>
  <c r="R147" i="1"/>
  <c r="T147" i="1"/>
  <c r="R148" i="1"/>
  <c r="T148" i="1"/>
  <c r="R149" i="1"/>
  <c r="T149" i="1"/>
  <c r="R150" i="1"/>
  <c r="T150" i="1"/>
  <c r="R151" i="1"/>
  <c r="T151" i="1"/>
  <c r="R152" i="1"/>
  <c r="T152" i="1"/>
  <c r="R153" i="1"/>
  <c r="T153" i="1"/>
  <c r="R154" i="1"/>
  <c r="T154" i="1"/>
  <c r="R155" i="1"/>
  <c r="T155" i="1"/>
  <c r="R156" i="1"/>
  <c r="T156" i="1"/>
  <c r="R157" i="1"/>
  <c r="T157" i="1"/>
  <c r="R158" i="1"/>
  <c r="T158" i="1"/>
  <c r="R159" i="1"/>
  <c r="T159" i="1"/>
  <c r="R160" i="1"/>
  <c r="T160" i="1"/>
  <c r="R161" i="1"/>
  <c r="T161" i="1"/>
  <c r="R162" i="1"/>
  <c r="T162" i="1"/>
  <c r="R163" i="1"/>
  <c r="T163" i="1"/>
  <c r="R164" i="1"/>
  <c r="T164" i="1"/>
  <c r="R165" i="1"/>
  <c r="T165" i="1"/>
  <c r="R166" i="1"/>
  <c r="T166" i="1"/>
  <c r="R167" i="1"/>
  <c r="T167" i="1"/>
  <c r="R168" i="1"/>
  <c r="T168" i="1"/>
  <c r="R169" i="1"/>
  <c r="T169" i="1"/>
  <c r="R170" i="1"/>
  <c r="T170" i="1"/>
  <c r="R171" i="1"/>
  <c r="T171" i="1"/>
  <c r="R172" i="1"/>
  <c r="T172" i="1"/>
  <c r="R173" i="1"/>
  <c r="T173" i="1"/>
  <c r="R174" i="1"/>
  <c r="T174" i="1"/>
  <c r="R175" i="1"/>
  <c r="T175" i="1"/>
  <c r="R176" i="1"/>
  <c r="T176" i="1"/>
  <c r="R177" i="1"/>
  <c r="T177" i="1"/>
  <c r="R178" i="1"/>
  <c r="T178" i="1"/>
  <c r="R179" i="1"/>
  <c r="T179" i="1"/>
  <c r="R180" i="1"/>
  <c r="T180" i="1"/>
  <c r="R181" i="1"/>
  <c r="T181" i="1"/>
  <c r="R182" i="1"/>
  <c r="T182" i="1"/>
  <c r="R183" i="1"/>
  <c r="T183" i="1"/>
  <c r="R184" i="1"/>
  <c r="T184" i="1"/>
  <c r="R185" i="1"/>
  <c r="T185" i="1"/>
  <c r="R186" i="1"/>
  <c r="T186" i="1"/>
  <c r="R187" i="1"/>
  <c r="T187" i="1"/>
  <c r="R188" i="1"/>
  <c r="T188" i="1"/>
  <c r="R189" i="1"/>
  <c r="T189" i="1"/>
  <c r="R190" i="1"/>
  <c r="T190" i="1"/>
  <c r="R191" i="1"/>
  <c r="T191" i="1"/>
  <c r="R192" i="1"/>
  <c r="T192" i="1"/>
  <c r="R193" i="1"/>
  <c r="T193" i="1"/>
  <c r="R194" i="1"/>
  <c r="T194" i="1"/>
  <c r="R195" i="1"/>
  <c r="T195" i="1"/>
  <c r="R196" i="1"/>
  <c r="T196" i="1"/>
  <c r="R197" i="1"/>
  <c r="T197" i="1"/>
  <c r="R198" i="1"/>
  <c r="T198" i="1"/>
  <c r="R199" i="1"/>
  <c r="T199" i="1"/>
  <c r="R200" i="1"/>
  <c r="T200" i="1"/>
  <c r="R201" i="1"/>
  <c r="T201" i="1"/>
  <c r="R202" i="1"/>
  <c r="T202" i="1"/>
  <c r="R203" i="1"/>
  <c r="T203" i="1"/>
  <c r="R204" i="1"/>
  <c r="T204" i="1"/>
  <c r="R205" i="1"/>
  <c r="T205" i="1"/>
  <c r="R206" i="1"/>
  <c r="T206" i="1"/>
  <c r="R207" i="1"/>
  <c r="T207" i="1"/>
  <c r="R208" i="1"/>
  <c r="T208" i="1"/>
  <c r="R209" i="1"/>
  <c r="T209" i="1"/>
  <c r="R210" i="1"/>
  <c r="T210" i="1"/>
  <c r="R211" i="1"/>
  <c r="T211" i="1"/>
  <c r="R212" i="1"/>
  <c r="T212" i="1"/>
  <c r="R213" i="1"/>
  <c r="T213" i="1"/>
  <c r="R214" i="1"/>
  <c r="T214" i="1"/>
  <c r="R215" i="1"/>
  <c r="T215" i="1"/>
  <c r="R216" i="1"/>
  <c r="T216" i="1"/>
  <c r="R217" i="1"/>
  <c r="T217" i="1"/>
  <c r="R218" i="1"/>
  <c r="T218" i="1"/>
  <c r="R219" i="1"/>
  <c r="T219" i="1"/>
  <c r="R220" i="1"/>
  <c r="T220" i="1"/>
  <c r="R221" i="1"/>
  <c r="T221" i="1"/>
  <c r="R222" i="1"/>
  <c r="T222" i="1"/>
  <c r="R223" i="1"/>
  <c r="T223" i="1"/>
  <c r="R224" i="1"/>
  <c r="T224" i="1"/>
  <c r="R225" i="1"/>
  <c r="T225" i="1"/>
  <c r="R226" i="1"/>
  <c r="T226" i="1"/>
  <c r="R227" i="1"/>
  <c r="T227" i="1"/>
  <c r="R228" i="1"/>
  <c r="T228" i="1"/>
  <c r="R229" i="1"/>
  <c r="T229" i="1"/>
  <c r="R230" i="1"/>
  <c r="T230" i="1"/>
  <c r="R231" i="1"/>
  <c r="T231" i="1"/>
  <c r="R232" i="1"/>
  <c r="T232" i="1"/>
  <c r="R233" i="1"/>
  <c r="T233" i="1"/>
  <c r="R234" i="1"/>
  <c r="T234" i="1"/>
  <c r="R235" i="1"/>
  <c r="T235" i="1"/>
  <c r="R236" i="1"/>
  <c r="T236" i="1"/>
  <c r="R237" i="1"/>
  <c r="T237" i="1"/>
  <c r="R238" i="1"/>
  <c r="T238" i="1"/>
  <c r="R239" i="1"/>
  <c r="T239" i="1"/>
  <c r="R240" i="1"/>
  <c r="T240" i="1"/>
  <c r="R241" i="1"/>
  <c r="T241" i="1"/>
  <c r="R242" i="1"/>
  <c r="T242" i="1"/>
  <c r="R243" i="1"/>
  <c r="T243" i="1"/>
  <c r="R244" i="1"/>
  <c r="T244" i="1"/>
  <c r="R245" i="1"/>
  <c r="T245" i="1"/>
  <c r="R246" i="1"/>
  <c r="T246" i="1"/>
  <c r="R247" i="1"/>
  <c r="T247" i="1"/>
  <c r="R248" i="1"/>
  <c r="T248" i="1"/>
  <c r="R249" i="1"/>
  <c r="T249" i="1"/>
  <c r="R250" i="1"/>
  <c r="T250" i="1"/>
  <c r="R251" i="1"/>
  <c r="T251" i="1"/>
  <c r="R252" i="1"/>
  <c r="T252" i="1"/>
  <c r="R253" i="1"/>
  <c r="T253" i="1"/>
  <c r="R254" i="1"/>
  <c r="T254" i="1"/>
  <c r="R255" i="1"/>
  <c r="T255" i="1"/>
  <c r="R256" i="1"/>
  <c r="T256" i="1"/>
  <c r="R257" i="1"/>
  <c r="T257" i="1"/>
  <c r="R258" i="1"/>
  <c r="T258" i="1"/>
  <c r="R259" i="1"/>
  <c r="T259" i="1"/>
  <c r="R260" i="1"/>
  <c r="T260" i="1"/>
  <c r="R261" i="1"/>
  <c r="T261" i="1"/>
  <c r="R262" i="1"/>
  <c r="T262" i="1"/>
  <c r="R263" i="1"/>
  <c r="T263" i="1"/>
  <c r="R264" i="1"/>
  <c r="T264" i="1"/>
  <c r="R265" i="1"/>
  <c r="T265" i="1"/>
  <c r="R266" i="1"/>
  <c r="T266" i="1"/>
  <c r="R267" i="1"/>
  <c r="T267" i="1"/>
  <c r="R268" i="1"/>
  <c r="T268" i="1"/>
  <c r="R269" i="1"/>
  <c r="T269" i="1"/>
  <c r="R270" i="1"/>
  <c r="T270" i="1"/>
  <c r="R271" i="1"/>
  <c r="T271" i="1"/>
  <c r="R272" i="1"/>
  <c r="T272" i="1"/>
  <c r="R273" i="1"/>
  <c r="T273" i="1"/>
  <c r="R274" i="1"/>
  <c r="T274" i="1"/>
  <c r="R275" i="1"/>
  <c r="T275" i="1"/>
  <c r="R276" i="1"/>
  <c r="T276" i="1"/>
  <c r="R277" i="1"/>
  <c r="T277" i="1"/>
  <c r="R278" i="1"/>
  <c r="T278" i="1"/>
  <c r="R279" i="1"/>
  <c r="T279" i="1"/>
  <c r="R280" i="1"/>
  <c r="T280" i="1"/>
  <c r="R281" i="1"/>
  <c r="T281" i="1"/>
  <c r="R282" i="1"/>
  <c r="T282" i="1"/>
  <c r="R283" i="1"/>
  <c r="T283" i="1"/>
  <c r="R284" i="1"/>
  <c r="T284" i="1"/>
  <c r="R285" i="1"/>
  <c r="T285" i="1"/>
  <c r="R286" i="1"/>
  <c r="T286" i="1"/>
  <c r="R287" i="1"/>
  <c r="T287" i="1"/>
  <c r="R288" i="1"/>
  <c r="T288" i="1"/>
  <c r="R289" i="1"/>
  <c r="T289" i="1"/>
  <c r="R290" i="1"/>
  <c r="T290" i="1"/>
  <c r="R291" i="1"/>
  <c r="T291" i="1"/>
  <c r="R292" i="1"/>
  <c r="T292" i="1"/>
  <c r="R293" i="1"/>
  <c r="T293" i="1"/>
  <c r="R294" i="1"/>
  <c r="T294" i="1"/>
  <c r="R295" i="1"/>
  <c r="T295" i="1"/>
  <c r="R296" i="1"/>
  <c r="T296" i="1"/>
  <c r="R297" i="1"/>
  <c r="T297" i="1"/>
  <c r="R298" i="1"/>
  <c r="T298" i="1"/>
  <c r="R299" i="1"/>
  <c r="T299" i="1"/>
  <c r="R300" i="1"/>
  <c r="T300" i="1"/>
  <c r="R301" i="1"/>
  <c r="T301" i="1"/>
  <c r="R302" i="1"/>
  <c r="T302" i="1"/>
  <c r="R303" i="1"/>
  <c r="T303" i="1"/>
  <c r="R304" i="1"/>
  <c r="T304" i="1"/>
  <c r="R305" i="1"/>
  <c r="T305" i="1"/>
  <c r="R306" i="1"/>
  <c r="T306" i="1"/>
  <c r="R307" i="1"/>
  <c r="T307" i="1"/>
  <c r="R308" i="1"/>
  <c r="T308" i="1"/>
  <c r="R309" i="1"/>
  <c r="T309" i="1"/>
  <c r="R310" i="1"/>
  <c r="T310" i="1"/>
  <c r="R311" i="1"/>
  <c r="T311" i="1"/>
  <c r="R312" i="1"/>
  <c r="T312" i="1"/>
  <c r="R313" i="1"/>
  <c r="T313" i="1"/>
  <c r="R314" i="1"/>
  <c r="T314" i="1"/>
  <c r="R315" i="1"/>
  <c r="T315" i="1"/>
  <c r="R316" i="1"/>
  <c r="T316" i="1"/>
  <c r="R317" i="1"/>
  <c r="T317" i="1"/>
  <c r="R318" i="1"/>
  <c r="T318" i="1"/>
  <c r="R319" i="1"/>
  <c r="T319" i="1"/>
  <c r="R320" i="1"/>
  <c r="T320" i="1"/>
  <c r="R321" i="1"/>
  <c r="T321" i="1"/>
  <c r="R322" i="1"/>
  <c r="T322" i="1"/>
  <c r="R323" i="1"/>
  <c r="T323" i="1"/>
  <c r="R324" i="1"/>
  <c r="T324" i="1"/>
  <c r="R325" i="1"/>
  <c r="T325" i="1"/>
  <c r="R326" i="1"/>
  <c r="T326" i="1"/>
  <c r="R327" i="1"/>
  <c r="T327" i="1"/>
  <c r="R328" i="1"/>
  <c r="T328" i="1"/>
  <c r="R329" i="1"/>
  <c r="T329" i="1"/>
  <c r="R330" i="1"/>
  <c r="T330" i="1"/>
  <c r="R331" i="1"/>
  <c r="T331" i="1"/>
  <c r="R332" i="1"/>
  <c r="T332" i="1"/>
  <c r="R333" i="1"/>
  <c r="T333" i="1"/>
  <c r="R334" i="1"/>
  <c r="T334" i="1"/>
  <c r="R335" i="1"/>
  <c r="T335" i="1"/>
  <c r="R336" i="1"/>
  <c r="T336" i="1"/>
  <c r="R337" i="1"/>
  <c r="T337" i="1"/>
  <c r="R338" i="1"/>
  <c r="T338" i="1"/>
  <c r="R339" i="1"/>
  <c r="T339" i="1"/>
  <c r="R340" i="1"/>
  <c r="T340" i="1"/>
  <c r="R341" i="1"/>
  <c r="T341" i="1"/>
  <c r="R342" i="1"/>
  <c r="T342" i="1"/>
  <c r="R343" i="1"/>
  <c r="T343" i="1"/>
  <c r="R344" i="1"/>
  <c r="T344" i="1"/>
  <c r="R345" i="1"/>
  <c r="T345" i="1"/>
  <c r="R346" i="1"/>
  <c r="T346" i="1"/>
  <c r="R347" i="1"/>
  <c r="T347" i="1"/>
  <c r="R348" i="1"/>
  <c r="T348" i="1"/>
  <c r="R349" i="1"/>
  <c r="T349" i="1"/>
  <c r="R350" i="1"/>
  <c r="T350" i="1"/>
  <c r="R351" i="1"/>
  <c r="T351" i="1"/>
  <c r="R352" i="1"/>
  <c r="T352" i="1"/>
  <c r="R353" i="1"/>
  <c r="T353" i="1"/>
  <c r="R354" i="1"/>
  <c r="T354" i="1"/>
  <c r="R355" i="1"/>
  <c r="T355" i="1"/>
  <c r="R356" i="1"/>
  <c r="T356" i="1"/>
  <c r="R357" i="1"/>
  <c r="T357" i="1"/>
  <c r="R358" i="1"/>
  <c r="T358" i="1"/>
  <c r="R359" i="1"/>
  <c r="T359" i="1"/>
  <c r="R360" i="1"/>
  <c r="T360" i="1"/>
  <c r="R361" i="1"/>
  <c r="T361" i="1"/>
  <c r="R362" i="1"/>
  <c r="T362" i="1"/>
  <c r="R363" i="1"/>
  <c r="T363" i="1"/>
  <c r="R364" i="1"/>
  <c r="T364" i="1"/>
  <c r="R365" i="1"/>
  <c r="T365" i="1"/>
  <c r="R366" i="1"/>
  <c r="T366" i="1"/>
  <c r="R367" i="1"/>
  <c r="T367" i="1"/>
  <c r="R368" i="1"/>
  <c r="T368" i="1"/>
  <c r="R369" i="1"/>
  <c r="T369" i="1"/>
  <c r="R370" i="1"/>
  <c r="T370" i="1"/>
  <c r="R371" i="1"/>
  <c r="T371" i="1"/>
  <c r="R372" i="1"/>
  <c r="T372" i="1"/>
  <c r="R373" i="1"/>
  <c r="T373" i="1"/>
  <c r="R374" i="1"/>
  <c r="T374" i="1"/>
  <c r="R375" i="1"/>
  <c r="T375" i="1"/>
  <c r="R376" i="1"/>
  <c r="T376" i="1"/>
  <c r="R377" i="1"/>
  <c r="T377" i="1"/>
  <c r="R378" i="1"/>
  <c r="T378" i="1"/>
  <c r="R379" i="1"/>
  <c r="T379" i="1"/>
  <c r="R380" i="1"/>
  <c r="T380" i="1"/>
  <c r="R381" i="1"/>
  <c r="T381" i="1"/>
  <c r="R382" i="1"/>
  <c r="T382" i="1"/>
  <c r="R383" i="1"/>
  <c r="T383" i="1"/>
  <c r="R384" i="1"/>
  <c r="T384" i="1"/>
  <c r="R385" i="1"/>
  <c r="T385" i="1"/>
  <c r="R386" i="1"/>
  <c r="T386" i="1"/>
  <c r="R387" i="1"/>
  <c r="T387" i="1"/>
  <c r="R388" i="1"/>
  <c r="T388" i="1"/>
  <c r="R389" i="1"/>
  <c r="T389" i="1"/>
  <c r="R390" i="1"/>
  <c r="T390" i="1"/>
  <c r="R391" i="1"/>
  <c r="T391" i="1"/>
  <c r="R392" i="1"/>
  <c r="T392" i="1"/>
  <c r="R393" i="1"/>
  <c r="T393" i="1"/>
  <c r="R394" i="1"/>
  <c r="T394" i="1"/>
  <c r="R395" i="1"/>
  <c r="T395" i="1"/>
  <c r="R396" i="1"/>
  <c r="T396" i="1"/>
  <c r="R397" i="1"/>
  <c r="T397" i="1"/>
  <c r="R398" i="1"/>
  <c r="T398" i="1"/>
  <c r="R399" i="1"/>
  <c r="T399" i="1"/>
  <c r="R400" i="1"/>
  <c r="T400" i="1"/>
  <c r="R401" i="1"/>
  <c r="T401" i="1"/>
  <c r="R402" i="1"/>
  <c r="T402" i="1"/>
  <c r="R403" i="1"/>
  <c r="T403" i="1"/>
  <c r="R404" i="1"/>
  <c r="T404" i="1"/>
  <c r="R405" i="1"/>
  <c r="T405" i="1"/>
  <c r="R406" i="1"/>
  <c r="T406" i="1"/>
  <c r="R407" i="1"/>
  <c r="T407" i="1"/>
  <c r="R408" i="1"/>
  <c r="T408" i="1"/>
  <c r="R409" i="1"/>
  <c r="T409" i="1"/>
  <c r="R410" i="1"/>
  <c r="T410" i="1"/>
  <c r="R411" i="1"/>
  <c r="T411" i="1"/>
  <c r="R412" i="1"/>
  <c r="T412" i="1"/>
  <c r="R413" i="1"/>
  <c r="T413" i="1"/>
  <c r="R414" i="1"/>
  <c r="T414" i="1"/>
  <c r="R415" i="1"/>
  <c r="T415" i="1"/>
  <c r="R416" i="1"/>
  <c r="T416" i="1"/>
  <c r="R417" i="1"/>
  <c r="T417" i="1"/>
  <c r="R418" i="1"/>
  <c r="T418" i="1"/>
  <c r="R419" i="1"/>
  <c r="T419" i="1"/>
  <c r="R420" i="1"/>
  <c r="T420" i="1"/>
  <c r="R421" i="1"/>
  <c r="T421" i="1"/>
  <c r="R422" i="1"/>
  <c r="T422" i="1"/>
  <c r="R423" i="1"/>
  <c r="T423" i="1"/>
  <c r="R424" i="1"/>
  <c r="T424" i="1"/>
  <c r="R425" i="1"/>
  <c r="T425" i="1"/>
  <c r="R426" i="1"/>
  <c r="T426" i="1"/>
  <c r="R427" i="1"/>
  <c r="T427" i="1"/>
  <c r="R428" i="1"/>
  <c r="T428" i="1"/>
  <c r="R429" i="1"/>
  <c r="T429" i="1"/>
  <c r="R430" i="1"/>
  <c r="T430" i="1"/>
  <c r="R431" i="1"/>
  <c r="T431" i="1"/>
  <c r="R432" i="1"/>
  <c r="T432" i="1"/>
  <c r="R433" i="1"/>
  <c r="T433" i="1"/>
  <c r="R434" i="1"/>
  <c r="T434" i="1"/>
  <c r="R435" i="1"/>
  <c r="T435" i="1"/>
  <c r="R436" i="1"/>
  <c r="T436" i="1"/>
  <c r="R437" i="1"/>
  <c r="T437" i="1"/>
  <c r="R438" i="1"/>
  <c r="T438" i="1"/>
  <c r="R439" i="1"/>
  <c r="T439" i="1"/>
  <c r="R440" i="1"/>
  <c r="T440" i="1"/>
  <c r="R441" i="1"/>
  <c r="T441" i="1"/>
  <c r="R442" i="1"/>
  <c r="T442" i="1"/>
  <c r="R443" i="1"/>
  <c r="T443" i="1"/>
  <c r="R444" i="1"/>
  <c r="T444" i="1"/>
  <c r="R445" i="1"/>
  <c r="T445" i="1"/>
  <c r="R446" i="1"/>
  <c r="T446" i="1"/>
  <c r="R447" i="1"/>
  <c r="T447" i="1"/>
  <c r="R448" i="1"/>
  <c r="T448" i="1"/>
  <c r="R449" i="1"/>
  <c r="T449" i="1"/>
  <c r="R450" i="1"/>
  <c r="T450" i="1"/>
  <c r="R451" i="1"/>
  <c r="T451" i="1"/>
  <c r="R452" i="1"/>
  <c r="T452" i="1"/>
  <c r="R453" i="1"/>
  <c r="T453" i="1"/>
  <c r="R454" i="1"/>
  <c r="T454" i="1"/>
  <c r="R455" i="1"/>
  <c r="T455" i="1"/>
  <c r="R456" i="1"/>
  <c r="T456" i="1"/>
  <c r="R457" i="1"/>
  <c r="T457" i="1"/>
  <c r="R458" i="1"/>
  <c r="T458" i="1"/>
  <c r="R459" i="1"/>
  <c r="T459" i="1"/>
  <c r="R460" i="1"/>
  <c r="T460" i="1"/>
  <c r="R461" i="1"/>
  <c r="T461" i="1"/>
  <c r="R462" i="1"/>
  <c r="T462" i="1"/>
  <c r="R463" i="1"/>
  <c r="T463" i="1"/>
  <c r="R464" i="1"/>
  <c r="T464" i="1"/>
  <c r="R465" i="1"/>
  <c r="T465" i="1"/>
  <c r="R466" i="1"/>
  <c r="T466" i="1"/>
  <c r="R467" i="1"/>
  <c r="T467" i="1"/>
  <c r="R468" i="1"/>
  <c r="T468" i="1"/>
  <c r="R469" i="1"/>
  <c r="T469" i="1"/>
  <c r="R470" i="1"/>
  <c r="T470" i="1"/>
  <c r="R471" i="1"/>
  <c r="T471" i="1"/>
  <c r="R472" i="1"/>
  <c r="T472" i="1"/>
  <c r="R473" i="1"/>
  <c r="T473" i="1"/>
  <c r="R474" i="1"/>
  <c r="T474" i="1"/>
  <c r="R475" i="1"/>
  <c r="T475" i="1"/>
  <c r="R476" i="1"/>
  <c r="T476" i="1"/>
  <c r="R477" i="1"/>
  <c r="T477" i="1"/>
  <c r="R478" i="1"/>
  <c r="T478" i="1"/>
  <c r="R479" i="1"/>
  <c r="T479" i="1"/>
  <c r="R480" i="1"/>
  <c r="T480" i="1"/>
  <c r="R481" i="1"/>
  <c r="T481" i="1"/>
  <c r="R482" i="1"/>
  <c r="T482" i="1"/>
  <c r="R483" i="1"/>
  <c r="T483" i="1"/>
  <c r="R484" i="1"/>
  <c r="T484" i="1"/>
  <c r="R485" i="1"/>
  <c r="T485" i="1"/>
  <c r="R486" i="1"/>
  <c r="T486" i="1"/>
  <c r="R487" i="1"/>
  <c r="T487" i="1"/>
  <c r="R488" i="1"/>
  <c r="T488" i="1"/>
  <c r="R489" i="1"/>
  <c r="T489" i="1"/>
  <c r="R490" i="1"/>
  <c r="T490" i="1"/>
  <c r="R491" i="1"/>
  <c r="T491" i="1"/>
  <c r="R492" i="1"/>
  <c r="T492" i="1"/>
  <c r="R493" i="1"/>
  <c r="T493" i="1"/>
  <c r="R494" i="1"/>
  <c r="T494" i="1"/>
  <c r="R495" i="1"/>
  <c r="T495" i="1"/>
  <c r="R496" i="1"/>
  <c r="T496" i="1"/>
  <c r="R497" i="1"/>
  <c r="T497" i="1"/>
  <c r="R498" i="1"/>
  <c r="T498" i="1"/>
  <c r="R499" i="1"/>
  <c r="T499" i="1"/>
  <c r="R500" i="1"/>
  <c r="T500" i="1"/>
  <c r="R501" i="1"/>
  <c r="T501" i="1"/>
  <c r="K5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Q19" i="1" s="1"/>
  <c r="K20" i="1"/>
  <c r="Q20" i="1" s="1"/>
  <c r="K21" i="1"/>
  <c r="Q21" i="1" s="1"/>
  <c r="K22" i="1"/>
  <c r="K23" i="1"/>
  <c r="Q23" i="1" s="1"/>
  <c r="K24" i="1"/>
  <c r="Q24" i="1" s="1"/>
  <c r="K25" i="1"/>
  <c r="Q25" i="1" s="1"/>
  <c r="K26" i="1"/>
  <c r="O26" i="1" s="1"/>
  <c r="K27" i="1"/>
  <c r="O27" i="1" s="1"/>
  <c r="K28" i="1"/>
  <c r="K29" i="1"/>
  <c r="O29" i="1" s="1"/>
  <c r="K30" i="1"/>
  <c r="O30" i="1" s="1"/>
  <c r="K31" i="1"/>
  <c r="O31" i="1" s="1"/>
  <c r="K32" i="1"/>
  <c r="K33" i="1"/>
  <c r="O33" i="1" s="1"/>
  <c r="F26" i="2" s="1"/>
  <c r="H26" i="2" s="1"/>
  <c r="K34" i="1"/>
  <c r="K35" i="1"/>
  <c r="O35" i="1" s="1"/>
  <c r="K36" i="1"/>
  <c r="O36" i="1" s="1"/>
  <c r="K37" i="1"/>
  <c r="O37" i="1" s="1"/>
  <c r="K38" i="1"/>
  <c r="K39" i="1"/>
  <c r="O39" i="1" s="1"/>
  <c r="K40" i="1"/>
  <c r="O40" i="1" s="1"/>
  <c r="K41" i="1"/>
  <c r="O41" i="1" s="1"/>
  <c r="K42" i="1"/>
  <c r="O42" i="1" s="1"/>
  <c r="K43" i="1"/>
  <c r="O43" i="1" s="1"/>
  <c r="K44" i="1"/>
  <c r="K45" i="1"/>
  <c r="K46" i="1"/>
  <c r="K47" i="1"/>
  <c r="K48" i="1"/>
  <c r="O48" i="1" s="1"/>
  <c r="K49" i="1"/>
  <c r="K50" i="1"/>
  <c r="O50" i="1" s="1"/>
  <c r="K51" i="1"/>
  <c r="O51" i="1" s="1"/>
  <c r="K52" i="1"/>
  <c r="K53" i="1"/>
  <c r="K54" i="1"/>
  <c r="O54" i="1" s="1"/>
  <c r="K55" i="1"/>
  <c r="K56" i="1"/>
  <c r="K57" i="1"/>
  <c r="K58" i="1"/>
  <c r="K59" i="1"/>
  <c r="Q59" i="1" s="1"/>
  <c r="K60" i="1"/>
  <c r="K61" i="1"/>
  <c r="Q61" i="1" s="1"/>
  <c r="K62" i="1"/>
  <c r="K63" i="1"/>
  <c r="Q63" i="1" s="1"/>
  <c r="K64" i="1"/>
  <c r="K65" i="1"/>
  <c r="O65" i="1" s="1"/>
  <c r="K66" i="1"/>
  <c r="K67" i="1"/>
  <c r="K68" i="1"/>
  <c r="O68" i="1" s="1"/>
  <c r="K69" i="1"/>
  <c r="K70" i="1"/>
  <c r="O70" i="1" s="1"/>
  <c r="K71" i="1"/>
  <c r="K72" i="1"/>
  <c r="K73" i="1"/>
  <c r="O73" i="1" s="1"/>
  <c r="K74" i="1"/>
  <c r="K75" i="1"/>
  <c r="K76" i="1"/>
  <c r="K77" i="1"/>
  <c r="O77" i="1" s="1"/>
  <c r="K78" i="1"/>
  <c r="K79" i="1"/>
  <c r="K80" i="1"/>
  <c r="K81" i="1"/>
  <c r="Q81" i="1" s="1"/>
  <c r="K82" i="1"/>
  <c r="O82" i="1" s="1"/>
  <c r="K83" i="1"/>
  <c r="K84" i="1"/>
  <c r="L84" i="1" s="1"/>
  <c r="K85" i="1"/>
  <c r="K86" i="1"/>
  <c r="K87" i="1"/>
  <c r="K88" i="1"/>
  <c r="K89" i="1"/>
  <c r="K90" i="1"/>
  <c r="K91" i="1"/>
  <c r="K92" i="1"/>
  <c r="L92" i="1" s="1"/>
  <c r="K93" i="1"/>
  <c r="M93" i="1" s="1"/>
  <c r="K94" i="1"/>
  <c r="K95" i="1"/>
  <c r="M95" i="1" s="1"/>
  <c r="K96" i="1"/>
  <c r="L96" i="1" s="1"/>
  <c r="K97" i="1"/>
  <c r="L97" i="1" s="1"/>
  <c r="K98" i="1"/>
  <c r="K99" i="1"/>
  <c r="K100" i="1"/>
  <c r="K101" i="1"/>
  <c r="L101" i="1" s="1"/>
  <c r="K102" i="1"/>
  <c r="M102" i="1" s="1"/>
  <c r="K103" i="1"/>
  <c r="K104" i="1"/>
  <c r="K105" i="1"/>
  <c r="K106" i="1"/>
  <c r="K107" i="1"/>
  <c r="K108" i="1"/>
  <c r="K109" i="1"/>
  <c r="K110" i="1"/>
  <c r="L110" i="1" s="1"/>
  <c r="K111" i="1"/>
  <c r="M111" i="1" s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3" i="1"/>
  <c r="K2" i="1"/>
  <c r="T2" i="1"/>
  <c r="R2" i="1"/>
  <c r="L87" i="1" l="1"/>
  <c r="M87" i="1"/>
  <c r="L83" i="1"/>
  <c r="F87" i="2" s="1"/>
  <c r="H87" i="2" s="1"/>
  <c r="M83" i="1"/>
  <c r="M69" i="1"/>
  <c r="L69" i="1"/>
  <c r="O67" i="1"/>
  <c r="Q67" i="1"/>
  <c r="M53" i="1"/>
  <c r="L53" i="1"/>
  <c r="Q44" i="1"/>
  <c r="O44" i="1"/>
  <c r="F37" i="2" s="1"/>
  <c r="L38" i="1"/>
  <c r="Q38" i="1"/>
  <c r="G27" i="2" s="1"/>
  <c r="Q34" i="1"/>
  <c r="O34" i="1"/>
  <c r="Q32" i="1"/>
  <c r="O32" i="1"/>
  <c r="O22" i="1"/>
  <c r="Q22" i="1"/>
  <c r="G37" i="2"/>
  <c r="V3" i="1"/>
  <c r="Z3" i="1"/>
  <c r="L114" i="1"/>
  <c r="M114" i="1"/>
  <c r="L113" i="1"/>
  <c r="M113" i="1"/>
  <c r="O112" i="1"/>
  <c r="L112" i="1" s="1"/>
  <c r="L109" i="1"/>
  <c r="M109" i="1"/>
  <c r="L108" i="1"/>
  <c r="M108" i="1"/>
  <c r="M107" i="1"/>
  <c r="O107" i="1"/>
  <c r="L107" i="1" s="1"/>
  <c r="L106" i="1"/>
  <c r="M106" i="1"/>
  <c r="L105" i="1"/>
  <c r="M105" i="1"/>
  <c r="L104" i="1"/>
  <c r="M104" i="1"/>
  <c r="O103" i="1"/>
  <c r="L103" i="1" s="1"/>
  <c r="L100" i="1"/>
  <c r="M100" i="1"/>
  <c r="L99" i="1"/>
  <c r="M99" i="1"/>
  <c r="L98" i="1"/>
  <c r="M98" i="1"/>
  <c r="O94" i="1"/>
  <c r="L94" i="1" s="1"/>
  <c r="M91" i="1"/>
  <c r="O91" i="1"/>
  <c r="L91" i="1" s="1"/>
  <c r="L90" i="1"/>
  <c r="M90" i="1"/>
  <c r="M89" i="1"/>
  <c r="O89" i="1"/>
  <c r="L89" i="1" s="1"/>
  <c r="L88" i="1"/>
  <c r="M88" i="1"/>
  <c r="L86" i="1"/>
  <c r="M86" i="1"/>
  <c r="L85" i="1"/>
  <c r="F22" i="2" s="1"/>
  <c r="M85" i="1"/>
  <c r="Q84" i="1"/>
  <c r="M84" i="1" s="1"/>
  <c r="M28" i="1"/>
  <c r="O28" i="1"/>
  <c r="L28" i="1" s="1"/>
  <c r="L18" i="1"/>
  <c r="Q18" i="1"/>
  <c r="M18" i="1" s="1"/>
  <c r="M2" i="1"/>
  <c r="L2" i="1"/>
  <c r="L3" i="1"/>
  <c r="M3" i="1"/>
  <c r="L82" i="1"/>
  <c r="F90" i="2" s="1"/>
  <c r="H90" i="2" s="1"/>
  <c r="M82" i="1"/>
  <c r="L81" i="1"/>
  <c r="F40" i="2" s="1"/>
  <c r="M81" i="1"/>
  <c r="L80" i="1"/>
  <c r="M80" i="1"/>
  <c r="L79" i="1"/>
  <c r="F49" i="2" s="1"/>
  <c r="H49" i="2" s="1"/>
  <c r="M79" i="1"/>
  <c r="L78" i="1"/>
  <c r="F15" i="2" s="1"/>
  <c r="M78" i="1"/>
  <c r="L77" i="1"/>
  <c r="M77" i="1"/>
  <c r="L76" i="1"/>
  <c r="M76" i="1"/>
  <c r="L75" i="1"/>
  <c r="M75" i="1"/>
  <c r="L74" i="1"/>
  <c r="M74" i="1"/>
  <c r="L73" i="1"/>
  <c r="M73" i="1"/>
  <c r="L72" i="1"/>
  <c r="M72" i="1"/>
  <c r="G158" i="2" s="1"/>
  <c r="L71" i="1"/>
  <c r="M71" i="1"/>
  <c r="L70" i="1"/>
  <c r="M70" i="1"/>
  <c r="L68" i="1"/>
  <c r="M68" i="1"/>
  <c r="L67" i="1"/>
  <c r="M67" i="1"/>
  <c r="L66" i="1"/>
  <c r="F169" i="2" s="1"/>
  <c r="M66" i="1"/>
  <c r="L65" i="1"/>
  <c r="M65" i="1"/>
  <c r="L64" i="1"/>
  <c r="M64" i="1"/>
  <c r="G162" i="2" s="1"/>
  <c r="L63" i="1"/>
  <c r="M63" i="1"/>
  <c r="L62" i="1"/>
  <c r="F172" i="2" s="1"/>
  <c r="M62" i="1"/>
  <c r="L61" i="1"/>
  <c r="M61" i="1"/>
  <c r="L60" i="1"/>
  <c r="M60" i="1"/>
  <c r="L59" i="1"/>
  <c r="M59" i="1"/>
  <c r="G62" i="2" s="1"/>
  <c r="H62" i="2" s="1"/>
  <c r="L58" i="1"/>
  <c r="M58" i="1"/>
  <c r="L57" i="1"/>
  <c r="F173" i="2" s="1"/>
  <c r="M57" i="1"/>
  <c r="L56" i="1"/>
  <c r="M56" i="1"/>
  <c r="G20" i="2" s="1"/>
  <c r="L55" i="1"/>
  <c r="M55" i="1"/>
  <c r="G160" i="2" s="1"/>
  <c r="L54" i="1"/>
  <c r="M54" i="1"/>
  <c r="G161" i="2" s="1"/>
  <c r="L52" i="1"/>
  <c r="M52" i="1"/>
  <c r="L51" i="1"/>
  <c r="F144" i="2" s="1"/>
  <c r="H144" i="2" s="1"/>
  <c r="M51" i="1"/>
  <c r="L50" i="1"/>
  <c r="M50" i="1"/>
  <c r="L49" i="1"/>
  <c r="M49" i="1"/>
  <c r="L48" i="1"/>
  <c r="M48" i="1"/>
  <c r="L47" i="1"/>
  <c r="M47" i="1"/>
  <c r="L46" i="1"/>
  <c r="M46" i="1"/>
  <c r="G19" i="2" s="1"/>
  <c r="L45" i="1"/>
  <c r="M45" i="1"/>
  <c r="L44" i="1"/>
  <c r="F146" i="2" s="1"/>
  <c r="H146" i="2" s="1"/>
  <c r="M44" i="1"/>
  <c r="G157" i="2" s="1"/>
  <c r="L43" i="1"/>
  <c r="F168" i="2" s="1"/>
  <c r="M43" i="1"/>
  <c r="G22" i="2" s="1"/>
  <c r="L42" i="1"/>
  <c r="M42" i="1"/>
  <c r="L41" i="1"/>
  <c r="F42" i="2" s="1"/>
  <c r="H42" i="2" s="1"/>
  <c r="M41" i="1"/>
  <c r="L40" i="1"/>
  <c r="M40" i="1"/>
  <c r="L39" i="1"/>
  <c r="F12" i="2" s="1"/>
  <c r="H12" i="2" s="1"/>
  <c r="M39" i="1"/>
  <c r="L37" i="1"/>
  <c r="M37" i="1"/>
  <c r="G171" i="2" s="1"/>
  <c r="L36" i="1"/>
  <c r="M36" i="1"/>
  <c r="L35" i="1"/>
  <c r="M35" i="1"/>
  <c r="L34" i="1"/>
  <c r="M34" i="1"/>
  <c r="L33" i="1"/>
  <c r="F135" i="2" s="1"/>
  <c r="H135" i="2" s="1"/>
  <c r="M33" i="1"/>
  <c r="L32" i="1"/>
  <c r="M32" i="1"/>
  <c r="L31" i="1"/>
  <c r="F129" i="2" s="1"/>
  <c r="H129" i="2" s="1"/>
  <c r="M31" i="1"/>
  <c r="G168" i="2" s="1"/>
  <c r="L30" i="1"/>
  <c r="M30" i="1"/>
  <c r="G169" i="2" s="1"/>
  <c r="L29" i="1"/>
  <c r="M29" i="1"/>
  <c r="G172" i="2" s="1"/>
  <c r="L27" i="1"/>
  <c r="M27" i="1"/>
  <c r="L26" i="1"/>
  <c r="M26" i="1"/>
  <c r="L25" i="1"/>
  <c r="F159" i="2" s="1"/>
  <c r="H159" i="2" s="1"/>
  <c r="M25" i="1"/>
  <c r="L24" i="1"/>
  <c r="F157" i="2" s="1"/>
  <c r="H157" i="2" s="1"/>
  <c r="M24" i="1"/>
  <c r="L23" i="1"/>
  <c r="F158" i="2" s="1"/>
  <c r="H158" i="2" s="1"/>
  <c r="M23" i="1"/>
  <c r="L22" i="1"/>
  <c r="M22" i="1"/>
  <c r="L21" i="1"/>
  <c r="F162" i="2" s="1"/>
  <c r="H162" i="2" s="1"/>
  <c r="M21" i="1"/>
  <c r="L20" i="1"/>
  <c r="M20" i="1"/>
  <c r="G139" i="2" s="1"/>
  <c r="H139" i="2" s="1"/>
  <c r="L19" i="1"/>
  <c r="M19" i="1"/>
  <c r="L17" i="1"/>
  <c r="F155" i="2" s="1"/>
  <c r="H155" i="2" s="1"/>
  <c r="M17" i="1"/>
  <c r="G170" i="2" s="1"/>
  <c r="L16" i="1"/>
  <c r="F161" i="2" s="1"/>
  <c r="H161" i="2" s="1"/>
  <c r="M16" i="1"/>
  <c r="L15" i="1"/>
  <c r="F160" i="2" s="1"/>
  <c r="H160" i="2" s="1"/>
  <c r="M15" i="1"/>
  <c r="G154" i="2" s="1"/>
  <c r="H154" i="2" s="1"/>
  <c r="L14" i="1"/>
  <c r="M14" i="1"/>
  <c r="L13" i="1"/>
  <c r="M13" i="1"/>
  <c r="G40" i="2" s="1"/>
  <c r="L12" i="1"/>
  <c r="M12" i="1"/>
  <c r="G15" i="2" s="1"/>
  <c r="L11" i="1"/>
  <c r="F153" i="2" s="1"/>
  <c r="M11" i="1"/>
  <c r="G16" i="2" s="1"/>
  <c r="H16" i="2" s="1"/>
  <c r="L10" i="1"/>
  <c r="M10" i="1"/>
  <c r="L9" i="1"/>
  <c r="M9" i="1"/>
  <c r="L8" i="1"/>
  <c r="F20" i="2" s="1"/>
  <c r="H20" i="2" s="1"/>
  <c r="M8" i="1"/>
  <c r="L7" i="1"/>
  <c r="F21" i="2" s="1"/>
  <c r="M7" i="1"/>
  <c r="L6" i="1"/>
  <c r="F58" i="2" s="1"/>
  <c r="H58" i="2" s="1"/>
  <c r="M6" i="1"/>
  <c r="L5" i="1"/>
  <c r="F8" i="2" s="1"/>
  <c r="H8" i="2" s="1"/>
  <c r="M5" i="1"/>
  <c r="L4" i="1"/>
  <c r="F6" i="2" s="1"/>
  <c r="H6" i="2" s="1"/>
  <c r="M4" i="1"/>
  <c r="X4" i="1"/>
  <c r="O502" i="1"/>
  <c r="Q502" i="1"/>
  <c r="S18" i="1"/>
  <c r="U2" i="1"/>
  <c r="H168" i="2" l="1"/>
  <c r="F170" i="2"/>
  <c r="H170" i="2" s="1"/>
  <c r="S69" i="1"/>
  <c r="H172" i="2"/>
  <c r="H169" i="2"/>
  <c r="H15" i="2"/>
  <c r="H40" i="2"/>
  <c r="F5" i="2"/>
  <c r="H5" i="2" s="1"/>
  <c r="F19" i="2"/>
  <c r="H19" i="2" s="1"/>
  <c r="F2" i="2"/>
  <c r="H2" i="2" s="1"/>
  <c r="G21" i="2"/>
  <c r="H21" i="2" s="1"/>
  <c r="G153" i="2"/>
  <c r="H153" i="2" s="1"/>
  <c r="U18" i="1"/>
  <c r="G173" i="2"/>
  <c r="H173" i="2" s="1"/>
  <c r="F65" i="2"/>
  <c r="H65" i="2" s="1"/>
  <c r="H22" i="2"/>
  <c r="F27" i="2"/>
  <c r="H27" i="2" s="1"/>
  <c r="M38" i="1"/>
  <c r="G64" i="2" s="1"/>
  <c r="H64" i="2" s="1"/>
  <c r="S38" i="1"/>
  <c r="F171" i="2"/>
  <c r="H171" i="2" s="1"/>
  <c r="H37" i="2"/>
  <c r="G54" i="2"/>
  <c r="H54" i="2" s="1"/>
  <c r="V4" i="1"/>
  <c r="Z4" i="1"/>
  <c r="X5" i="1"/>
  <c r="M502" i="1"/>
  <c r="L502" i="1"/>
  <c r="U10" i="1"/>
  <c r="U11" i="1"/>
  <c r="U12" i="1"/>
  <c r="U13" i="1"/>
  <c r="U16" i="1"/>
  <c r="U17" i="1"/>
  <c r="S3" i="1"/>
  <c r="S4" i="1"/>
  <c r="S5" i="1"/>
  <c r="S6" i="1"/>
  <c r="S7" i="1"/>
  <c r="S8" i="1"/>
  <c r="S9" i="1"/>
  <c r="S13" i="1"/>
  <c r="S14" i="1"/>
  <c r="S15" i="1"/>
  <c r="S16" i="1"/>
  <c r="S39" i="1"/>
  <c r="S40" i="1"/>
  <c r="S43" i="1"/>
  <c r="S50" i="1"/>
  <c r="S77" i="1"/>
  <c r="S22" i="1"/>
  <c r="U41" i="1"/>
  <c r="S70" i="1"/>
  <c r="S71" i="1"/>
  <c r="S73" i="1"/>
  <c r="S75" i="1"/>
  <c r="S80" i="1"/>
  <c r="S82" i="1"/>
  <c r="S83" i="1"/>
  <c r="U83" i="1"/>
  <c r="S84" i="1"/>
  <c r="U84" i="1"/>
  <c r="S85" i="1"/>
  <c r="U85" i="1"/>
  <c r="S86" i="1"/>
  <c r="U86" i="1"/>
  <c r="S87" i="1"/>
  <c r="U87" i="1"/>
  <c r="S88" i="1"/>
  <c r="U88" i="1"/>
  <c r="S89" i="1"/>
  <c r="U89" i="1"/>
  <c r="S90" i="1"/>
  <c r="U90" i="1"/>
  <c r="S91" i="1"/>
  <c r="U91" i="1"/>
  <c r="S92" i="1"/>
  <c r="U92" i="1"/>
  <c r="S93" i="1"/>
  <c r="U93" i="1"/>
  <c r="S94" i="1"/>
  <c r="U94" i="1"/>
  <c r="S95" i="1"/>
  <c r="U95" i="1"/>
  <c r="S96" i="1"/>
  <c r="U96" i="1"/>
  <c r="S97" i="1"/>
  <c r="U97" i="1"/>
  <c r="S98" i="1"/>
  <c r="U98" i="1"/>
  <c r="S99" i="1"/>
  <c r="U99" i="1"/>
  <c r="S100" i="1"/>
  <c r="U100" i="1"/>
  <c r="S101" i="1"/>
  <c r="U101" i="1"/>
  <c r="S102" i="1"/>
  <c r="U102" i="1"/>
  <c r="S103" i="1"/>
  <c r="U103" i="1"/>
  <c r="S104" i="1"/>
  <c r="U104" i="1"/>
  <c r="S105" i="1"/>
  <c r="U105" i="1"/>
  <c r="S106" i="1"/>
  <c r="U106" i="1"/>
  <c r="S107" i="1"/>
  <c r="U107" i="1"/>
  <c r="S108" i="1"/>
  <c r="U108" i="1"/>
  <c r="S109" i="1"/>
  <c r="U109" i="1"/>
  <c r="S110" i="1"/>
  <c r="U110" i="1"/>
  <c r="S111" i="1"/>
  <c r="U111" i="1"/>
  <c r="S112" i="1"/>
  <c r="U112" i="1"/>
  <c r="S113" i="1"/>
  <c r="U113" i="1"/>
  <c r="S114" i="1"/>
  <c r="U114" i="1"/>
  <c r="S115" i="1"/>
  <c r="U115" i="1"/>
  <c r="S116" i="1"/>
  <c r="U116" i="1"/>
  <c r="S117" i="1"/>
  <c r="U117" i="1"/>
  <c r="S118" i="1"/>
  <c r="U118" i="1"/>
  <c r="S119" i="1"/>
  <c r="U119" i="1"/>
  <c r="S120" i="1"/>
  <c r="U120" i="1"/>
  <c r="S121" i="1"/>
  <c r="U121" i="1"/>
  <c r="S122" i="1"/>
  <c r="U122" i="1"/>
  <c r="S123" i="1"/>
  <c r="U123" i="1"/>
  <c r="S124" i="1"/>
  <c r="U124" i="1"/>
  <c r="S125" i="1"/>
  <c r="U125" i="1"/>
  <c r="S126" i="1"/>
  <c r="U126" i="1"/>
  <c r="S127" i="1"/>
  <c r="U127" i="1"/>
  <c r="S128" i="1"/>
  <c r="U128" i="1"/>
  <c r="S129" i="1"/>
  <c r="U129" i="1"/>
  <c r="S130" i="1"/>
  <c r="U130" i="1"/>
  <c r="S131" i="1"/>
  <c r="U131" i="1"/>
  <c r="S132" i="1"/>
  <c r="U132" i="1"/>
  <c r="S133" i="1"/>
  <c r="U133" i="1"/>
  <c r="S134" i="1"/>
  <c r="U134" i="1"/>
  <c r="S135" i="1"/>
  <c r="U135" i="1"/>
  <c r="S136" i="1"/>
  <c r="U136" i="1"/>
  <c r="S137" i="1"/>
  <c r="U137" i="1"/>
  <c r="S138" i="1"/>
  <c r="U138" i="1"/>
  <c r="S139" i="1"/>
  <c r="U139" i="1"/>
  <c r="S140" i="1"/>
  <c r="U140" i="1"/>
  <c r="S141" i="1"/>
  <c r="U141" i="1"/>
  <c r="S142" i="1"/>
  <c r="U142" i="1"/>
  <c r="S143" i="1"/>
  <c r="U143" i="1"/>
  <c r="S144" i="1"/>
  <c r="U144" i="1"/>
  <c r="S145" i="1"/>
  <c r="U145" i="1"/>
  <c r="S146" i="1"/>
  <c r="U146" i="1"/>
  <c r="S147" i="1"/>
  <c r="U147" i="1"/>
  <c r="S148" i="1"/>
  <c r="U148" i="1"/>
  <c r="S149" i="1"/>
  <c r="U149" i="1"/>
  <c r="S150" i="1"/>
  <c r="U150" i="1"/>
  <c r="S151" i="1"/>
  <c r="U151" i="1"/>
  <c r="S152" i="1"/>
  <c r="U152" i="1"/>
  <c r="S153" i="1"/>
  <c r="U153" i="1"/>
  <c r="S154" i="1"/>
  <c r="U154" i="1"/>
  <c r="S155" i="1"/>
  <c r="U155" i="1"/>
  <c r="S156" i="1"/>
  <c r="U156" i="1"/>
  <c r="S157" i="1"/>
  <c r="U157" i="1"/>
  <c r="S158" i="1"/>
  <c r="U158" i="1"/>
  <c r="S159" i="1"/>
  <c r="U159" i="1"/>
  <c r="S160" i="1"/>
  <c r="U160" i="1"/>
  <c r="S161" i="1"/>
  <c r="U161" i="1"/>
  <c r="S162" i="1"/>
  <c r="U162" i="1"/>
  <c r="S163" i="1"/>
  <c r="U163" i="1"/>
  <c r="S164" i="1"/>
  <c r="U164" i="1"/>
  <c r="S165" i="1"/>
  <c r="U165" i="1"/>
  <c r="S166" i="1"/>
  <c r="U166" i="1"/>
  <c r="S167" i="1"/>
  <c r="U167" i="1"/>
  <c r="S168" i="1"/>
  <c r="U168" i="1"/>
  <c r="S169" i="1"/>
  <c r="U169" i="1"/>
  <c r="S170" i="1"/>
  <c r="U170" i="1"/>
  <c r="S171" i="1"/>
  <c r="U171" i="1"/>
  <c r="S172" i="1"/>
  <c r="U172" i="1"/>
  <c r="S173" i="1"/>
  <c r="U173" i="1"/>
  <c r="S174" i="1"/>
  <c r="U174" i="1"/>
  <c r="S175" i="1"/>
  <c r="U175" i="1"/>
  <c r="S176" i="1"/>
  <c r="U176" i="1"/>
  <c r="S177" i="1"/>
  <c r="U177" i="1"/>
  <c r="S178" i="1"/>
  <c r="U178" i="1"/>
  <c r="S179" i="1"/>
  <c r="U179" i="1"/>
  <c r="S180" i="1"/>
  <c r="U180" i="1"/>
  <c r="S181" i="1"/>
  <c r="U181" i="1"/>
  <c r="S182" i="1"/>
  <c r="U182" i="1"/>
  <c r="S183" i="1"/>
  <c r="U183" i="1"/>
  <c r="S184" i="1"/>
  <c r="U184" i="1"/>
  <c r="S185" i="1"/>
  <c r="U185" i="1"/>
  <c r="S186" i="1"/>
  <c r="U186" i="1"/>
  <c r="S187" i="1"/>
  <c r="U187" i="1"/>
  <c r="S188" i="1"/>
  <c r="U188" i="1"/>
  <c r="S189" i="1"/>
  <c r="U189" i="1"/>
  <c r="S190" i="1"/>
  <c r="U190" i="1"/>
  <c r="S191" i="1"/>
  <c r="U191" i="1"/>
  <c r="S192" i="1"/>
  <c r="U192" i="1"/>
  <c r="S193" i="1"/>
  <c r="U193" i="1"/>
  <c r="S194" i="1"/>
  <c r="U194" i="1"/>
  <c r="S195" i="1"/>
  <c r="U195" i="1"/>
  <c r="S196" i="1"/>
  <c r="U196" i="1"/>
  <c r="S197" i="1"/>
  <c r="U197" i="1"/>
  <c r="S198" i="1"/>
  <c r="U198" i="1"/>
  <c r="S199" i="1"/>
  <c r="U199" i="1"/>
  <c r="S200" i="1"/>
  <c r="U200" i="1"/>
  <c r="S201" i="1"/>
  <c r="U201" i="1"/>
  <c r="S202" i="1"/>
  <c r="U202" i="1"/>
  <c r="S203" i="1"/>
  <c r="U203" i="1"/>
  <c r="S204" i="1"/>
  <c r="U204" i="1"/>
  <c r="S205" i="1"/>
  <c r="U205" i="1"/>
  <c r="S206" i="1"/>
  <c r="U206" i="1"/>
  <c r="S207" i="1"/>
  <c r="U207" i="1"/>
  <c r="S208" i="1"/>
  <c r="U208" i="1"/>
  <c r="S209" i="1"/>
  <c r="U209" i="1"/>
  <c r="S210" i="1"/>
  <c r="U210" i="1"/>
  <c r="S211" i="1"/>
  <c r="U211" i="1"/>
  <c r="S212" i="1"/>
  <c r="U212" i="1"/>
  <c r="S213" i="1"/>
  <c r="U213" i="1"/>
  <c r="S214" i="1"/>
  <c r="U214" i="1"/>
  <c r="S215" i="1"/>
  <c r="U215" i="1"/>
  <c r="S216" i="1"/>
  <c r="U216" i="1"/>
  <c r="S217" i="1"/>
  <c r="U217" i="1"/>
  <c r="S218" i="1"/>
  <c r="U218" i="1"/>
  <c r="S219" i="1"/>
  <c r="U219" i="1"/>
  <c r="S220" i="1"/>
  <c r="U220" i="1"/>
  <c r="S221" i="1"/>
  <c r="U221" i="1"/>
  <c r="S222" i="1"/>
  <c r="U222" i="1"/>
  <c r="S223" i="1"/>
  <c r="U223" i="1"/>
  <c r="S224" i="1"/>
  <c r="U224" i="1"/>
  <c r="S225" i="1"/>
  <c r="U225" i="1"/>
  <c r="S226" i="1"/>
  <c r="U226" i="1"/>
  <c r="S227" i="1"/>
  <c r="U227" i="1"/>
  <c r="S228" i="1"/>
  <c r="U228" i="1"/>
  <c r="S229" i="1"/>
  <c r="U229" i="1"/>
  <c r="S230" i="1"/>
  <c r="U230" i="1"/>
  <c r="S231" i="1"/>
  <c r="U231" i="1"/>
  <c r="S232" i="1"/>
  <c r="U232" i="1"/>
  <c r="S233" i="1"/>
  <c r="U233" i="1"/>
  <c r="S234" i="1"/>
  <c r="U234" i="1"/>
  <c r="S235" i="1"/>
  <c r="U235" i="1"/>
  <c r="S236" i="1"/>
  <c r="U236" i="1"/>
  <c r="S237" i="1"/>
  <c r="U237" i="1"/>
  <c r="S238" i="1"/>
  <c r="U238" i="1"/>
  <c r="S239" i="1"/>
  <c r="U239" i="1"/>
  <c r="S240" i="1"/>
  <c r="U240" i="1"/>
  <c r="S241" i="1"/>
  <c r="U241" i="1"/>
  <c r="S242" i="1"/>
  <c r="U242" i="1"/>
  <c r="S243" i="1"/>
  <c r="U243" i="1"/>
  <c r="S244" i="1"/>
  <c r="U244" i="1"/>
  <c r="S245" i="1"/>
  <c r="U245" i="1"/>
  <c r="S246" i="1"/>
  <c r="U246" i="1"/>
  <c r="S247" i="1"/>
  <c r="U247" i="1"/>
  <c r="S248" i="1"/>
  <c r="U248" i="1"/>
  <c r="S249" i="1"/>
  <c r="U249" i="1"/>
  <c r="S250" i="1"/>
  <c r="U250" i="1"/>
  <c r="S251" i="1"/>
  <c r="U251" i="1"/>
  <c r="S252" i="1"/>
  <c r="U252" i="1"/>
  <c r="S253" i="1"/>
  <c r="U253" i="1"/>
  <c r="S254" i="1"/>
  <c r="U254" i="1"/>
  <c r="S255" i="1"/>
  <c r="U255" i="1"/>
  <c r="S256" i="1"/>
  <c r="U256" i="1"/>
  <c r="S257" i="1"/>
  <c r="U257" i="1"/>
  <c r="S258" i="1"/>
  <c r="U258" i="1"/>
  <c r="S259" i="1"/>
  <c r="U259" i="1"/>
  <c r="S260" i="1"/>
  <c r="U260" i="1"/>
  <c r="S261" i="1"/>
  <c r="U261" i="1"/>
  <c r="S262" i="1"/>
  <c r="U262" i="1"/>
  <c r="S263" i="1"/>
  <c r="U263" i="1"/>
  <c r="S264" i="1"/>
  <c r="U264" i="1"/>
  <c r="S265" i="1"/>
  <c r="U265" i="1"/>
  <c r="S266" i="1"/>
  <c r="U266" i="1"/>
  <c r="S267" i="1"/>
  <c r="U267" i="1"/>
  <c r="S268" i="1"/>
  <c r="U268" i="1"/>
  <c r="S269" i="1"/>
  <c r="U269" i="1"/>
  <c r="S270" i="1"/>
  <c r="U270" i="1"/>
  <c r="S271" i="1"/>
  <c r="U271" i="1"/>
  <c r="S272" i="1"/>
  <c r="U272" i="1"/>
  <c r="S273" i="1"/>
  <c r="U273" i="1"/>
  <c r="S274" i="1"/>
  <c r="U274" i="1"/>
  <c r="S275" i="1"/>
  <c r="U275" i="1"/>
  <c r="S276" i="1"/>
  <c r="U276" i="1"/>
  <c r="S277" i="1"/>
  <c r="U277" i="1"/>
  <c r="S278" i="1"/>
  <c r="U278" i="1"/>
  <c r="S279" i="1"/>
  <c r="U279" i="1"/>
  <c r="S280" i="1"/>
  <c r="U280" i="1"/>
  <c r="S281" i="1"/>
  <c r="U281" i="1"/>
  <c r="S282" i="1"/>
  <c r="U282" i="1"/>
  <c r="S283" i="1"/>
  <c r="U283" i="1"/>
  <c r="S284" i="1"/>
  <c r="U284" i="1"/>
  <c r="S285" i="1"/>
  <c r="U285" i="1"/>
  <c r="S286" i="1"/>
  <c r="U286" i="1"/>
  <c r="S287" i="1"/>
  <c r="U287" i="1"/>
  <c r="S288" i="1"/>
  <c r="U288" i="1"/>
  <c r="S289" i="1"/>
  <c r="U289" i="1"/>
  <c r="S290" i="1"/>
  <c r="U290" i="1"/>
  <c r="S291" i="1"/>
  <c r="U291" i="1"/>
  <c r="S292" i="1"/>
  <c r="U292" i="1"/>
  <c r="S293" i="1"/>
  <c r="U293" i="1"/>
  <c r="S294" i="1"/>
  <c r="U294" i="1"/>
  <c r="S295" i="1"/>
  <c r="U295" i="1"/>
  <c r="S296" i="1"/>
  <c r="U296" i="1"/>
  <c r="S297" i="1"/>
  <c r="U297" i="1"/>
  <c r="S298" i="1"/>
  <c r="U298" i="1"/>
  <c r="S299" i="1"/>
  <c r="U299" i="1"/>
  <c r="S300" i="1"/>
  <c r="U300" i="1"/>
  <c r="S301" i="1"/>
  <c r="U301" i="1"/>
  <c r="S302" i="1"/>
  <c r="U302" i="1"/>
  <c r="S303" i="1"/>
  <c r="U303" i="1"/>
  <c r="S304" i="1"/>
  <c r="U304" i="1"/>
  <c r="S305" i="1"/>
  <c r="U305" i="1"/>
  <c r="S306" i="1"/>
  <c r="U306" i="1"/>
  <c r="S307" i="1"/>
  <c r="U307" i="1"/>
  <c r="S308" i="1"/>
  <c r="U308" i="1"/>
  <c r="S309" i="1"/>
  <c r="U309" i="1"/>
  <c r="S310" i="1"/>
  <c r="U310" i="1"/>
  <c r="S311" i="1"/>
  <c r="U311" i="1"/>
  <c r="S312" i="1"/>
  <c r="U312" i="1"/>
  <c r="S313" i="1"/>
  <c r="U313" i="1"/>
  <c r="S314" i="1"/>
  <c r="U314" i="1"/>
  <c r="S315" i="1"/>
  <c r="U315" i="1"/>
  <c r="S316" i="1"/>
  <c r="U316" i="1"/>
  <c r="S317" i="1"/>
  <c r="U317" i="1"/>
  <c r="S318" i="1"/>
  <c r="U318" i="1"/>
  <c r="S319" i="1"/>
  <c r="U319" i="1"/>
  <c r="S320" i="1"/>
  <c r="U320" i="1"/>
  <c r="S321" i="1"/>
  <c r="U321" i="1"/>
  <c r="S322" i="1"/>
  <c r="U322" i="1"/>
  <c r="S323" i="1"/>
  <c r="U323" i="1"/>
  <c r="S324" i="1"/>
  <c r="U324" i="1"/>
  <c r="S325" i="1"/>
  <c r="U325" i="1"/>
  <c r="S326" i="1"/>
  <c r="U326" i="1"/>
  <c r="S327" i="1"/>
  <c r="U327" i="1"/>
  <c r="S328" i="1"/>
  <c r="U328" i="1"/>
  <c r="S329" i="1"/>
  <c r="U329" i="1"/>
  <c r="S330" i="1"/>
  <c r="U330" i="1"/>
  <c r="S331" i="1"/>
  <c r="U331" i="1"/>
  <c r="S332" i="1"/>
  <c r="U332" i="1"/>
  <c r="S333" i="1"/>
  <c r="U333" i="1"/>
  <c r="S334" i="1"/>
  <c r="U334" i="1"/>
  <c r="S335" i="1"/>
  <c r="U335" i="1"/>
  <c r="S336" i="1"/>
  <c r="U336" i="1"/>
  <c r="S337" i="1"/>
  <c r="U337" i="1"/>
  <c r="S338" i="1"/>
  <c r="U338" i="1"/>
  <c r="S339" i="1"/>
  <c r="U339" i="1"/>
  <c r="S340" i="1"/>
  <c r="U340" i="1"/>
  <c r="S341" i="1"/>
  <c r="U341" i="1"/>
  <c r="S342" i="1"/>
  <c r="U342" i="1"/>
  <c r="S343" i="1"/>
  <c r="U343" i="1"/>
  <c r="S344" i="1"/>
  <c r="U344" i="1"/>
  <c r="S345" i="1"/>
  <c r="U345" i="1"/>
  <c r="S346" i="1"/>
  <c r="U346" i="1"/>
  <c r="S347" i="1"/>
  <c r="U347" i="1"/>
  <c r="S348" i="1"/>
  <c r="U348" i="1"/>
  <c r="S349" i="1"/>
  <c r="U349" i="1"/>
  <c r="S350" i="1"/>
  <c r="U350" i="1"/>
  <c r="S351" i="1"/>
  <c r="U351" i="1"/>
  <c r="S352" i="1"/>
  <c r="U352" i="1"/>
  <c r="S353" i="1"/>
  <c r="U353" i="1"/>
  <c r="S354" i="1"/>
  <c r="U354" i="1"/>
  <c r="S355" i="1"/>
  <c r="U355" i="1"/>
  <c r="S356" i="1"/>
  <c r="U356" i="1"/>
  <c r="S357" i="1"/>
  <c r="U357" i="1"/>
  <c r="S358" i="1"/>
  <c r="U358" i="1"/>
  <c r="S359" i="1"/>
  <c r="U359" i="1"/>
  <c r="S360" i="1"/>
  <c r="U360" i="1"/>
  <c r="S361" i="1"/>
  <c r="U361" i="1"/>
  <c r="S362" i="1"/>
  <c r="U362" i="1"/>
  <c r="S363" i="1"/>
  <c r="U363" i="1"/>
  <c r="S364" i="1"/>
  <c r="U364" i="1"/>
  <c r="S365" i="1"/>
  <c r="U365" i="1"/>
  <c r="S366" i="1"/>
  <c r="U366" i="1"/>
  <c r="S367" i="1"/>
  <c r="U367" i="1"/>
  <c r="S368" i="1"/>
  <c r="U368" i="1"/>
  <c r="S369" i="1"/>
  <c r="U369" i="1"/>
  <c r="S370" i="1"/>
  <c r="U370" i="1"/>
  <c r="S371" i="1"/>
  <c r="U371" i="1"/>
  <c r="S372" i="1"/>
  <c r="U372" i="1"/>
  <c r="S373" i="1"/>
  <c r="U373" i="1"/>
  <c r="S374" i="1"/>
  <c r="U374" i="1"/>
  <c r="S375" i="1"/>
  <c r="U375" i="1"/>
  <c r="S376" i="1"/>
  <c r="U376" i="1"/>
  <c r="S377" i="1"/>
  <c r="U377" i="1"/>
  <c r="S378" i="1"/>
  <c r="U378" i="1"/>
  <c r="S379" i="1"/>
  <c r="U379" i="1"/>
  <c r="S380" i="1"/>
  <c r="U380" i="1"/>
  <c r="S381" i="1"/>
  <c r="U381" i="1"/>
  <c r="S382" i="1"/>
  <c r="U382" i="1"/>
  <c r="S383" i="1"/>
  <c r="U383" i="1"/>
  <c r="S384" i="1"/>
  <c r="U384" i="1"/>
  <c r="S385" i="1"/>
  <c r="U385" i="1"/>
  <c r="S386" i="1"/>
  <c r="U386" i="1"/>
  <c r="S387" i="1"/>
  <c r="U387" i="1"/>
  <c r="S388" i="1"/>
  <c r="U388" i="1"/>
  <c r="S389" i="1"/>
  <c r="U389" i="1"/>
  <c r="S390" i="1"/>
  <c r="U390" i="1"/>
  <c r="S391" i="1"/>
  <c r="U391" i="1"/>
  <c r="S392" i="1"/>
  <c r="U392" i="1"/>
  <c r="S393" i="1"/>
  <c r="U393" i="1"/>
  <c r="S394" i="1"/>
  <c r="U394" i="1"/>
  <c r="S395" i="1"/>
  <c r="U395" i="1"/>
  <c r="S396" i="1"/>
  <c r="U396" i="1"/>
  <c r="S397" i="1"/>
  <c r="U397" i="1"/>
  <c r="S398" i="1"/>
  <c r="U398" i="1"/>
  <c r="S399" i="1"/>
  <c r="U399" i="1"/>
  <c r="S400" i="1"/>
  <c r="U400" i="1"/>
  <c r="S401" i="1"/>
  <c r="U401" i="1"/>
  <c r="S402" i="1"/>
  <c r="U402" i="1"/>
  <c r="S403" i="1"/>
  <c r="U403" i="1"/>
  <c r="S404" i="1"/>
  <c r="U404" i="1"/>
  <c r="S405" i="1"/>
  <c r="U405" i="1"/>
  <c r="S406" i="1"/>
  <c r="U406" i="1"/>
  <c r="S407" i="1"/>
  <c r="U407" i="1"/>
  <c r="S408" i="1"/>
  <c r="U408" i="1"/>
  <c r="S409" i="1"/>
  <c r="U409" i="1"/>
  <c r="S410" i="1"/>
  <c r="U410" i="1"/>
  <c r="S411" i="1"/>
  <c r="U411" i="1"/>
  <c r="S412" i="1"/>
  <c r="U412" i="1"/>
  <c r="S413" i="1"/>
  <c r="U413" i="1"/>
  <c r="S414" i="1"/>
  <c r="U414" i="1"/>
  <c r="S415" i="1"/>
  <c r="U415" i="1"/>
  <c r="S416" i="1"/>
  <c r="U416" i="1"/>
  <c r="S417" i="1"/>
  <c r="U417" i="1"/>
  <c r="S418" i="1"/>
  <c r="U418" i="1"/>
  <c r="S419" i="1"/>
  <c r="U419" i="1"/>
  <c r="S420" i="1"/>
  <c r="U420" i="1"/>
  <c r="S421" i="1"/>
  <c r="U421" i="1"/>
  <c r="S422" i="1"/>
  <c r="U422" i="1"/>
  <c r="S423" i="1"/>
  <c r="U423" i="1"/>
  <c r="S424" i="1"/>
  <c r="U424" i="1"/>
  <c r="S425" i="1"/>
  <c r="U425" i="1"/>
  <c r="S426" i="1"/>
  <c r="U426" i="1"/>
  <c r="S427" i="1"/>
  <c r="U427" i="1"/>
  <c r="S428" i="1"/>
  <c r="U428" i="1"/>
  <c r="S429" i="1"/>
  <c r="U429" i="1"/>
  <c r="S430" i="1"/>
  <c r="U430" i="1"/>
  <c r="S431" i="1"/>
  <c r="U431" i="1"/>
  <c r="S432" i="1"/>
  <c r="U432" i="1"/>
  <c r="S433" i="1"/>
  <c r="U433" i="1"/>
  <c r="S434" i="1"/>
  <c r="U434" i="1"/>
  <c r="S435" i="1"/>
  <c r="U435" i="1"/>
  <c r="S436" i="1"/>
  <c r="U436" i="1"/>
  <c r="S437" i="1"/>
  <c r="U437" i="1"/>
  <c r="S438" i="1"/>
  <c r="U438" i="1"/>
  <c r="S439" i="1"/>
  <c r="U439" i="1"/>
  <c r="S440" i="1"/>
  <c r="U440" i="1"/>
  <c r="S441" i="1"/>
  <c r="U441" i="1"/>
  <c r="S442" i="1"/>
  <c r="U442" i="1"/>
  <c r="S443" i="1"/>
  <c r="U443" i="1"/>
  <c r="S444" i="1"/>
  <c r="U444" i="1"/>
  <c r="S445" i="1"/>
  <c r="U445" i="1"/>
  <c r="S446" i="1"/>
  <c r="U446" i="1"/>
  <c r="S447" i="1"/>
  <c r="U447" i="1"/>
  <c r="S448" i="1"/>
  <c r="U448" i="1"/>
  <c r="S449" i="1"/>
  <c r="U449" i="1"/>
  <c r="S450" i="1"/>
  <c r="U450" i="1"/>
  <c r="S451" i="1"/>
  <c r="U451" i="1"/>
  <c r="S452" i="1"/>
  <c r="U452" i="1"/>
  <c r="S453" i="1"/>
  <c r="U453" i="1"/>
  <c r="S454" i="1"/>
  <c r="U454" i="1"/>
  <c r="S455" i="1"/>
  <c r="U455" i="1"/>
  <c r="S456" i="1"/>
  <c r="U456" i="1"/>
  <c r="S457" i="1"/>
  <c r="U457" i="1"/>
  <c r="S458" i="1"/>
  <c r="U458" i="1"/>
  <c r="S459" i="1"/>
  <c r="U459" i="1"/>
  <c r="S460" i="1"/>
  <c r="U460" i="1"/>
  <c r="S461" i="1"/>
  <c r="U461" i="1"/>
  <c r="S462" i="1"/>
  <c r="U462" i="1"/>
  <c r="S463" i="1"/>
  <c r="U463" i="1"/>
  <c r="S464" i="1"/>
  <c r="U464" i="1"/>
  <c r="S465" i="1"/>
  <c r="U465" i="1"/>
  <c r="S466" i="1"/>
  <c r="U466" i="1"/>
  <c r="S467" i="1"/>
  <c r="U467" i="1"/>
  <c r="S468" i="1"/>
  <c r="U468" i="1"/>
  <c r="S469" i="1"/>
  <c r="U469" i="1"/>
  <c r="S470" i="1"/>
  <c r="U470" i="1"/>
  <c r="S471" i="1"/>
  <c r="U471" i="1"/>
  <c r="S472" i="1"/>
  <c r="U472" i="1"/>
  <c r="S473" i="1"/>
  <c r="U473" i="1"/>
  <c r="S474" i="1"/>
  <c r="U474" i="1"/>
  <c r="S475" i="1"/>
  <c r="U475" i="1"/>
  <c r="S476" i="1"/>
  <c r="U476" i="1"/>
  <c r="S477" i="1"/>
  <c r="U477" i="1"/>
  <c r="S478" i="1"/>
  <c r="U478" i="1"/>
  <c r="S479" i="1"/>
  <c r="U479" i="1"/>
  <c r="S480" i="1"/>
  <c r="U480" i="1"/>
  <c r="S481" i="1"/>
  <c r="U481" i="1"/>
  <c r="S482" i="1"/>
  <c r="U482" i="1"/>
  <c r="S483" i="1"/>
  <c r="U483" i="1"/>
  <c r="S484" i="1"/>
  <c r="U484" i="1"/>
  <c r="S485" i="1"/>
  <c r="U485" i="1"/>
  <c r="S486" i="1"/>
  <c r="U486" i="1"/>
  <c r="S487" i="1"/>
  <c r="U487" i="1"/>
  <c r="S488" i="1"/>
  <c r="U488" i="1"/>
  <c r="S489" i="1"/>
  <c r="U489" i="1"/>
  <c r="S490" i="1"/>
  <c r="U490" i="1"/>
  <c r="S491" i="1"/>
  <c r="U491" i="1"/>
  <c r="S492" i="1"/>
  <c r="U492" i="1"/>
  <c r="S493" i="1"/>
  <c r="U493" i="1"/>
  <c r="S494" i="1"/>
  <c r="U494" i="1"/>
  <c r="S495" i="1"/>
  <c r="U495" i="1"/>
  <c r="S496" i="1"/>
  <c r="U496" i="1"/>
  <c r="S497" i="1"/>
  <c r="U497" i="1"/>
  <c r="S498" i="1"/>
  <c r="U498" i="1"/>
  <c r="S499" i="1"/>
  <c r="U499" i="1"/>
  <c r="S500" i="1"/>
  <c r="U500" i="1"/>
  <c r="S501" i="1"/>
  <c r="U501" i="1"/>
  <c r="U74" i="1"/>
  <c r="U78" i="1"/>
  <c r="U79" i="1"/>
  <c r="S72" i="1"/>
  <c r="S76" i="1"/>
  <c r="S81" i="1"/>
  <c r="S44" i="1"/>
  <c r="U46" i="1"/>
  <c r="S48" i="1"/>
  <c r="S49" i="1"/>
  <c r="S37" i="1"/>
  <c r="S25" i="1"/>
  <c r="S36" i="1"/>
  <c r="S42" i="1"/>
  <c r="U45" i="1"/>
  <c r="S47" i="1"/>
  <c r="U50" i="1"/>
  <c r="S53" i="1"/>
  <c r="S54" i="1"/>
  <c r="U61" i="1"/>
  <c r="U64" i="1"/>
  <c r="U65" i="1"/>
  <c r="S51" i="1"/>
  <c r="S57" i="1"/>
  <c r="U58" i="1"/>
  <c r="U51" i="1"/>
  <c r="U52" i="1"/>
  <c r="U53" i="1"/>
  <c r="U54" i="1"/>
  <c r="U55" i="1"/>
  <c r="U56" i="1"/>
  <c r="U57" i="1"/>
  <c r="S52" i="1"/>
  <c r="S56" i="1"/>
  <c r="S55" i="1"/>
  <c r="U59" i="1"/>
  <c r="S58" i="1"/>
  <c r="S59" i="1"/>
  <c r="S60" i="1"/>
  <c r="S61" i="1"/>
  <c r="S62" i="1"/>
  <c r="S63" i="1"/>
  <c r="S64" i="1"/>
  <c r="S65" i="1"/>
  <c r="S66" i="1"/>
  <c r="U60" i="1"/>
  <c r="U63" i="1"/>
  <c r="U62" i="1"/>
  <c r="U66" i="1"/>
  <c r="S67" i="1"/>
  <c r="U67" i="1"/>
  <c r="U68" i="1"/>
  <c r="S68" i="1"/>
  <c r="U69" i="1"/>
  <c r="U70" i="1"/>
  <c r="U71" i="1"/>
  <c r="U72" i="1"/>
  <c r="U73" i="1"/>
  <c r="S74" i="1"/>
  <c r="U75" i="1"/>
  <c r="U76" i="1"/>
  <c r="U77" i="1"/>
  <c r="S78" i="1"/>
  <c r="S79" i="1"/>
  <c r="U80" i="1"/>
  <c r="U81" i="1"/>
  <c r="U82" i="1"/>
  <c r="U36" i="1"/>
  <c r="U37" i="1"/>
  <c r="U38" i="1"/>
  <c r="U39" i="1"/>
  <c r="U40" i="1"/>
  <c r="U42" i="1"/>
  <c r="U43" i="1"/>
  <c r="U44" i="1"/>
  <c r="U47" i="1"/>
  <c r="U48" i="1"/>
  <c r="U49" i="1"/>
  <c r="S41" i="1"/>
  <c r="S45" i="1"/>
  <c r="S46" i="1"/>
  <c r="S19" i="1"/>
  <c r="U19" i="1"/>
  <c r="S20" i="1"/>
  <c r="S21" i="1"/>
  <c r="S23" i="1"/>
  <c r="S24" i="1"/>
  <c r="S26" i="1"/>
  <c r="S27" i="1"/>
  <c r="S28" i="1"/>
  <c r="S29" i="1"/>
  <c r="S30" i="1"/>
  <c r="S31" i="1"/>
  <c r="S32" i="1"/>
  <c r="S33" i="1"/>
  <c r="S34" i="1"/>
  <c r="S35" i="1"/>
  <c r="U20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21" i="1"/>
  <c r="U3" i="1"/>
  <c r="S10" i="1"/>
  <c r="S11" i="1"/>
  <c r="S12" i="1"/>
  <c r="U14" i="1"/>
  <c r="U15" i="1"/>
  <c r="S17" i="1"/>
  <c r="U4" i="1"/>
  <c r="U5" i="1"/>
  <c r="U6" i="1"/>
  <c r="U7" i="1"/>
  <c r="U8" i="1"/>
  <c r="U9" i="1"/>
  <c r="S2" i="1"/>
  <c r="V5" i="1" l="1"/>
  <c r="Z5" i="1"/>
  <c r="X6" i="1"/>
  <c r="V6" i="1" l="1"/>
  <c r="Z6" i="1"/>
  <c r="X7" i="1"/>
  <c r="V7" i="1" l="1"/>
  <c r="Z7" i="1"/>
  <c r="X8" i="1"/>
  <c r="V8" i="1" l="1"/>
  <c r="Z8" i="1"/>
  <c r="X9" i="1"/>
  <c r="V9" i="1" l="1"/>
  <c r="Z9" i="1"/>
  <c r="X10" i="1"/>
  <c r="V10" i="1" l="1"/>
  <c r="Z10" i="1"/>
  <c r="X11" i="1"/>
  <c r="V11" i="1" l="1"/>
  <c r="Z11" i="1"/>
  <c r="X12" i="1"/>
  <c r="V12" i="1" l="1"/>
  <c r="Z12" i="1"/>
  <c r="X13" i="1"/>
  <c r="V13" i="1" l="1"/>
  <c r="Z13" i="1"/>
  <c r="X14" i="1"/>
  <c r="V14" i="1" l="1"/>
  <c r="Z14" i="1"/>
  <c r="X15" i="1"/>
  <c r="V15" i="1" l="1"/>
  <c r="Z15" i="1"/>
  <c r="X16" i="1"/>
  <c r="V16" i="1" l="1"/>
  <c r="Z16" i="1"/>
  <c r="X17" i="1"/>
  <c r="V17" i="1" l="1"/>
  <c r="Z17" i="1"/>
  <c r="X18" i="1"/>
  <c r="V18" i="1" l="1"/>
  <c r="Z18" i="1"/>
  <c r="X19" i="1"/>
  <c r="V19" i="1" l="1"/>
  <c r="Z19" i="1"/>
  <c r="X20" i="1"/>
  <c r="V20" i="1" l="1"/>
  <c r="Z20" i="1"/>
  <c r="X21" i="1"/>
  <c r="V21" i="1" l="1"/>
  <c r="Z21" i="1"/>
  <c r="X22" i="1"/>
  <c r="V22" i="1" l="1"/>
  <c r="Z22" i="1"/>
  <c r="X23" i="1"/>
  <c r="V23" i="1" l="1"/>
  <c r="Z23" i="1"/>
  <c r="X24" i="1"/>
  <c r="V24" i="1" l="1"/>
  <c r="Z24" i="1"/>
  <c r="X25" i="1"/>
  <c r="V25" i="1" l="1"/>
  <c r="Z25" i="1"/>
  <c r="X26" i="1"/>
  <c r="V26" i="1" l="1"/>
  <c r="Z26" i="1"/>
  <c r="X27" i="1"/>
  <c r="V27" i="1" l="1"/>
  <c r="Z27" i="1"/>
  <c r="X28" i="1"/>
  <c r="V28" i="1" l="1"/>
  <c r="Z28" i="1"/>
  <c r="X29" i="1"/>
  <c r="V29" i="1" l="1"/>
  <c r="Z29" i="1"/>
  <c r="X30" i="1"/>
  <c r="V30" i="1" l="1"/>
  <c r="Z30" i="1"/>
  <c r="X31" i="1"/>
  <c r="V31" i="1" l="1"/>
  <c r="Z31" i="1"/>
  <c r="X32" i="1"/>
  <c r="V32" i="1" l="1"/>
  <c r="Z32" i="1"/>
  <c r="X33" i="1"/>
  <c r="V33" i="1" l="1"/>
  <c r="Z33" i="1"/>
  <c r="X34" i="1"/>
  <c r="V34" i="1" l="1"/>
  <c r="Z34" i="1"/>
  <c r="X35" i="1"/>
  <c r="V35" i="1" l="1"/>
  <c r="Z35" i="1"/>
  <c r="X36" i="1"/>
  <c r="V36" i="1" l="1"/>
  <c r="Z36" i="1"/>
  <c r="X37" i="1"/>
  <c r="V37" i="1" l="1"/>
  <c r="Z37" i="1"/>
  <c r="X38" i="1"/>
  <c r="V38" i="1" l="1"/>
  <c r="Z38" i="1"/>
  <c r="X39" i="1"/>
  <c r="V39" i="1" l="1"/>
  <c r="Z39" i="1"/>
  <c r="X40" i="1"/>
  <c r="V40" i="1" l="1"/>
  <c r="Z40" i="1"/>
  <c r="X41" i="1"/>
  <c r="V41" i="1" l="1"/>
  <c r="Z41" i="1"/>
  <c r="X42" i="1"/>
  <c r="V42" i="1" l="1"/>
  <c r="Z42" i="1"/>
  <c r="X43" i="1"/>
  <c r="V43" i="1" l="1"/>
  <c r="Z43" i="1"/>
  <c r="X44" i="1"/>
  <c r="V44" i="1" l="1"/>
  <c r="Z44" i="1"/>
  <c r="X45" i="1"/>
  <c r="V45" i="1" l="1"/>
  <c r="Z45" i="1"/>
  <c r="X46" i="1"/>
  <c r="V46" i="1" l="1"/>
  <c r="Z46" i="1"/>
  <c r="X47" i="1"/>
  <c r="V47" i="1" l="1"/>
  <c r="Z47" i="1"/>
  <c r="X48" i="1"/>
  <c r="V48" i="1" l="1"/>
  <c r="Z48" i="1"/>
  <c r="X49" i="1"/>
  <c r="V49" i="1" l="1"/>
  <c r="Z49" i="1"/>
  <c r="X50" i="1"/>
  <c r="V50" i="1" l="1"/>
  <c r="Z50" i="1"/>
  <c r="X51" i="1"/>
  <c r="V51" i="1" l="1"/>
  <c r="Z51" i="1"/>
  <c r="X52" i="1"/>
  <c r="V52" i="1" l="1"/>
  <c r="Z52" i="1"/>
  <c r="X53" i="1"/>
  <c r="V53" i="1" l="1"/>
  <c r="Z53" i="1"/>
  <c r="X54" i="1"/>
  <c r="V54" i="1" l="1"/>
  <c r="Z54" i="1"/>
  <c r="X55" i="1"/>
  <c r="V55" i="1" l="1"/>
  <c r="Z55" i="1"/>
  <c r="X56" i="1"/>
  <c r="V56" i="1" l="1"/>
  <c r="Z56" i="1"/>
  <c r="X57" i="1"/>
  <c r="V57" i="1" l="1"/>
  <c r="Z57" i="1"/>
  <c r="X58" i="1"/>
  <c r="V58" i="1" l="1"/>
  <c r="Z58" i="1"/>
  <c r="X59" i="1"/>
  <c r="V59" i="1" l="1"/>
  <c r="Z59" i="1"/>
  <c r="X60" i="1"/>
  <c r="V60" i="1" l="1"/>
  <c r="Z60" i="1"/>
  <c r="X61" i="1"/>
  <c r="V61" i="1" l="1"/>
  <c r="Z61" i="1"/>
  <c r="X62" i="1"/>
  <c r="V62" i="1" l="1"/>
  <c r="Z62" i="1"/>
  <c r="X63" i="1"/>
  <c r="V63" i="1" l="1"/>
  <c r="Z63" i="1"/>
  <c r="X64" i="1"/>
  <c r="V64" i="1" l="1"/>
  <c r="Z64" i="1"/>
  <c r="X65" i="1"/>
  <c r="V65" i="1" l="1"/>
  <c r="Z65" i="1"/>
  <c r="X66" i="1"/>
  <c r="V66" i="1" l="1"/>
  <c r="Z66" i="1"/>
  <c r="X67" i="1"/>
  <c r="V67" i="1" l="1"/>
  <c r="Z67" i="1"/>
  <c r="X68" i="1"/>
  <c r="V68" i="1" l="1"/>
  <c r="Z68" i="1"/>
  <c r="X69" i="1"/>
  <c r="V69" i="1" l="1"/>
  <c r="Z69" i="1"/>
  <c r="X70" i="1"/>
  <c r="V70" i="1" l="1"/>
  <c r="Z70" i="1"/>
  <c r="X71" i="1"/>
  <c r="V71" i="1" l="1"/>
  <c r="Z71" i="1"/>
  <c r="X72" i="1"/>
  <c r="V72" i="1" l="1"/>
  <c r="Z72" i="1"/>
  <c r="X73" i="1"/>
  <c r="V73" i="1" l="1"/>
  <c r="Z73" i="1"/>
  <c r="X74" i="1"/>
  <c r="V74" i="1" l="1"/>
  <c r="Z74" i="1"/>
  <c r="X75" i="1"/>
  <c r="V75" i="1" l="1"/>
  <c r="Z75" i="1"/>
  <c r="X76" i="1"/>
  <c r="V76" i="1" l="1"/>
  <c r="Z76" i="1"/>
  <c r="X77" i="1"/>
  <c r="V77" i="1" l="1"/>
  <c r="Z77" i="1"/>
  <c r="X78" i="1"/>
  <c r="V78" i="1" l="1"/>
  <c r="Z78" i="1"/>
  <c r="X79" i="1"/>
  <c r="V79" i="1" l="1"/>
  <c r="Z79" i="1"/>
  <c r="X80" i="1"/>
  <c r="V80" i="1" l="1"/>
  <c r="Z80" i="1"/>
  <c r="X81" i="1"/>
  <c r="V81" i="1" l="1"/>
  <c r="Z81" i="1"/>
  <c r="X82" i="1"/>
  <c r="V82" i="1" l="1"/>
  <c r="Z82" i="1"/>
  <c r="X83" i="1"/>
  <c r="V83" i="1" l="1"/>
  <c r="Z83" i="1"/>
  <c r="X84" i="1"/>
  <c r="V84" i="1" l="1"/>
  <c r="Z84" i="1"/>
  <c r="X85" i="1"/>
  <c r="V85" i="1" l="1"/>
  <c r="Z85" i="1"/>
  <c r="X86" i="1"/>
  <c r="V86" i="1" l="1"/>
  <c r="Z86" i="1"/>
  <c r="X87" i="1"/>
  <c r="V87" i="1" l="1"/>
  <c r="Z87" i="1"/>
  <c r="X88" i="1"/>
  <c r="V88" i="1" l="1"/>
  <c r="Z88" i="1"/>
  <c r="X89" i="1"/>
  <c r="V89" i="1" l="1"/>
  <c r="Z89" i="1"/>
  <c r="X90" i="1"/>
  <c r="V90" i="1" l="1"/>
  <c r="Z90" i="1"/>
  <c r="X91" i="1"/>
  <c r="V91" i="1" l="1"/>
  <c r="Z91" i="1"/>
  <c r="X92" i="1"/>
  <c r="V92" i="1" l="1"/>
  <c r="Z92" i="1"/>
  <c r="X93" i="1"/>
  <c r="V93" i="1" l="1"/>
  <c r="Z93" i="1"/>
  <c r="X94" i="1"/>
  <c r="V94" i="1" l="1"/>
  <c r="Z94" i="1"/>
  <c r="X95" i="1"/>
  <c r="V95" i="1" l="1"/>
  <c r="Z95" i="1"/>
  <c r="X96" i="1"/>
  <c r="V96" i="1" l="1"/>
  <c r="Z96" i="1"/>
  <c r="X97" i="1"/>
  <c r="V97" i="1" l="1"/>
  <c r="Z97" i="1"/>
  <c r="X98" i="1"/>
  <c r="V98" i="1" l="1"/>
  <c r="Z98" i="1"/>
  <c r="X99" i="1"/>
  <c r="V99" i="1" l="1"/>
  <c r="Z99" i="1"/>
  <c r="X100" i="1"/>
  <c r="V100" i="1" l="1"/>
  <c r="Z100" i="1"/>
  <c r="X101" i="1"/>
  <c r="V101" i="1" l="1"/>
  <c r="Z101" i="1"/>
  <c r="X102" i="1"/>
  <c r="V102" i="1" l="1"/>
  <c r="Z102" i="1"/>
  <c r="X103" i="1"/>
  <c r="V103" i="1" l="1"/>
  <c r="Z103" i="1"/>
  <c r="X104" i="1"/>
  <c r="V104" i="1" l="1"/>
  <c r="Z104" i="1"/>
  <c r="X105" i="1"/>
  <c r="V105" i="1" l="1"/>
  <c r="Z105" i="1"/>
  <c r="X106" i="1"/>
  <c r="V106" i="1" l="1"/>
  <c r="Z106" i="1"/>
  <c r="X107" i="1"/>
  <c r="V107" i="1" l="1"/>
  <c r="Z107" i="1"/>
  <c r="X108" i="1"/>
  <c r="V108" i="1" l="1"/>
  <c r="Z108" i="1"/>
  <c r="X109" i="1"/>
  <c r="V109" i="1" l="1"/>
  <c r="Z109" i="1"/>
  <c r="X110" i="1"/>
  <c r="V110" i="1" l="1"/>
  <c r="Z110" i="1"/>
  <c r="X111" i="1"/>
  <c r="V111" i="1" l="1"/>
  <c r="Z111" i="1"/>
  <c r="X112" i="1"/>
  <c r="V112" i="1" l="1"/>
  <c r="Z112" i="1"/>
  <c r="X113" i="1"/>
  <c r="V113" i="1" l="1"/>
  <c r="Z113" i="1"/>
  <c r="X114" i="1"/>
  <c r="V114" i="1" l="1"/>
  <c r="Z114" i="1"/>
  <c r="X115" i="1"/>
  <c r="V115" i="1" l="1"/>
  <c r="Z115" i="1"/>
  <c r="X116" i="1"/>
  <c r="V116" i="1" l="1"/>
  <c r="Z116" i="1"/>
  <c r="X117" i="1"/>
  <c r="V117" i="1" l="1"/>
  <c r="Z117" i="1"/>
  <c r="X118" i="1"/>
  <c r="V118" i="1" l="1"/>
  <c r="Z118" i="1"/>
  <c r="X119" i="1"/>
  <c r="V119" i="1" l="1"/>
  <c r="Z119" i="1"/>
  <c r="X120" i="1"/>
  <c r="V120" i="1" l="1"/>
  <c r="Z120" i="1"/>
  <c r="X121" i="1"/>
  <c r="V121" i="1" l="1"/>
  <c r="Z121" i="1"/>
  <c r="X122" i="1"/>
  <c r="V122" i="1" l="1"/>
  <c r="Z122" i="1"/>
  <c r="X123" i="1"/>
  <c r="V123" i="1" l="1"/>
  <c r="Z123" i="1"/>
  <c r="X124" i="1"/>
  <c r="V124" i="1" l="1"/>
  <c r="Z124" i="1"/>
  <c r="X125" i="1"/>
  <c r="V125" i="1" l="1"/>
  <c r="Z125" i="1"/>
  <c r="X126" i="1"/>
  <c r="V126" i="1" l="1"/>
  <c r="Z126" i="1"/>
  <c r="X127" i="1"/>
  <c r="V127" i="1" l="1"/>
  <c r="Z127" i="1"/>
  <c r="X128" i="1"/>
  <c r="V128" i="1" l="1"/>
  <c r="Z128" i="1"/>
  <c r="X129" i="1"/>
  <c r="V129" i="1" l="1"/>
  <c r="Z129" i="1"/>
  <c r="X130" i="1"/>
  <c r="V130" i="1" l="1"/>
  <c r="Z130" i="1"/>
  <c r="X131" i="1"/>
  <c r="V131" i="1" l="1"/>
  <c r="Z131" i="1"/>
  <c r="X132" i="1"/>
  <c r="V132" i="1" l="1"/>
  <c r="Z132" i="1"/>
  <c r="X133" i="1"/>
  <c r="V133" i="1" l="1"/>
  <c r="Z133" i="1"/>
  <c r="X134" i="1"/>
  <c r="V134" i="1" l="1"/>
  <c r="Z134" i="1"/>
  <c r="X135" i="1"/>
  <c r="V135" i="1" l="1"/>
  <c r="Z135" i="1"/>
  <c r="X136" i="1"/>
  <c r="V136" i="1" l="1"/>
  <c r="Z136" i="1"/>
  <c r="X137" i="1"/>
  <c r="V137" i="1" l="1"/>
  <c r="Z137" i="1"/>
  <c r="X138" i="1"/>
  <c r="V138" i="1" l="1"/>
  <c r="Z138" i="1"/>
  <c r="X139" i="1"/>
  <c r="V139" i="1" l="1"/>
  <c r="Z139" i="1"/>
  <c r="X140" i="1"/>
  <c r="V140" i="1" l="1"/>
  <c r="Z140" i="1"/>
  <c r="X141" i="1"/>
  <c r="V141" i="1" l="1"/>
  <c r="Z141" i="1"/>
  <c r="X142" i="1"/>
  <c r="V142" i="1" l="1"/>
  <c r="Z142" i="1"/>
  <c r="X143" i="1"/>
  <c r="V143" i="1" l="1"/>
  <c r="Z143" i="1"/>
  <c r="X144" i="1"/>
  <c r="V144" i="1" l="1"/>
  <c r="Z144" i="1"/>
  <c r="X145" i="1"/>
  <c r="V145" i="1" l="1"/>
  <c r="Z145" i="1"/>
  <c r="X146" i="1"/>
  <c r="V146" i="1" l="1"/>
  <c r="Z146" i="1"/>
  <c r="X147" i="1"/>
  <c r="V147" i="1" l="1"/>
  <c r="Z147" i="1"/>
  <c r="X148" i="1"/>
  <c r="V148" i="1" l="1"/>
  <c r="Z148" i="1"/>
  <c r="X149" i="1"/>
  <c r="V149" i="1" l="1"/>
  <c r="Z149" i="1"/>
  <c r="X150" i="1"/>
  <c r="V150" i="1" l="1"/>
  <c r="Z150" i="1"/>
  <c r="X151" i="1"/>
  <c r="V151" i="1" l="1"/>
  <c r="Z151" i="1"/>
  <c r="X152" i="1"/>
  <c r="V152" i="1" l="1"/>
  <c r="Z152" i="1"/>
  <c r="X153" i="1"/>
  <c r="V153" i="1" l="1"/>
  <c r="Z153" i="1"/>
  <c r="X154" i="1"/>
  <c r="V154" i="1" l="1"/>
  <c r="Z154" i="1"/>
  <c r="X155" i="1"/>
  <c r="V155" i="1" l="1"/>
  <c r="Z155" i="1"/>
  <c r="X156" i="1"/>
  <c r="V156" i="1" l="1"/>
  <c r="Z156" i="1"/>
  <c r="X157" i="1"/>
  <c r="V157" i="1" l="1"/>
  <c r="Z157" i="1"/>
  <c r="X158" i="1"/>
  <c r="V158" i="1" l="1"/>
  <c r="Z158" i="1"/>
  <c r="X159" i="1"/>
  <c r="V159" i="1" l="1"/>
  <c r="Z159" i="1"/>
  <c r="X160" i="1"/>
  <c r="V160" i="1" l="1"/>
  <c r="Z160" i="1"/>
  <c r="X161" i="1"/>
  <c r="V161" i="1" l="1"/>
  <c r="Z161" i="1"/>
  <c r="X162" i="1"/>
  <c r="V162" i="1" l="1"/>
  <c r="Z162" i="1"/>
  <c r="X163" i="1"/>
  <c r="V163" i="1" l="1"/>
  <c r="Z163" i="1"/>
  <c r="X164" i="1"/>
  <c r="V164" i="1" l="1"/>
  <c r="Z164" i="1"/>
  <c r="X165" i="1"/>
  <c r="V165" i="1" l="1"/>
  <c r="Z165" i="1"/>
  <c r="X166" i="1"/>
  <c r="V166" i="1" l="1"/>
  <c r="Z166" i="1"/>
  <c r="X167" i="1"/>
  <c r="V167" i="1" l="1"/>
  <c r="Z167" i="1"/>
  <c r="X168" i="1"/>
  <c r="V168" i="1" l="1"/>
  <c r="Z168" i="1"/>
  <c r="X169" i="1"/>
  <c r="V169" i="1" l="1"/>
  <c r="Z169" i="1"/>
  <c r="X170" i="1"/>
  <c r="V170" i="1" l="1"/>
  <c r="Z170" i="1"/>
  <c r="X171" i="1"/>
  <c r="V171" i="1" l="1"/>
  <c r="Z171" i="1"/>
  <c r="X172" i="1"/>
  <c r="V172" i="1" l="1"/>
  <c r="Z172" i="1"/>
  <c r="X173" i="1"/>
  <c r="V173" i="1" l="1"/>
  <c r="Z173" i="1"/>
  <c r="X174" i="1"/>
  <c r="V174" i="1" l="1"/>
  <c r="Z174" i="1"/>
  <c r="X175" i="1"/>
  <c r="V175" i="1" l="1"/>
  <c r="Z175" i="1"/>
  <c r="X176" i="1"/>
  <c r="V176" i="1" l="1"/>
  <c r="Z176" i="1"/>
  <c r="X177" i="1"/>
  <c r="V177" i="1" l="1"/>
  <c r="Z177" i="1"/>
  <c r="X178" i="1"/>
  <c r="V178" i="1" l="1"/>
  <c r="Z178" i="1"/>
  <c r="X179" i="1"/>
  <c r="V179" i="1" l="1"/>
  <c r="Z179" i="1"/>
  <c r="X180" i="1"/>
  <c r="V180" i="1" l="1"/>
  <c r="Z180" i="1"/>
  <c r="X181" i="1"/>
  <c r="V181" i="1" l="1"/>
  <c r="Z181" i="1"/>
  <c r="X182" i="1"/>
  <c r="V182" i="1" l="1"/>
  <c r="Z182" i="1"/>
  <c r="X183" i="1"/>
  <c r="V183" i="1" l="1"/>
  <c r="Z183" i="1"/>
  <c r="X184" i="1"/>
  <c r="V184" i="1" l="1"/>
  <c r="Z184" i="1"/>
  <c r="X185" i="1"/>
  <c r="V185" i="1" l="1"/>
  <c r="Z185" i="1"/>
  <c r="X186" i="1"/>
  <c r="V186" i="1" l="1"/>
  <c r="Z186" i="1"/>
  <c r="X187" i="1"/>
  <c r="V187" i="1" l="1"/>
  <c r="Z187" i="1"/>
  <c r="X188" i="1"/>
  <c r="V188" i="1" l="1"/>
  <c r="Z188" i="1"/>
  <c r="X189" i="1"/>
  <c r="V189" i="1" l="1"/>
  <c r="Z189" i="1"/>
  <c r="X190" i="1"/>
  <c r="V190" i="1" l="1"/>
  <c r="Z190" i="1"/>
  <c r="X191" i="1"/>
  <c r="V191" i="1" l="1"/>
  <c r="Z191" i="1"/>
  <c r="X192" i="1"/>
  <c r="V192" i="1" l="1"/>
  <c r="Z192" i="1"/>
  <c r="X193" i="1"/>
  <c r="V193" i="1" l="1"/>
  <c r="Z193" i="1"/>
  <c r="X194" i="1"/>
  <c r="V194" i="1" l="1"/>
  <c r="Z194" i="1"/>
  <c r="X195" i="1"/>
  <c r="V195" i="1" l="1"/>
  <c r="Z195" i="1"/>
  <c r="X196" i="1"/>
  <c r="V196" i="1" l="1"/>
  <c r="Z196" i="1"/>
  <c r="X197" i="1"/>
  <c r="V197" i="1" l="1"/>
  <c r="Z197" i="1"/>
  <c r="X198" i="1"/>
  <c r="V198" i="1" l="1"/>
  <c r="Z198" i="1"/>
  <c r="X199" i="1"/>
  <c r="V199" i="1" l="1"/>
  <c r="Z199" i="1"/>
  <c r="X200" i="1"/>
  <c r="V200" i="1" l="1"/>
  <c r="Z200" i="1"/>
  <c r="X201" i="1"/>
  <c r="V201" i="1" l="1"/>
  <c r="Z201" i="1"/>
  <c r="X202" i="1"/>
  <c r="V202" i="1" l="1"/>
  <c r="Z202" i="1"/>
  <c r="X203" i="1"/>
  <c r="V203" i="1" l="1"/>
  <c r="Z203" i="1"/>
  <c r="X204" i="1"/>
  <c r="V204" i="1" l="1"/>
  <c r="Z204" i="1"/>
  <c r="X205" i="1"/>
  <c r="V205" i="1" l="1"/>
  <c r="Z205" i="1"/>
  <c r="X206" i="1"/>
  <c r="V206" i="1" l="1"/>
  <c r="Z206" i="1"/>
  <c r="X207" i="1"/>
  <c r="V207" i="1" l="1"/>
  <c r="Z207" i="1"/>
  <c r="X208" i="1"/>
  <c r="V208" i="1" l="1"/>
  <c r="Z208" i="1"/>
  <c r="X209" i="1"/>
  <c r="V209" i="1" l="1"/>
  <c r="Z209" i="1"/>
  <c r="X210" i="1"/>
  <c r="V210" i="1" l="1"/>
  <c r="Z210" i="1"/>
  <c r="X211" i="1"/>
  <c r="V211" i="1" l="1"/>
  <c r="Z211" i="1"/>
  <c r="X212" i="1"/>
  <c r="V212" i="1" l="1"/>
  <c r="Z212" i="1"/>
  <c r="X213" i="1"/>
  <c r="V213" i="1" l="1"/>
  <c r="Z213" i="1"/>
  <c r="X214" i="1"/>
  <c r="V214" i="1" l="1"/>
  <c r="Z214" i="1"/>
  <c r="X215" i="1"/>
  <c r="V215" i="1" l="1"/>
  <c r="Z215" i="1"/>
  <c r="X216" i="1"/>
  <c r="V216" i="1" l="1"/>
  <c r="Z216" i="1"/>
  <c r="X217" i="1"/>
  <c r="V217" i="1" l="1"/>
  <c r="Z217" i="1"/>
  <c r="X218" i="1"/>
  <c r="V218" i="1" l="1"/>
  <c r="Z218" i="1"/>
  <c r="X219" i="1"/>
  <c r="V219" i="1" l="1"/>
  <c r="Z219" i="1"/>
  <c r="X220" i="1"/>
  <c r="V220" i="1" l="1"/>
  <c r="Z220" i="1"/>
  <c r="X221" i="1"/>
  <c r="V221" i="1" l="1"/>
  <c r="Z221" i="1"/>
  <c r="X222" i="1"/>
  <c r="V222" i="1" l="1"/>
  <c r="Z222" i="1"/>
  <c r="X223" i="1"/>
  <c r="V223" i="1" l="1"/>
  <c r="Z223" i="1"/>
  <c r="X224" i="1"/>
  <c r="V224" i="1" l="1"/>
  <c r="Z224" i="1"/>
  <c r="X225" i="1"/>
  <c r="V225" i="1" l="1"/>
  <c r="Z225" i="1"/>
  <c r="X226" i="1"/>
  <c r="V226" i="1" l="1"/>
  <c r="Z226" i="1"/>
  <c r="X227" i="1"/>
  <c r="V227" i="1" l="1"/>
  <c r="Z227" i="1"/>
  <c r="X228" i="1"/>
  <c r="V228" i="1" l="1"/>
  <c r="Z228" i="1"/>
  <c r="X229" i="1"/>
  <c r="V229" i="1" l="1"/>
  <c r="Z229" i="1"/>
  <c r="X230" i="1"/>
  <c r="V230" i="1" l="1"/>
  <c r="Z230" i="1"/>
  <c r="X231" i="1"/>
  <c r="V231" i="1" l="1"/>
  <c r="Z231" i="1"/>
  <c r="X232" i="1"/>
  <c r="V232" i="1" l="1"/>
  <c r="Z232" i="1"/>
  <c r="X233" i="1"/>
  <c r="V233" i="1" l="1"/>
  <c r="Z233" i="1"/>
  <c r="X234" i="1"/>
  <c r="V234" i="1" l="1"/>
  <c r="Z234" i="1"/>
  <c r="X235" i="1"/>
  <c r="V235" i="1" l="1"/>
  <c r="Z235" i="1"/>
  <c r="X236" i="1"/>
  <c r="V236" i="1" l="1"/>
  <c r="Z236" i="1"/>
  <c r="X237" i="1"/>
  <c r="V237" i="1" l="1"/>
  <c r="Z237" i="1"/>
  <c r="X238" i="1"/>
  <c r="V238" i="1" l="1"/>
  <c r="Z238" i="1"/>
  <c r="X239" i="1"/>
  <c r="V239" i="1" l="1"/>
  <c r="Z239" i="1"/>
  <c r="X240" i="1"/>
  <c r="V240" i="1" l="1"/>
  <c r="Z240" i="1"/>
  <c r="X241" i="1"/>
  <c r="V241" i="1" l="1"/>
  <c r="Z241" i="1"/>
  <c r="X242" i="1"/>
  <c r="V242" i="1" l="1"/>
  <c r="Z242" i="1"/>
  <c r="X243" i="1"/>
  <c r="V243" i="1" l="1"/>
  <c r="Z243" i="1"/>
  <c r="X244" i="1"/>
  <c r="V244" i="1" l="1"/>
  <c r="Z244" i="1"/>
  <c r="X245" i="1"/>
  <c r="V245" i="1" l="1"/>
  <c r="Z245" i="1"/>
  <c r="X246" i="1"/>
  <c r="V246" i="1" l="1"/>
  <c r="Z246" i="1"/>
  <c r="X247" i="1"/>
  <c r="V247" i="1" l="1"/>
  <c r="Z247" i="1"/>
  <c r="X248" i="1"/>
  <c r="V248" i="1" l="1"/>
  <c r="Z248" i="1"/>
  <c r="X249" i="1"/>
  <c r="V249" i="1" l="1"/>
  <c r="Z249" i="1"/>
  <c r="X250" i="1"/>
  <c r="V250" i="1" l="1"/>
  <c r="Z250" i="1"/>
  <c r="X251" i="1"/>
  <c r="V251" i="1" l="1"/>
  <c r="Z251" i="1"/>
  <c r="X252" i="1"/>
  <c r="V252" i="1" l="1"/>
  <c r="Z252" i="1"/>
  <c r="X253" i="1"/>
  <c r="V253" i="1" l="1"/>
  <c r="Z253" i="1"/>
  <c r="X254" i="1"/>
  <c r="V254" i="1" l="1"/>
  <c r="Z254" i="1"/>
  <c r="X255" i="1"/>
  <c r="V255" i="1" l="1"/>
  <c r="Z255" i="1"/>
  <c r="X256" i="1"/>
  <c r="V256" i="1" l="1"/>
  <c r="Z256" i="1"/>
  <c r="X257" i="1"/>
  <c r="V257" i="1" l="1"/>
  <c r="Z257" i="1"/>
  <c r="X258" i="1"/>
  <c r="V258" i="1" l="1"/>
  <c r="Z258" i="1"/>
  <c r="X259" i="1"/>
  <c r="V259" i="1" l="1"/>
  <c r="Z259" i="1"/>
  <c r="X260" i="1"/>
  <c r="V260" i="1" l="1"/>
  <c r="Z260" i="1"/>
  <c r="X261" i="1"/>
  <c r="V261" i="1" l="1"/>
  <c r="Z261" i="1"/>
  <c r="X262" i="1"/>
  <c r="V262" i="1" l="1"/>
  <c r="Z262" i="1"/>
  <c r="X263" i="1"/>
  <c r="V263" i="1" l="1"/>
  <c r="Z263" i="1"/>
  <c r="X264" i="1"/>
  <c r="V264" i="1" l="1"/>
  <c r="Z264" i="1"/>
  <c r="X265" i="1"/>
  <c r="V265" i="1" l="1"/>
  <c r="Z265" i="1"/>
  <c r="X266" i="1"/>
  <c r="V266" i="1" l="1"/>
  <c r="Z266" i="1"/>
  <c r="X267" i="1"/>
  <c r="V267" i="1" l="1"/>
  <c r="Z267" i="1"/>
  <c r="X268" i="1"/>
  <c r="V268" i="1" l="1"/>
  <c r="Z268" i="1"/>
  <c r="X269" i="1"/>
  <c r="V269" i="1" l="1"/>
  <c r="Z269" i="1"/>
  <c r="X270" i="1"/>
  <c r="V270" i="1" l="1"/>
  <c r="Z270" i="1"/>
  <c r="X271" i="1"/>
  <c r="V271" i="1" l="1"/>
  <c r="Z271" i="1"/>
  <c r="X272" i="1"/>
  <c r="V272" i="1" l="1"/>
  <c r="Z272" i="1"/>
  <c r="X273" i="1"/>
  <c r="V273" i="1" l="1"/>
  <c r="Z273" i="1"/>
  <c r="X274" i="1"/>
  <c r="V274" i="1" l="1"/>
  <c r="Z274" i="1"/>
  <c r="X275" i="1"/>
  <c r="V275" i="1" l="1"/>
  <c r="Z275" i="1"/>
  <c r="X276" i="1"/>
  <c r="V276" i="1" l="1"/>
  <c r="Z276" i="1"/>
  <c r="X277" i="1"/>
  <c r="V277" i="1" l="1"/>
  <c r="Z277" i="1"/>
  <c r="X278" i="1"/>
  <c r="V278" i="1" l="1"/>
  <c r="Z278" i="1"/>
  <c r="X279" i="1"/>
  <c r="V279" i="1" l="1"/>
  <c r="Z279" i="1"/>
  <c r="X280" i="1"/>
  <c r="V280" i="1" l="1"/>
  <c r="Z280" i="1"/>
  <c r="X281" i="1"/>
  <c r="V281" i="1" l="1"/>
  <c r="Z281" i="1"/>
  <c r="X282" i="1"/>
  <c r="V282" i="1" l="1"/>
  <c r="Z282" i="1"/>
  <c r="X283" i="1"/>
  <c r="V283" i="1" l="1"/>
  <c r="Z283" i="1"/>
  <c r="X284" i="1"/>
  <c r="V284" i="1" l="1"/>
  <c r="Z284" i="1"/>
  <c r="X285" i="1"/>
  <c r="V285" i="1" l="1"/>
  <c r="Z285" i="1"/>
  <c r="X286" i="1"/>
  <c r="V286" i="1" l="1"/>
  <c r="Z286" i="1"/>
  <c r="X287" i="1"/>
  <c r="V287" i="1" l="1"/>
  <c r="Z287" i="1"/>
  <c r="X288" i="1"/>
  <c r="V288" i="1" l="1"/>
  <c r="Z288" i="1"/>
  <c r="X289" i="1"/>
  <c r="V289" i="1" l="1"/>
  <c r="Z289" i="1"/>
  <c r="X290" i="1"/>
  <c r="V290" i="1" l="1"/>
  <c r="Z290" i="1"/>
  <c r="X291" i="1"/>
  <c r="V291" i="1" l="1"/>
  <c r="Z291" i="1"/>
  <c r="X292" i="1"/>
  <c r="V292" i="1" l="1"/>
  <c r="Z292" i="1"/>
  <c r="X293" i="1"/>
  <c r="V293" i="1" l="1"/>
  <c r="Z293" i="1"/>
  <c r="X294" i="1"/>
  <c r="V294" i="1" l="1"/>
  <c r="Z294" i="1"/>
  <c r="X295" i="1"/>
  <c r="V295" i="1" l="1"/>
  <c r="Z295" i="1"/>
  <c r="X296" i="1"/>
  <c r="V296" i="1" l="1"/>
  <c r="Z296" i="1"/>
  <c r="X297" i="1"/>
  <c r="V297" i="1" l="1"/>
  <c r="Z297" i="1"/>
  <c r="X298" i="1"/>
  <c r="V298" i="1" l="1"/>
  <c r="Z298" i="1"/>
  <c r="X299" i="1"/>
  <c r="V299" i="1" l="1"/>
  <c r="Z299" i="1"/>
  <c r="X300" i="1"/>
  <c r="V300" i="1" l="1"/>
  <c r="Z300" i="1"/>
  <c r="X301" i="1"/>
  <c r="V301" i="1" l="1"/>
  <c r="Z301" i="1"/>
  <c r="X302" i="1"/>
  <c r="V302" i="1" l="1"/>
  <c r="Z302" i="1"/>
  <c r="X303" i="1"/>
  <c r="V303" i="1" l="1"/>
  <c r="Z303" i="1"/>
  <c r="X304" i="1"/>
  <c r="V304" i="1" l="1"/>
  <c r="Z304" i="1"/>
  <c r="X305" i="1"/>
  <c r="V305" i="1" l="1"/>
  <c r="Z305" i="1"/>
  <c r="X306" i="1"/>
  <c r="V306" i="1" l="1"/>
  <c r="Z306" i="1"/>
  <c r="X307" i="1"/>
  <c r="V307" i="1" l="1"/>
  <c r="Z307" i="1"/>
  <c r="X308" i="1"/>
  <c r="V308" i="1" l="1"/>
  <c r="Z308" i="1"/>
  <c r="X309" i="1"/>
  <c r="V309" i="1" l="1"/>
  <c r="Z309" i="1"/>
  <c r="X310" i="1"/>
  <c r="V310" i="1" l="1"/>
  <c r="Z310" i="1"/>
  <c r="X311" i="1"/>
  <c r="V311" i="1" l="1"/>
  <c r="Z311" i="1"/>
  <c r="X312" i="1"/>
  <c r="V312" i="1" l="1"/>
  <c r="Z312" i="1"/>
  <c r="X313" i="1"/>
  <c r="V313" i="1" l="1"/>
  <c r="Z313" i="1"/>
  <c r="X314" i="1"/>
  <c r="V314" i="1" l="1"/>
  <c r="Z314" i="1"/>
  <c r="X315" i="1"/>
  <c r="V315" i="1" l="1"/>
  <c r="Z315" i="1"/>
  <c r="X316" i="1"/>
  <c r="V316" i="1" l="1"/>
  <c r="Z316" i="1"/>
  <c r="X317" i="1"/>
  <c r="V317" i="1" l="1"/>
  <c r="Z317" i="1"/>
  <c r="X318" i="1"/>
  <c r="V318" i="1" l="1"/>
  <c r="Z318" i="1"/>
  <c r="X319" i="1"/>
  <c r="V319" i="1" l="1"/>
  <c r="Z319" i="1"/>
  <c r="X320" i="1"/>
  <c r="V320" i="1" l="1"/>
  <c r="Z320" i="1"/>
  <c r="X321" i="1"/>
  <c r="V321" i="1" l="1"/>
  <c r="Z321" i="1"/>
  <c r="X322" i="1"/>
  <c r="V322" i="1" l="1"/>
  <c r="Z322" i="1"/>
  <c r="X323" i="1"/>
  <c r="V323" i="1" l="1"/>
  <c r="Z323" i="1"/>
  <c r="X324" i="1"/>
  <c r="V324" i="1" l="1"/>
  <c r="Z324" i="1"/>
  <c r="X325" i="1"/>
  <c r="V325" i="1" l="1"/>
  <c r="Z325" i="1"/>
  <c r="X326" i="1"/>
  <c r="V326" i="1" l="1"/>
  <c r="Z326" i="1"/>
  <c r="X327" i="1"/>
  <c r="V327" i="1" l="1"/>
  <c r="Z327" i="1"/>
  <c r="X328" i="1"/>
  <c r="V328" i="1" l="1"/>
  <c r="Z328" i="1"/>
  <c r="X329" i="1"/>
  <c r="V329" i="1" l="1"/>
  <c r="Z329" i="1"/>
  <c r="X330" i="1"/>
  <c r="V330" i="1" l="1"/>
  <c r="Z330" i="1"/>
  <c r="X331" i="1"/>
  <c r="V331" i="1" l="1"/>
  <c r="Z331" i="1"/>
  <c r="X332" i="1"/>
  <c r="V332" i="1" l="1"/>
  <c r="Z332" i="1"/>
  <c r="X333" i="1"/>
  <c r="V333" i="1" l="1"/>
  <c r="Z333" i="1"/>
  <c r="X334" i="1"/>
  <c r="V334" i="1" l="1"/>
  <c r="Z334" i="1"/>
  <c r="X335" i="1"/>
  <c r="V335" i="1" l="1"/>
  <c r="Z335" i="1"/>
  <c r="X336" i="1"/>
  <c r="V336" i="1" l="1"/>
  <c r="Z336" i="1"/>
  <c r="X337" i="1"/>
  <c r="V337" i="1" l="1"/>
  <c r="Z337" i="1"/>
  <c r="X338" i="1"/>
  <c r="V338" i="1" l="1"/>
  <c r="Z338" i="1"/>
  <c r="X339" i="1"/>
  <c r="V339" i="1" l="1"/>
  <c r="Z339" i="1"/>
  <c r="X340" i="1"/>
  <c r="V340" i="1" l="1"/>
  <c r="Z340" i="1"/>
  <c r="X341" i="1"/>
  <c r="V341" i="1" l="1"/>
  <c r="Z341" i="1"/>
  <c r="X342" i="1"/>
  <c r="V342" i="1" l="1"/>
  <c r="Z342" i="1"/>
  <c r="X343" i="1"/>
  <c r="V343" i="1" l="1"/>
  <c r="Z343" i="1"/>
  <c r="X344" i="1"/>
  <c r="V344" i="1" l="1"/>
  <c r="Z344" i="1"/>
  <c r="X345" i="1"/>
  <c r="V345" i="1" l="1"/>
  <c r="Z345" i="1"/>
  <c r="X346" i="1"/>
  <c r="V346" i="1" l="1"/>
  <c r="Z346" i="1"/>
  <c r="X347" i="1"/>
  <c r="V347" i="1" l="1"/>
  <c r="Z347" i="1"/>
  <c r="X348" i="1"/>
  <c r="V348" i="1" l="1"/>
  <c r="Z348" i="1"/>
  <c r="X349" i="1"/>
  <c r="V349" i="1" l="1"/>
  <c r="Z349" i="1"/>
  <c r="X350" i="1"/>
  <c r="V350" i="1" l="1"/>
  <c r="Z350" i="1"/>
  <c r="X351" i="1"/>
  <c r="V351" i="1" l="1"/>
  <c r="Z351" i="1"/>
  <c r="X352" i="1"/>
  <c r="V352" i="1" l="1"/>
  <c r="Z352" i="1"/>
  <c r="X353" i="1"/>
  <c r="V353" i="1" l="1"/>
  <c r="Z353" i="1"/>
  <c r="X354" i="1"/>
  <c r="V354" i="1" l="1"/>
  <c r="Z354" i="1"/>
  <c r="X355" i="1"/>
  <c r="V355" i="1" l="1"/>
  <c r="Z355" i="1"/>
  <c r="X356" i="1"/>
  <c r="V356" i="1" l="1"/>
  <c r="Z356" i="1"/>
  <c r="X357" i="1"/>
  <c r="V357" i="1" l="1"/>
  <c r="Z357" i="1"/>
  <c r="X358" i="1"/>
  <c r="V358" i="1" l="1"/>
  <c r="Z358" i="1"/>
  <c r="X359" i="1"/>
  <c r="V359" i="1" l="1"/>
  <c r="Z359" i="1"/>
  <c r="X360" i="1"/>
  <c r="V360" i="1" l="1"/>
  <c r="Z360" i="1"/>
  <c r="X361" i="1"/>
  <c r="V361" i="1" l="1"/>
  <c r="Z361" i="1"/>
  <c r="X362" i="1"/>
  <c r="V362" i="1" l="1"/>
  <c r="Z362" i="1"/>
  <c r="X363" i="1"/>
  <c r="V363" i="1" l="1"/>
  <c r="Z363" i="1"/>
  <c r="X364" i="1"/>
  <c r="V364" i="1" l="1"/>
  <c r="Z364" i="1"/>
  <c r="X365" i="1"/>
  <c r="V365" i="1" l="1"/>
  <c r="Z365" i="1"/>
  <c r="X366" i="1"/>
  <c r="V366" i="1" l="1"/>
  <c r="Z366" i="1"/>
  <c r="X367" i="1"/>
  <c r="V367" i="1" l="1"/>
  <c r="Z367" i="1"/>
  <c r="X368" i="1"/>
  <c r="V368" i="1" l="1"/>
  <c r="Z368" i="1"/>
  <c r="X369" i="1"/>
  <c r="V369" i="1" l="1"/>
  <c r="Z369" i="1"/>
  <c r="X370" i="1"/>
  <c r="V370" i="1" l="1"/>
  <c r="Z370" i="1"/>
  <c r="X371" i="1"/>
  <c r="V371" i="1" l="1"/>
  <c r="Z371" i="1"/>
  <c r="X372" i="1"/>
  <c r="V372" i="1" l="1"/>
  <c r="Z372" i="1"/>
  <c r="X373" i="1"/>
  <c r="V373" i="1" l="1"/>
  <c r="Z373" i="1"/>
  <c r="X374" i="1"/>
  <c r="V374" i="1" l="1"/>
  <c r="Z374" i="1"/>
  <c r="X375" i="1"/>
  <c r="V375" i="1" l="1"/>
  <c r="Z375" i="1"/>
  <c r="X376" i="1"/>
  <c r="V376" i="1" l="1"/>
  <c r="Z376" i="1"/>
  <c r="X377" i="1"/>
  <c r="V377" i="1" l="1"/>
  <c r="Z377" i="1"/>
  <c r="X378" i="1"/>
  <c r="V378" i="1" l="1"/>
  <c r="Z378" i="1"/>
  <c r="X379" i="1"/>
  <c r="V379" i="1" l="1"/>
  <c r="Z379" i="1"/>
  <c r="X380" i="1"/>
  <c r="V380" i="1" l="1"/>
  <c r="Z380" i="1"/>
  <c r="X381" i="1"/>
  <c r="V381" i="1" l="1"/>
  <c r="Z381" i="1"/>
  <c r="X382" i="1"/>
  <c r="V382" i="1" l="1"/>
  <c r="Z382" i="1"/>
  <c r="X383" i="1"/>
  <c r="V383" i="1" l="1"/>
  <c r="Z383" i="1"/>
  <c r="X384" i="1"/>
  <c r="V384" i="1" l="1"/>
  <c r="Z384" i="1"/>
  <c r="X385" i="1"/>
  <c r="V385" i="1" l="1"/>
  <c r="Z385" i="1"/>
  <c r="X386" i="1"/>
  <c r="V386" i="1" l="1"/>
  <c r="Z386" i="1"/>
  <c r="X387" i="1"/>
  <c r="V387" i="1" l="1"/>
  <c r="Z387" i="1"/>
  <c r="X388" i="1"/>
  <c r="V388" i="1" l="1"/>
  <c r="Z388" i="1"/>
  <c r="X389" i="1"/>
  <c r="V389" i="1" l="1"/>
  <c r="Z389" i="1"/>
  <c r="X390" i="1"/>
  <c r="V390" i="1" l="1"/>
  <c r="Z390" i="1"/>
  <c r="X391" i="1"/>
  <c r="V391" i="1" l="1"/>
  <c r="Z391" i="1"/>
  <c r="X392" i="1"/>
  <c r="V392" i="1" l="1"/>
  <c r="Z392" i="1"/>
  <c r="X393" i="1"/>
  <c r="V393" i="1" l="1"/>
  <c r="Z393" i="1"/>
  <c r="X394" i="1"/>
  <c r="V394" i="1" l="1"/>
  <c r="Z394" i="1"/>
  <c r="X395" i="1"/>
  <c r="V395" i="1" l="1"/>
  <c r="Z395" i="1"/>
  <c r="X396" i="1"/>
  <c r="V396" i="1" l="1"/>
  <c r="Z396" i="1"/>
  <c r="X397" i="1"/>
  <c r="V397" i="1" l="1"/>
  <c r="Z397" i="1"/>
  <c r="X398" i="1"/>
  <c r="V398" i="1" l="1"/>
  <c r="Z398" i="1"/>
  <c r="X399" i="1"/>
  <c r="V399" i="1" l="1"/>
  <c r="Z399" i="1"/>
  <c r="X400" i="1"/>
  <c r="V400" i="1" l="1"/>
  <c r="Z400" i="1"/>
  <c r="X401" i="1"/>
  <c r="V401" i="1" l="1"/>
  <c r="Z401" i="1"/>
  <c r="X402" i="1"/>
  <c r="V402" i="1" l="1"/>
  <c r="Z402" i="1"/>
  <c r="X403" i="1"/>
  <c r="V403" i="1" l="1"/>
  <c r="Z403" i="1"/>
  <c r="X404" i="1"/>
  <c r="V404" i="1" l="1"/>
  <c r="Z404" i="1"/>
  <c r="X405" i="1"/>
  <c r="V405" i="1" l="1"/>
  <c r="Z405" i="1"/>
  <c r="X406" i="1"/>
  <c r="V406" i="1" l="1"/>
  <c r="Z406" i="1"/>
  <c r="X407" i="1"/>
  <c r="V407" i="1" l="1"/>
  <c r="Z407" i="1"/>
  <c r="X408" i="1"/>
  <c r="V408" i="1" l="1"/>
  <c r="Z408" i="1"/>
  <c r="X409" i="1"/>
  <c r="V409" i="1" l="1"/>
  <c r="Z409" i="1"/>
  <c r="X410" i="1"/>
  <c r="V410" i="1" l="1"/>
  <c r="Z410" i="1"/>
  <c r="X411" i="1"/>
  <c r="V411" i="1" l="1"/>
  <c r="Z411" i="1"/>
  <c r="X412" i="1"/>
  <c r="V412" i="1" l="1"/>
  <c r="Z412" i="1"/>
  <c r="X413" i="1"/>
  <c r="V413" i="1" l="1"/>
  <c r="Z413" i="1"/>
  <c r="X414" i="1"/>
  <c r="V414" i="1" l="1"/>
  <c r="Z414" i="1"/>
  <c r="X415" i="1"/>
  <c r="V415" i="1" l="1"/>
  <c r="Z415" i="1"/>
  <c r="X416" i="1"/>
  <c r="V416" i="1" l="1"/>
  <c r="Z416" i="1"/>
  <c r="X417" i="1"/>
  <c r="V417" i="1" l="1"/>
  <c r="Z417" i="1"/>
  <c r="X418" i="1"/>
  <c r="V418" i="1" l="1"/>
  <c r="Z418" i="1"/>
  <c r="X419" i="1"/>
  <c r="V419" i="1" l="1"/>
  <c r="Z419" i="1"/>
  <c r="X420" i="1"/>
  <c r="V420" i="1" l="1"/>
  <c r="Z420" i="1"/>
  <c r="X421" i="1"/>
  <c r="V421" i="1" l="1"/>
  <c r="Z421" i="1"/>
  <c r="X422" i="1"/>
  <c r="V422" i="1" l="1"/>
  <c r="Z422" i="1"/>
  <c r="X423" i="1"/>
  <c r="V423" i="1" l="1"/>
  <c r="Z423" i="1"/>
  <c r="X424" i="1"/>
  <c r="V424" i="1" l="1"/>
  <c r="Z424" i="1"/>
  <c r="X425" i="1"/>
  <c r="V425" i="1" l="1"/>
  <c r="Z425" i="1"/>
  <c r="X426" i="1"/>
  <c r="V426" i="1" l="1"/>
  <c r="Z426" i="1"/>
  <c r="X427" i="1"/>
  <c r="V427" i="1" l="1"/>
  <c r="Z427" i="1"/>
  <c r="X428" i="1"/>
  <c r="V428" i="1" l="1"/>
  <c r="Z428" i="1"/>
  <c r="X429" i="1"/>
  <c r="V429" i="1" l="1"/>
  <c r="Z429" i="1"/>
  <c r="X430" i="1"/>
  <c r="V430" i="1" l="1"/>
  <c r="Z430" i="1"/>
  <c r="X431" i="1"/>
  <c r="V431" i="1" l="1"/>
  <c r="Z431" i="1"/>
  <c r="X432" i="1"/>
  <c r="V432" i="1" l="1"/>
  <c r="Z432" i="1"/>
  <c r="X433" i="1"/>
  <c r="V433" i="1" l="1"/>
  <c r="Z433" i="1"/>
  <c r="X434" i="1"/>
  <c r="V434" i="1" l="1"/>
  <c r="Z434" i="1"/>
  <c r="X435" i="1"/>
  <c r="V435" i="1" l="1"/>
  <c r="Z435" i="1"/>
  <c r="X436" i="1"/>
  <c r="V436" i="1" l="1"/>
  <c r="Z436" i="1"/>
  <c r="X437" i="1"/>
  <c r="V437" i="1" l="1"/>
  <c r="Z437" i="1"/>
  <c r="X438" i="1"/>
  <c r="V438" i="1" l="1"/>
  <c r="Z438" i="1"/>
  <c r="X439" i="1"/>
  <c r="V439" i="1" l="1"/>
  <c r="Z439" i="1"/>
  <c r="X440" i="1"/>
  <c r="V440" i="1" l="1"/>
  <c r="Z440" i="1"/>
  <c r="X441" i="1"/>
  <c r="V441" i="1" l="1"/>
  <c r="Z441" i="1"/>
  <c r="X442" i="1"/>
  <c r="V442" i="1" l="1"/>
  <c r="Z442" i="1"/>
  <c r="X443" i="1"/>
  <c r="V443" i="1" l="1"/>
  <c r="Z443" i="1"/>
  <c r="X444" i="1"/>
  <c r="V444" i="1" l="1"/>
  <c r="Z444" i="1"/>
  <c r="X445" i="1"/>
  <c r="V445" i="1" l="1"/>
  <c r="Z445" i="1"/>
  <c r="X446" i="1"/>
  <c r="V446" i="1" l="1"/>
  <c r="Z446" i="1"/>
  <c r="X447" i="1"/>
  <c r="V447" i="1" l="1"/>
  <c r="Z447" i="1"/>
  <c r="X448" i="1"/>
  <c r="V448" i="1" l="1"/>
  <c r="Z448" i="1"/>
  <c r="X449" i="1"/>
  <c r="V449" i="1" l="1"/>
  <c r="Z449" i="1"/>
  <c r="X450" i="1"/>
  <c r="V450" i="1" l="1"/>
  <c r="Z450" i="1"/>
  <c r="X451" i="1"/>
  <c r="V451" i="1" l="1"/>
  <c r="Z451" i="1"/>
  <c r="X452" i="1"/>
  <c r="V452" i="1" l="1"/>
  <c r="Z452" i="1"/>
  <c r="X453" i="1"/>
  <c r="V453" i="1" l="1"/>
  <c r="Z453" i="1"/>
  <c r="X454" i="1"/>
  <c r="V454" i="1" l="1"/>
  <c r="Z454" i="1"/>
  <c r="X455" i="1"/>
  <c r="V455" i="1" l="1"/>
  <c r="Z455" i="1"/>
  <c r="X456" i="1"/>
  <c r="V456" i="1" l="1"/>
  <c r="Z456" i="1"/>
  <c r="X457" i="1"/>
  <c r="V457" i="1" l="1"/>
  <c r="Z457" i="1"/>
  <c r="X458" i="1"/>
  <c r="V458" i="1" l="1"/>
  <c r="Z458" i="1"/>
  <c r="X459" i="1"/>
  <c r="V459" i="1" l="1"/>
  <c r="Z459" i="1"/>
  <c r="X460" i="1"/>
  <c r="V460" i="1" l="1"/>
  <c r="Z460" i="1"/>
  <c r="X461" i="1"/>
  <c r="V461" i="1" l="1"/>
  <c r="Z461" i="1"/>
  <c r="X462" i="1"/>
  <c r="V462" i="1" l="1"/>
  <c r="Z462" i="1"/>
  <c r="X463" i="1"/>
  <c r="V463" i="1" l="1"/>
  <c r="Z463" i="1"/>
  <c r="X464" i="1"/>
  <c r="V464" i="1" l="1"/>
  <c r="Z464" i="1"/>
  <c r="X465" i="1"/>
  <c r="V465" i="1" l="1"/>
  <c r="Z465" i="1"/>
  <c r="X466" i="1"/>
  <c r="V466" i="1" l="1"/>
  <c r="Z466" i="1"/>
  <c r="X467" i="1"/>
  <c r="V467" i="1" l="1"/>
  <c r="Z467" i="1"/>
  <c r="X468" i="1"/>
  <c r="V468" i="1" l="1"/>
  <c r="Z468" i="1"/>
  <c r="X469" i="1"/>
  <c r="V469" i="1" l="1"/>
  <c r="Z469" i="1"/>
  <c r="X470" i="1"/>
  <c r="V470" i="1" l="1"/>
  <c r="Z470" i="1"/>
  <c r="X471" i="1"/>
  <c r="V471" i="1" l="1"/>
  <c r="Z471" i="1"/>
  <c r="X472" i="1"/>
  <c r="V472" i="1" l="1"/>
  <c r="Z472" i="1"/>
  <c r="X473" i="1"/>
  <c r="V473" i="1" l="1"/>
  <c r="Z473" i="1"/>
  <c r="X474" i="1"/>
  <c r="V474" i="1" l="1"/>
  <c r="Z474" i="1"/>
  <c r="X475" i="1"/>
  <c r="V475" i="1" l="1"/>
  <c r="Z475" i="1"/>
  <c r="X476" i="1"/>
  <c r="V476" i="1" l="1"/>
  <c r="Z476" i="1"/>
  <c r="X477" i="1"/>
  <c r="V477" i="1" l="1"/>
  <c r="Z477" i="1"/>
  <c r="X478" i="1"/>
  <c r="V478" i="1" l="1"/>
  <c r="Z478" i="1"/>
  <c r="X479" i="1"/>
  <c r="V479" i="1" l="1"/>
  <c r="Z479" i="1"/>
  <c r="X480" i="1"/>
  <c r="V480" i="1" l="1"/>
  <c r="Z480" i="1"/>
  <c r="X481" i="1"/>
  <c r="V481" i="1" l="1"/>
  <c r="Z481" i="1"/>
  <c r="X482" i="1"/>
  <c r="V482" i="1" l="1"/>
  <c r="Z482" i="1"/>
  <c r="X483" i="1"/>
  <c r="V483" i="1" l="1"/>
  <c r="Z483" i="1"/>
  <c r="X484" i="1"/>
  <c r="V484" i="1" l="1"/>
  <c r="Z484" i="1"/>
  <c r="X485" i="1"/>
  <c r="V485" i="1" l="1"/>
  <c r="Z485" i="1"/>
  <c r="X486" i="1"/>
  <c r="V486" i="1" l="1"/>
  <c r="Z486" i="1"/>
  <c r="X487" i="1"/>
  <c r="V487" i="1" l="1"/>
  <c r="Z487" i="1"/>
  <c r="X488" i="1"/>
  <c r="V488" i="1" l="1"/>
  <c r="Z488" i="1"/>
  <c r="X489" i="1"/>
  <c r="V489" i="1" l="1"/>
  <c r="Z489" i="1"/>
  <c r="X490" i="1"/>
  <c r="V490" i="1" l="1"/>
  <c r="Z490" i="1"/>
  <c r="X491" i="1"/>
  <c r="V491" i="1" l="1"/>
  <c r="Z491" i="1"/>
  <c r="X492" i="1"/>
  <c r="V492" i="1" l="1"/>
  <c r="Z492" i="1"/>
  <c r="X493" i="1"/>
  <c r="V493" i="1" l="1"/>
  <c r="Z493" i="1"/>
  <c r="X494" i="1"/>
  <c r="V494" i="1" l="1"/>
  <c r="Z494" i="1"/>
  <c r="X495" i="1"/>
  <c r="V495" i="1" l="1"/>
  <c r="Z495" i="1"/>
  <c r="X496" i="1"/>
  <c r="V496" i="1" l="1"/>
  <c r="Z496" i="1"/>
  <c r="X497" i="1"/>
  <c r="V497" i="1" l="1"/>
  <c r="Z497" i="1"/>
  <c r="X498" i="1"/>
  <c r="V498" i="1" l="1"/>
  <c r="Z498" i="1"/>
  <c r="X499" i="1"/>
  <c r="V499" i="1" l="1"/>
  <c r="Z499" i="1"/>
  <c r="X500" i="1"/>
  <c r="V500" i="1" l="1"/>
  <c r="Z500" i="1"/>
  <c r="X501" i="1"/>
  <c r="V501" i="1" l="1"/>
  <c r="Z501" i="1"/>
  <c r="W501" i="1"/>
  <c r="A500" i="1"/>
  <c r="A498" i="1"/>
  <c r="A496" i="1"/>
  <c r="A494" i="1"/>
  <c r="A492" i="1"/>
  <c r="W499" i="1"/>
  <c r="W497" i="1"/>
  <c r="W495" i="1"/>
  <c r="W493" i="1"/>
  <c r="A501" i="1" l="1"/>
  <c r="A4" i="1"/>
  <c r="A502" i="1"/>
  <c r="A2" i="1"/>
  <c r="A3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9" i="1"/>
  <c r="A497" i="1"/>
  <c r="A495" i="1"/>
  <c r="A493" i="1"/>
  <c r="A491" i="1"/>
  <c r="W6" i="1"/>
  <c r="W5" i="1"/>
  <c r="W3" i="1"/>
  <c r="W2" i="1"/>
  <c r="C3" i="3" s="1"/>
  <c r="W4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2" i="1"/>
  <c r="W301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500" i="1"/>
  <c r="W498" i="1"/>
  <c r="W496" i="1"/>
  <c r="W494" i="1"/>
  <c r="W492" i="1"/>
  <c r="E502" i="6" l="1"/>
  <c r="E1002" i="6"/>
  <c r="E2" i="6"/>
  <c r="B1003" i="6"/>
  <c r="B3" i="6"/>
  <c r="E3" i="6" s="1"/>
  <c r="K3" i="3"/>
  <c r="H502" i="6" s="1"/>
  <c r="B3" i="3"/>
  <c r="B503" i="6"/>
  <c r="E503" i="6" s="1"/>
  <c r="A4" i="3"/>
  <c r="A5" i="3" s="1"/>
  <c r="J3" i="3"/>
  <c r="G3" i="3"/>
  <c r="H1002" i="6" s="1"/>
  <c r="I1002" i="6" s="1"/>
  <c r="H4" i="3"/>
  <c r="J1003" i="6" s="1"/>
  <c r="J4" i="3"/>
  <c r="M3" i="3"/>
  <c r="K1002" i="6" s="1"/>
  <c r="I3" i="3"/>
  <c r="K502" i="6" s="1"/>
  <c r="L502" i="6" s="1"/>
  <c r="F3" i="3"/>
  <c r="E3" i="3"/>
  <c r="G1002" i="6" s="1"/>
  <c r="D3" i="3"/>
  <c r="F1002" i="6" s="1"/>
  <c r="N3" i="3"/>
  <c r="L3" i="3"/>
  <c r="B4" i="3"/>
  <c r="C4" i="3"/>
  <c r="D4" i="3"/>
  <c r="F1003" i="6" s="1"/>
  <c r="E4" i="3"/>
  <c r="F4" i="3"/>
  <c r="G4" i="3"/>
  <c r="I4" i="3"/>
  <c r="K4" i="3"/>
  <c r="L4" i="3"/>
  <c r="M4" i="3"/>
  <c r="N4" i="3"/>
  <c r="B1004" i="6" l="1"/>
  <c r="E1003" i="6"/>
  <c r="L1002" i="6"/>
  <c r="O1002" i="6" s="1"/>
  <c r="I502" i="6"/>
  <c r="N502" i="6" s="1"/>
  <c r="K1003" i="6"/>
  <c r="K503" i="6"/>
  <c r="L503" i="6" s="1"/>
  <c r="H1003" i="6"/>
  <c r="I1003" i="6" s="1"/>
  <c r="G1003" i="6"/>
  <c r="M1003" i="6"/>
  <c r="M503" i="6"/>
  <c r="M2" i="6"/>
  <c r="M502" i="6"/>
  <c r="M1002" i="6"/>
  <c r="J502" i="6"/>
  <c r="F502" i="6"/>
  <c r="F2" i="6"/>
  <c r="G502" i="6"/>
  <c r="G2" i="6"/>
  <c r="K2" i="6"/>
  <c r="H2" i="6"/>
  <c r="H3" i="3"/>
  <c r="J1002" i="6" s="1"/>
  <c r="B4" i="6"/>
  <c r="E4" i="6" s="1"/>
  <c r="F3" i="6"/>
  <c r="G3" i="6"/>
  <c r="H3" i="6"/>
  <c r="J3" i="6"/>
  <c r="K3" i="6"/>
  <c r="M3" i="6"/>
  <c r="B504" i="6"/>
  <c r="E504" i="6" s="1"/>
  <c r="F503" i="6"/>
  <c r="G503" i="6"/>
  <c r="H503" i="6"/>
  <c r="J503" i="6"/>
  <c r="H5" i="3"/>
  <c r="J1004" i="6" s="1"/>
  <c r="J5" i="3"/>
  <c r="A6" i="3"/>
  <c r="B5" i="3"/>
  <c r="C5" i="3"/>
  <c r="D5" i="3"/>
  <c r="F1004" i="6" s="1"/>
  <c r="E5" i="3"/>
  <c r="F5" i="3"/>
  <c r="G5" i="3"/>
  <c r="I5" i="3"/>
  <c r="K5" i="3"/>
  <c r="L5" i="3"/>
  <c r="M5" i="3"/>
  <c r="N5" i="3"/>
  <c r="B1005" i="6" l="1"/>
  <c r="E1004" i="6"/>
  <c r="I2" i="6"/>
  <c r="N2" i="6"/>
  <c r="L2" i="6"/>
  <c r="O2" i="6"/>
  <c r="L3" i="6"/>
  <c r="O3" i="6" s="1"/>
  <c r="L1003" i="6"/>
  <c r="O1003" i="6" s="1"/>
  <c r="I503" i="6"/>
  <c r="N503" i="6" s="1"/>
  <c r="I3" i="6"/>
  <c r="N3" i="6" s="1"/>
  <c r="K1004" i="6"/>
  <c r="K504" i="6"/>
  <c r="L504" i="6" s="1"/>
  <c r="H1004" i="6"/>
  <c r="I1004" i="6" s="1"/>
  <c r="G1004" i="6"/>
  <c r="M1004" i="6"/>
  <c r="M504" i="6"/>
  <c r="B505" i="6"/>
  <c r="E505" i="6" s="1"/>
  <c r="F504" i="6"/>
  <c r="G504" i="6"/>
  <c r="H504" i="6"/>
  <c r="J504" i="6"/>
  <c r="B5" i="6"/>
  <c r="E5" i="6" s="1"/>
  <c r="F4" i="6"/>
  <c r="G4" i="6"/>
  <c r="H4" i="6"/>
  <c r="J4" i="6"/>
  <c r="K4" i="6"/>
  <c r="M4" i="6"/>
  <c r="J2" i="6"/>
  <c r="H6" i="3"/>
  <c r="J1005" i="6" s="1"/>
  <c r="J6" i="3"/>
  <c r="A7" i="3"/>
  <c r="B6" i="3"/>
  <c r="C6" i="3"/>
  <c r="D6" i="3"/>
  <c r="F1005" i="6" s="1"/>
  <c r="E6" i="3"/>
  <c r="F6" i="3"/>
  <c r="G6" i="3"/>
  <c r="I6" i="3"/>
  <c r="K6" i="3"/>
  <c r="L6" i="3"/>
  <c r="M6" i="3"/>
  <c r="N6" i="3"/>
  <c r="B1006" i="6" l="1"/>
  <c r="E1005" i="6"/>
  <c r="L4" i="6"/>
  <c r="O4" i="6" s="1"/>
  <c r="L1004" i="6"/>
  <c r="O1004" i="6" s="1"/>
  <c r="I4" i="6"/>
  <c r="N4" i="6" s="1"/>
  <c r="I504" i="6"/>
  <c r="N504" i="6" s="1"/>
  <c r="K1005" i="6"/>
  <c r="K505" i="6"/>
  <c r="L505" i="6" s="1"/>
  <c r="H1005" i="6"/>
  <c r="I1005" i="6" s="1"/>
  <c r="G1005" i="6"/>
  <c r="M1005" i="6"/>
  <c r="M505" i="6"/>
  <c r="B6" i="6"/>
  <c r="E6" i="6" s="1"/>
  <c r="F5" i="6"/>
  <c r="G5" i="6"/>
  <c r="H5" i="6"/>
  <c r="J5" i="6"/>
  <c r="K5" i="6"/>
  <c r="M5" i="6"/>
  <c r="B506" i="6"/>
  <c r="E506" i="6" s="1"/>
  <c r="F505" i="6"/>
  <c r="G505" i="6"/>
  <c r="H505" i="6"/>
  <c r="J505" i="6"/>
  <c r="H7" i="3"/>
  <c r="J1006" i="6" s="1"/>
  <c r="J7" i="3"/>
  <c r="A8" i="3"/>
  <c r="B7" i="3"/>
  <c r="C7" i="3"/>
  <c r="D7" i="3"/>
  <c r="F1006" i="6" s="1"/>
  <c r="E7" i="3"/>
  <c r="F7" i="3"/>
  <c r="G7" i="3"/>
  <c r="I7" i="3"/>
  <c r="K7" i="3"/>
  <c r="L7" i="3"/>
  <c r="M7" i="3"/>
  <c r="N7" i="3"/>
  <c r="B1007" i="6" l="1"/>
  <c r="E1006" i="6"/>
  <c r="L5" i="6"/>
  <c r="O5" i="6" s="1"/>
  <c r="L1005" i="6"/>
  <c r="O1005" i="6" s="1"/>
  <c r="I505" i="6"/>
  <c r="N505" i="6" s="1"/>
  <c r="I5" i="6"/>
  <c r="N5" i="6" s="1"/>
  <c r="K1006" i="6"/>
  <c r="K506" i="6"/>
  <c r="L506" i="6" s="1"/>
  <c r="H1006" i="6"/>
  <c r="I1006" i="6" s="1"/>
  <c r="G1006" i="6"/>
  <c r="M1006" i="6"/>
  <c r="M506" i="6"/>
  <c r="B507" i="6"/>
  <c r="E507" i="6" s="1"/>
  <c r="F506" i="6"/>
  <c r="G506" i="6"/>
  <c r="H506" i="6"/>
  <c r="J506" i="6"/>
  <c r="B7" i="6"/>
  <c r="E7" i="6" s="1"/>
  <c r="F6" i="6"/>
  <c r="G6" i="6"/>
  <c r="H6" i="6"/>
  <c r="J6" i="6"/>
  <c r="K6" i="6"/>
  <c r="M6" i="6"/>
  <c r="H8" i="3"/>
  <c r="J1007" i="6" s="1"/>
  <c r="J8" i="3"/>
  <c r="A9" i="3"/>
  <c r="B8" i="3"/>
  <c r="C8" i="3"/>
  <c r="D8" i="3"/>
  <c r="F1007" i="6" s="1"/>
  <c r="E8" i="3"/>
  <c r="F8" i="3"/>
  <c r="G8" i="3"/>
  <c r="I8" i="3"/>
  <c r="K8" i="3"/>
  <c r="L8" i="3"/>
  <c r="M8" i="3"/>
  <c r="N8" i="3"/>
  <c r="B1008" i="6" l="1"/>
  <c r="E1007" i="6"/>
  <c r="L6" i="6"/>
  <c r="O6" i="6" s="1"/>
  <c r="L1006" i="6"/>
  <c r="O1006" i="6" s="1"/>
  <c r="I6" i="6"/>
  <c r="N6" i="6" s="1"/>
  <c r="I506" i="6"/>
  <c r="N506" i="6" s="1"/>
  <c r="K1007" i="6"/>
  <c r="K507" i="6"/>
  <c r="L507" i="6" s="1"/>
  <c r="H1007" i="6"/>
  <c r="I1007" i="6" s="1"/>
  <c r="G1007" i="6"/>
  <c r="M1007" i="6"/>
  <c r="M507" i="6"/>
  <c r="B8" i="6"/>
  <c r="E8" i="6" s="1"/>
  <c r="F7" i="6"/>
  <c r="G7" i="6"/>
  <c r="H7" i="6"/>
  <c r="J7" i="6"/>
  <c r="K7" i="6"/>
  <c r="M7" i="6"/>
  <c r="B508" i="6"/>
  <c r="E508" i="6" s="1"/>
  <c r="F507" i="6"/>
  <c r="G507" i="6"/>
  <c r="H507" i="6"/>
  <c r="J507" i="6"/>
  <c r="H9" i="3"/>
  <c r="J1008" i="6" s="1"/>
  <c r="J9" i="3"/>
  <c r="A10" i="3"/>
  <c r="B9" i="3"/>
  <c r="C9" i="3"/>
  <c r="D9" i="3"/>
  <c r="F1008" i="6" s="1"/>
  <c r="E9" i="3"/>
  <c r="F9" i="3"/>
  <c r="G9" i="3"/>
  <c r="I9" i="3"/>
  <c r="K9" i="3"/>
  <c r="L9" i="3"/>
  <c r="M9" i="3"/>
  <c r="N9" i="3"/>
  <c r="B1009" i="6" l="1"/>
  <c r="E1008" i="6"/>
  <c r="L7" i="6"/>
  <c r="O7" i="6" s="1"/>
  <c r="L1007" i="6"/>
  <c r="O1007" i="6" s="1"/>
  <c r="I507" i="6"/>
  <c r="N507" i="6" s="1"/>
  <c r="I7" i="6"/>
  <c r="N7" i="6" s="1"/>
  <c r="K1008" i="6"/>
  <c r="K508" i="6"/>
  <c r="L508" i="6" s="1"/>
  <c r="H1008" i="6"/>
  <c r="I1008" i="6" s="1"/>
  <c r="G1008" i="6"/>
  <c r="M1008" i="6"/>
  <c r="M508" i="6"/>
  <c r="B509" i="6"/>
  <c r="E509" i="6" s="1"/>
  <c r="F508" i="6"/>
  <c r="G508" i="6"/>
  <c r="H508" i="6"/>
  <c r="J508" i="6"/>
  <c r="B9" i="6"/>
  <c r="E9" i="6" s="1"/>
  <c r="F8" i="6"/>
  <c r="G8" i="6"/>
  <c r="H8" i="6"/>
  <c r="J8" i="6"/>
  <c r="K8" i="6"/>
  <c r="M8" i="6"/>
  <c r="H10" i="3"/>
  <c r="J1009" i="6" s="1"/>
  <c r="J10" i="3"/>
  <c r="A11" i="3"/>
  <c r="B10" i="3"/>
  <c r="C10" i="3"/>
  <c r="D10" i="3"/>
  <c r="F1009" i="6" s="1"/>
  <c r="E10" i="3"/>
  <c r="F10" i="3"/>
  <c r="G10" i="3"/>
  <c r="I10" i="3"/>
  <c r="K10" i="3"/>
  <c r="L10" i="3"/>
  <c r="M10" i="3"/>
  <c r="N10" i="3"/>
  <c r="B1010" i="6" l="1"/>
  <c r="E1009" i="6"/>
  <c r="L8" i="6"/>
  <c r="O8" i="6" s="1"/>
  <c r="L1008" i="6"/>
  <c r="O1008" i="6" s="1"/>
  <c r="I8" i="6"/>
  <c r="N8" i="6" s="1"/>
  <c r="I508" i="6"/>
  <c r="N508" i="6" s="1"/>
  <c r="K1009" i="6"/>
  <c r="K509" i="6"/>
  <c r="L509" i="6" s="1"/>
  <c r="H1009" i="6"/>
  <c r="I1009" i="6" s="1"/>
  <c r="G1009" i="6"/>
  <c r="M1009" i="6"/>
  <c r="M509" i="6"/>
  <c r="B10" i="6"/>
  <c r="E10" i="6" s="1"/>
  <c r="F9" i="6"/>
  <c r="G9" i="6"/>
  <c r="H9" i="6"/>
  <c r="J9" i="6"/>
  <c r="K9" i="6"/>
  <c r="M9" i="6"/>
  <c r="B510" i="6"/>
  <c r="E510" i="6" s="1"/>
  <c r="F509" i="6"/>
  <c r="G509" i="6"/>
  <c r="H509" i="6"/>
  <c r="J509" i="6"/>
  <c r="H11" i="3"/>
  <c r="J1010" i="6" s="1"/>
  <c r="J11" i="3"/>
  <c r="A12" i="3"/>
  <c r="B11" i="3"/>
  <c r="C11" i="3"/>
  <c r="D11" i="3"/>
  <c r="F1010" i="6" s="1"/>
  <c r="E11" i="3"/>
  <c r="F11" i="3"/>
  <c r="G11" i="3"/>
  <c r="I11" i="3"/>
  <c r="K11" i="3"/>
  <c r="L11" i="3"/>
  <c r="M11" i="3"/>
  <c r="N11" i="3"/>
  <c r="B1011" i="6" l="1"/>
  <c r="E1010" i="6"/>
  <c r="L9" i="6"/>
  <c r="O9" i="6" s="1"/>
  <c r="L1009" i="6"/>
  <c r="O1009" i="6" s="1"/>
  <c r="I509" i="6"/>
  <c r="N509" i="6" s="1"/>
  <c r="I9" i="6"/>
  <c r="N9" i="6" s="1"/>
  <c r="K1010" i="6"/>
  <c r="K510" i="6"/>
  <c r="L510" i="6" s="1"/>
  <c r="H1010" i="6"/>
  <c r="I1010" i="6" s="1"/>
  <c r="G1010" i="6"/>
  <c r="M1010" i="6"/>
  <c r="M510" i="6"/>
  <c r="B511" i="6"/>
  <c r="E511" i="6" s="1"/>
  <c r="F510" i="6"/>
  <c r="G510" i="6"/>
  <c r="H510" i="6"/>
  <c r="J510" i="6"/>
  <c r="B11" i="6"/>
  <c r="E11" i="6" s="1"/>
  <c r="F10" i="6"/>
  <c r="G10" i="6"/>
  <c r="H10" i="6"/>
  <c r="J10" i="6"/>
  <c r="K10" i="6"/>
  <c r="M10" i="6"/>
  <c r="H12" i="3"/>
  <c r="J1011" i="6" s="1"/>
  <c r="J12" i="3"/>
  <c r="A13" i="3"/>
  <c r="B12" i="3"/>
  <c r="C12" i="3"/>
  <c r="D12" i="3"/>
  <c r="F1011" i="6" s="1"/>
  <c r="E12" i="3"/>
  <c r="F12" i="3"/>
  <c r="G12" i="3"/>
  <c r="I12" i="3"/>
  <c r="K12" i="3"/>
  <c r="L12" i="3"/>
  <c r="M12" i="3"/>
  <c r="N12" i="3"/>
  <c r="B1012" i="6" l="1"/>
  <c r="E1011" i="6"/>
  <c r="L10" i="6"/>
  <c r="O10" i="6" s="1"/>
  <c r="L1010" i="6"/>
  <c r="O1010" i="6" s="1"/>
  <c r="I10" i="6"/>
  <c r="N10" i="6" s="1"/>
  <c r="I510" i="6"/>
  <c r="N510" i="6" s="1"/>
  <c r="K1011" i="6"/>
  <c r="K511" i="6"/>
  <c r="L511" i="6" s="1"/>
  <c r="H1011" i="6"/>
  <c r="I1011" i="6" s="1"/>
  <c r="G1011" i="6"/>
  <c r="M1011" i="6"/>
  <c r="M511" i="6"/>
  <c r="B12" i="6"/>
  <c r="E12" i="6" s="1"/>
  <c r="F11" i="6"/>
  <c r="G11" i="6"/>
  <c r="H11" i="6"/>
  <c r="J11" i="6"/>
  <c r="K11" i="6"/>
  <c r="M11" i="6"/>
  <c r="B512" i="6"/>
  <c r="E512" i="6" s="1"/>
  <c r="F511" i="6"/>
  <c r="G511" i="6"/>
  <c r="H511" i="6"/>
  <c r="J511" i="6"/>
  <c r="H13" i="3"/>
  <c r="J1012" i="6" s="1"/>
  <c r="J13" i="3"/>
  <c r="A14" i="3"/>
  <c r="B13" i="3"/>
  <c r="C13" i="3"/>
  <c r="D13" i="3"/>
  <c r="F1012" i="6" s="1"/>
  <c r="E13" i="3"/>
  <c r="F13" i="3"/>
  <c r="G13" i="3"/>
  <c r="I13" i="3"/>
  <c r="K13" i="3"/>
  <c r="L13" i="3"/>
  <c r="M13" i="3"/>
  <c r="N13" i="3"/>
  <c r="B1013" i="6" l="1"/>
  <c r="E1012" i="6"/>
  <c r="L11" i="6"/>
  <c r="O11" i="6" s="1"/>
  <c r="L1011" i="6"/>
  <c r="O1011" i="6" s="1"/>
  <c r="I511" i="6"/>
  <c r="N511" i="6" s="1"/>
  <c r="I11" i="6"/>
  <c r="N11" i="6" s="1"/>
  <c r="K1012" i="6"/>
  <c r="K512" i="6"/>
  <c r="L512" i="6" s="1"/>
  <c r="H1012" i="6"/>
  <c r="I1012" i="6" s="1"/>
  <c r="G1012" i="6"/>
  <c r="M1012" i="6"/>
  <c r="M512" i="6"/>
  <c r="B513" i="6"/>
  <c r="E513" i="6" s="1"/>
  <c r="F512" i="6"/>
  <c r="G512" i="6"/>
  <c r="H512" i="6"/>
  <c r="J512" i="6"/>
  <c r="B13" i="6"/>
  <c r="E13" i="6" s="1"/>
  <c r="F12" i="6"/>
  <c r="G12" i="6"/>
  <c r="H12" i="6"/>
  <c r="J12" i="6"/>
  <c r="K12" i="6"/>
  <c r="M12" i="6"/>
  <c r="H14" i="3"/>
  <c r="J1013" i="6" s="1"/>
  <c r="J14" i="3"/>
  <c r="A15" i="3"/>
  <c r="B14" i="3"/>
  <c r="C14" i="3"/>
  <c r="D14" i="3"/>
  <c r="F1013" i="6" s="1"/>
  <c r="E14" i="3"/>
  <c r="F14" i="3"/>
  <c r="G14" i="3"/>
  <c r="I14" i="3"/>
  <c r="K14" i="3"/>
  <c r="L14" i="3"/>
  <c r="M14" i="3"/>
  <c r="N14" i="3"/>
  <c r="B1014" i="6" l="1"/>
  <c r="E1013" i="6"/>
  <c r="L12" i="6"/>
  <c r="O12" i="6" s="1"/>
  <c r="L1012" i="6"/>
  <c r="O1012" i="6" s="1"/>
  <c r="I12" i="6"/>
  <c r="N12" i="6" s="1"/>
  <c r="I512" i="6"/>
  <c r="N512" i="6" s="1"/>
  <c r="K1013" i="6"/>
  <c r="K513" i="6"/>
  <c r="L513" i="6" s="1"/>
  <c r="H1013" i="6"/>
  <c r="I1013" i="6" s="1"/>
  <c r="G1013" i="6"/>
  <c r="M1013" i="6"/>
  <c r="M513" i="6"/>
  <c r="B14" i="6"/>
  <c r="E14" i="6" s="1"/>
  <c r="F13" i="6"/>
  <c r="G13" i="6"/>
  <c r="H13" i="6"/>
  <c r="J13" i="6"/>
  <c r="K13" i="6"/>
  <c r="M13" i="6"/>
  <c r="B514" i="6"/>
  <c r="E514" i="6" s="1"/>
  <c r="F513" i="6"/>
  <c r="G513" i="6"/>
  <c r="H513" i="6"/>
  <c r="J513" i="6"/>
  <c r="H15" i="3"/>
  <c r="J1014" i="6" s="1"/>
  <c r="J15" i="3"/>
  <c r="A16" i="3"/>
  <c r="B15" i="3"/>
  <c r="C15" i="3"/>
  <c r="D15" i="3"/>
  <c r="F1014" i="6" s="1"/>
  <c r="E15" i="3"/>
  <c r="F15" i="3"/>
  <c r="G15" i="3"/>
  <c r="I15" i="3"/>
  <c r="K15" i="3"/>
  <c r="L15" i="3"/>
  <c r="M15" i="3"/>
  <c r="N15" i="3"/>
  <c r="B1015" i="6" l="1"/>
  <c r="E1014" i="6"/>
  <c r="L13" i="6"/>
  <c r="O13" i="6" s="1"/>
  <c r="L1013" i="6"/>
  <c r="O1013" i="6" s="1"/>
  <c r="I513" i="6"/>
  <c r="N513" i="6" s="1"/>
  <c r="I13" i="6"/>
  <c r="N13" i="6" s="1"/>
  <c r="K1014" i="6"/>
  <c r="K514" i="6"/>
  <c r="L514" i="6" s="1"/>
  <c r="H1014" i="6"/>
  <c r="I1014" i="6" s="1"/>
  <c r="G1014" i="6"/>
  <c r="M1014" i="6"/>
  <c r="M514" i="6"/>
  <c r="B515" i="6"/>
  <c r="E515" i="6" s="1"/>
  <c r="F514" i="6"/>
  <c r="G514" i="6"/>
  <c r="H514" i="6"/>
  <c r="J514" i="6"/>
  <c r="B15" i="6"/>
  <c r="E15" i="6" s="1"/>
  <c r="F14" i="6"/>
  <c r="G14" i="6"/>
  <c r="H14" i="6"/>
  <c r="J14" i="6"/>
  <c r="K14" i="6"/>
  <c r="M14" i="6"/>
  <c r="H16" i="3"/>
  <c r="J1015" i="6" s="1"/>
  <c r="J16" i="3"/>
  <c r="A17" i="3"/>
  <c r="B16" i="3"/>
  <c r="C16" i="3"/>
  <c r="D16" i="3"/>
  <c r="F1015" i="6" s="1"/>
  <c r="E16" i="3"/>
  <c r="F16" i="3"/>
  <c r="G16" i="3"/>
  <c r="I16" i="3"/>
  <c r="K16" i="3"/>
  <c r="L16" i="3"/>
  <c r="M16" i="3"/>
  <c r="N16" i="3"/>
  <c r="B1016" i="6" l="1"/>
  <c r="E1015" i="6"/>
  <c r="L14" i="6"/>
  <c r="O14" i="6" s="1"/>
  <c r="L1014" i="6"/>
  <c r="O1014" i="6" s="1"/>
  <c r="I14" i="6"/>
  <c r="N14" i="6" s="1"/>
  <c r="I514" i="6"/>
  <c r="N514" i="6" s="1"/>
  <c r="K1015" i="6"/>
  <c r="K515" i="6"/>
  <c r="L515" i="6" s="1"/>
  <c r="H1015" i="6"/>
  <c r="I1015" i="6" s="1"/>
  <c r="G1015" i="6"/>
  <c r="M1015" i="6"/>
  <c r="M515" i="6"/>
  <c r="B16" i="6"/>
  <c r="E16" i="6" s="1"/>
  <c r="F15" i="6"/>
  <c r="G15" i="6"/>
  <c r="H15" i="6"/>
  <c r="J15" i="6"/>
  <c r="K15" i="6"/>
  <c r="M15" i="6"/>
  <c r="B516" i="6"/>
  <c r="E516" i="6" s="1"/>
  <c r="F515" i="6"/>
  <c r="G515" i="6"/>
  <c r="H515" i="6"/>
  <c r="J515" i="6"/>
  <c r="H17" i="3"/>
  <c r="J1016" i="6" s="1"/>
  <c r="J17" i="3"/>
  <c r="A18" i="3"/>
  <c r="B17" i="3"/>
  <c r="C17" i="3"/>
  <c r="D17" i="3"/>
  <c r="F1016" i="6" s="1"/>
  <c r="E17" i="3"/>
  <c r="F17" i="3"/>
  <c r="G17" i="3"/>
  <c r="I17" i="3"/>
  <c r="K17" i="3"/>
  <c r="L17" i="3"/>
  <c r="M17" i="3"/>
  <c r="N17" i="3"/>
  <c r="B1017" i="6" l="1"/>
  <c r="E1016" i="6"/>
  <c r="L15" i="6"/>
  <c r="O15" i="6" s="1"/>
  <c r="L1015" i="6"/>
  <c r="O1015" i="6" s="1"/>
  <c r="I515" i="6"/>
  <c r="N515" i="6" s="1"/>
  <c r="I15" i="6"/>
  <c r="N15" i="6" s="1"/>
  <c r="K1016" i="6"/>
  <c r="K516" i="6"/>
  <c r="L516" i="6" s="1"/>
  <c r="H1016" i="6"/>
  <c r="I1016" i="6" s="1"/>
  <c r="G1016" i="6"/>
  <c r="M1016" i="6"/>
  <c r="M516" i="6"/>
  <c r="B517" i="6"/>
  <c r="E517" i="6" s="1"/>
  <c r="F516" i="6"/>
  <c r="G516" i="6"/>
  <c r="H516" i="6"/>
  <c r="J516" i="6"/>
  <c r="B17" i="6"/>
  <c r="E17" i="6" s="1"/>
  <c r="F16" i="6"/>
  <c r="G16" i="6"/>
  <c r="H16" i="6"/>
  <c r="J16" i="6"/>
  <c r="K16" i="6"/>
  <c r="M16" i="6"/>
  <c r="H18" i="3"/>
  <c r="J1017" i="6" s="1"/>
  <c r="J18" i="3"/>
  <c r="A19" i="3"/>
  <c r="B18" i="3"/>
  <c r="C18" i="3"/>
  <c r="D18" i="3"/>
  <c r="F1017" i="6" s="1"/>
  <c r="E18" i="3"/>
  <c r="F18" i="3"/>
  <c r="G18" i="3"/>
  <c r="I18" i="3"/>
  <c r="K18" i="3"/>
  <c r="L18" i="3"/>
  <c r="M18" i="3"/>
  <c r="N18" i="3"/>
  <c r="B1018" i="6" l="1"/>
  <c r="E1017" i="6"/>
  <c r="L16" i="6"/>
  <c r="O16" i="6" s="1"/>
  <c r="L1016" i="6"/>
  <c r="O1016" i="6" s="1"/>
  <c r="I16" i="6"/>
  <c r="N16" i="6" s="1"/>
  <c r="I516" i="6"/>
  <c r="N516" i="6" s="1"/>
  <c r="K1017" i="6"/>
  <c r="K517" i="6"/>
  <c r="L517" i="6" s="1"/>
  <c r="H1017" i="6"/>
  <c r="I1017" i="6" s="1"/>
  <c r="G1017" i="6"/>
  <c r="M1017" i="6"/>
  <c r="M517" i="6"/>
  <c r="B18" i="6"/>
  <c r="E18" i="6" s="1"/>
  <c r="F17" i="6"/>
  <c r="G17" i="6"/>
  <c r="H17" i="6"/>
  <c r="J17" i="6"/>
  <c r="K17" i="6"/>
  <c r="M17" i="6"/>
  <c r="B518" i="6"/>
  <c r="E518" i="6" s="1"/>
  <c r="F517" i="6"/>
  <c r="G517" i="6"/>
  <c r="H517" i="6"/>
  <c r="J517" i="6"/>
  <c r="H19" i="3"/>
  <c r="J1018" i="6" s="1"/>
  <c r="J19" i="3"/>
  <c r="A20" i="3"/>
  <c r="B19" i="3"/>
  <c r="C19" i="3"/>
  <c r="D19" i="3"/>
  <c r="F1018" i="6" s="1"/>
  <c r="E19" i="3"/>
  <c r="F19" i="3"/>
  <c r="G19" i="3"/>
  <c r="I19" i="3"/>
  <c r="K19" i="3"/>
  <c r="L19" i="3"/>
  <c r="M19" i="3"/>
  <c r="N19" i="3"/>
  <c r="B1019" i="6" l="1"/>
  <c r="E1018" i="6"/>
  <c r="L17" i="6"/>
  <c r="O17" i="6" s="1"/>
  <c r="L1017" i="6"/>
  <c r="O1017" i="6" s="1"/>
  <c r="I517" i="6"/>
  <c r="N517" i="6" s="1"/>
  <c r="I17" i="6"/>
  <c r="N17" i="6" s="1"/>
  <c r="K1018" i="6"/>
  <c r="K518" i="6"/>
  <c r="L518" i="6" s="1"/>
  <c r="H1018" i="6"/>
  <c r="I1018" i="6" s="1"/>
  <c r="G1018" i="6"/>
  <c r="M1018" i="6"/>
  <c r="M518" i="6"/>
  <c r="B519" i="6"/>
  <c r="E519" i="6" s="1"/>
  <c r="F518" i="6"/>
  <c r="G518" i="6"/>
  <c r="H518" i="6"/>
  <c r="J518" i="6"/>
  <c r="B19" i="6"/>
  <c r="E19" i="6" s="1"/>
  <c r="F18" i="6"/>
  <c r="G18" i="6"/>
  <c r="H18" i="6"/>
  <c r="J18" i="6"/>
  <c r="K18" i="6"/>
  <c r="M18" i="6"/>
  <c r="H20" i="3"/>
  <c r="J1019" i="6" s="1"/>
  <c r="J20" i="3"/>
  <c r="A21" i="3"/>
  <c r="B20" i="3"/>
  <c r="C20" i="3"/>
  <c r="D20" i="3"/>
  <c r="F1019" i="6" s="1"/>
  <c r="E20" i="3"/>
  <c r="F20" i="3"/>
  <c r="G20" i="3"/>
  <c r="I20" i="3"/>
  <c r="K20" i="3"/>
  <c r="L20" i="3"/>
  <c r="M20" i="3"/>
  <c r="N20" i="3"/>
  <c r="B1020" i="6" l="1"/>
  <c r="E1019" i="6"/>
  <c r="L18" i="6"/>
  <c r="O18" i="6" s="1"/>
  <c r="L1018" i="6"/>
  <c r="O1018" i="6" s="1"/>
  <c r="I18" i="6"/>
  <c r="N18" i="6" s="1"/>
  <c r="I518" i="6"/>
  <c r="N518" i="6" s="1"/>
  <c r="K1019" i="6"/>
  <c r="K519" i="6"/>
  <c r="L519" i="6" s="1"/>
  <c r="H1019" i="6"/>
  <c r="I1019" i="6" s="1"/>
  <c r="G1019" i="6"/>
  <c r="M1019" i="6"/>
  <c r="M519" i="6"/>
  <c r="B20" i="6"/>
  <c r="E20" i="6" s="1"/>
  <c r="F19" i="6"/>
  <c r="G19" i="6"/>
  <c r="H19" i="6"/>
  <c r="J19" i="6"/>
  <c r="K19" i="6"/>
  <c r="M19" i="6"/>
  <c r="B520" i="6"/>
  <c r="E520" i="6" s="1"/>
  <c r="F519" i="6"/>
  <c r="G519" i="6"/>
  <c r="H519" i="6"/>
  <c r="J519" i="6"/>
  <c r="H21" i="3"/>
  <c r="J1020" i="6" s="1"/>
  <c r="J21" i="3"/>
  <c r="A22" i="3"/>
  <c r="B21" i="3"/>
  <c r="C21" i="3"/>
  <c r="D21" i="3"/>
  <c r="F1020" i="6" s="1"/>
  <c r="E21" i="3"/>
  <c r="F21" i="3"/>
  <c r="G21" i="3"/>
  <c r="I21" i="3"/>
  <c r="K21" i="3"/>
  <c r="L21" i="3"/>
  <c r="M21" i="3"/>
  <c r="N21" i="3"/>
  <c r="B1021" i="6" l="1"/>
  <c r="E1020" i="6"/>
  <c r="L19" i="6"/>
  <c r="O19" i="6" s="1"/>
  <c r="L1019" i="6"/>
  <c r="O1019" i="6" s="1"/>
  <c r="I519" i="6"/>
  <c r="N519" i="6" s="1"/>
  <c r="I19" i="6"/>
  <c r="N19" i="6" s="1"/>
  <c r="K1020" i="6"/>
  <c r="K520" i="6"/>
  <c r="L520" i="6" s="1"/>
  <c r="H1020" i="6"/>
  <c r="I1020" i="6" s="1"/>
  <c r="G1020" i="6"/>
  <c r="M1020" i="6"/>
  <c r="M520" i="6"/>
  <c r="B521" i="6"/>
  <c r="E521" i="6" s="1"/>
  <c r="F520" i="6"/>
  <c r="G520" i="6"/>
  <c r="H520" i="6"/>
  <c r="J520" i="6"/>
  <c r="B21" i="6"/>
  <c r="E21" i="6" s="1"/>
  <c r="F20" i="6"/>
  <c r="G20" i="6"/>
  <c r="H20" i="6"/>
  <c r="J20" i="6"/>
  <c r="K20" i="6"/>
  <c r="M20" i="6"/>
  <c r="H22" i="3"/>
  <c r="J1021" i="6" s="1"/>
  <c r="J22" i="3"/>
  <c r="A23" i="3"/>
  <c r="B22" i="3"/>
  <c r="C22" i="3"/>
  <c r="D22" i="3"/>
  <c r="F1021" i="6" s="1"/>
  <c r="E22" i="3"/>
  <c r="F22" i="3"/>
  <c r="G22" i="3"/>
  <c r="I22" i="3"/>
  <c r="K22" i="3"/>
  <c r="L22" i="3"/>
  <c r="M22" i="3"/>
  <c r="N22" i="3"/>
  <c r="B1022" i="6" l="1"/>
  <c r="E1021" i="6"/>
  <c r="L20" i="6"/>
  <c r="O20" i="6" s="1"/>
  <c r="L1020" i="6"/>
  <c r="O1020" i="6" s="1"/>
  <c r="I20" i="6"/>
  <c r="N20" i="6" s="1"/>
  <c r="I520" i="6"/>
  <c r="N520" i="6" s="1"/>
  <c r="K1021" i="6"/>
  <c r="K521" i="6"/>
  <c r="L521" i="6" s="1"/>
  <c r="H1021" i="6"/>
  <c r="I1021" i="6" s="1"/>
  <c r="G1021" i="6"/>
  <c r="M1021" i="6"/>
  <c r="M521" i="6"/>
  <c r="B22" i="6"/>
  <c r="E22" i="6" s="1"/>
  <c r="F21" i="6"/>
  <c r="G21" i="6"/>
  <c r="H21" i="6"/>
  <c r="J21" i="6"/>
  <c r="K21" i="6"/>
  <c r="M21" i="6"/>
  <c r="B522" i="6"/>
  <c r="E522" i="6" s="1"/>
  <c r="F521" i="6"/>
  <c r="G521" i="6"/>
  <c r="H521" i="6"/>
  <c r="J521" i="6"/>
  <c r="H23" i="3"/>
  <c r="J1022" i="6" s="1"/>
  <c r="J23" i="3"/>
  <c r="A24" i="3"/>
  <c r="B23" i="3"/>
  <c r="C23" i="3"/>
  <c r="D23" i="3"/>
  <c r="F1022" i="6" s="1"/>
  <c r="E23" i="3"/>
  <c r="F23" i="3"/>
  <c r="G23" i="3"/>
  <c r="I23" i="3"/>
  <c r="K23" i="3"/>
  <c r="L23" i="3"/>
  <c r="M23" i="3"/>
  <c r="N23" i="3"/>
  <c r="B1023" i="6" l="1"/>
  <c r="E1022" i="6"/>
  <c r="L21" i="6"/>
  <c r="O21" i="6" s="1"/>
  <c r="L1021" i="6"/>
  <c r="O1021" i="6" s="1"/>
  <c r="I521" i="6"/>
  <c r="N521" i="6" s="1"/>
  <c r="I21" i="6"/>
  <c r="N21" i="6" s="1"/>
  <c r="K1022" i="6"/>
  <c r="K522" i="6"/>
  <c r="L522" i="6" s="1"/>
  <c r="H1022" i="6"/>
  <c r="I1022" i="6" s="1"/>
  <c r="G1022" i="6"/>
  <c r="M1022" i="6"/>
  <c r="M522" i="6"/>
  <c r="B523" i="6"/>
  <c r="E523" i="6" s="1"/>
  <c r="F522" i="6"/>
  <c r="G522" i="6"/>
  <c r="H522" i="6"/>
  <c r="J522" i="6"/>
  <c r="B23" i="6"/>
  <c r="E23" i="6" s="1"/>
  <c r="F22" i="6"/>
  <c r="G22" i="6"/>
  <c r="H22" i="6"/>
  <c r="J22" i="6"/>
  <c r="K22" i="6"/>
  <c r="M22" i="6"/>
  <c r="H24" i="3"/>
  <c r="J1023" i="6" s="1"/>
  <c r="J24" i="3"/>
  <c r="A25" i="3"/>
  <c r="B24" i="3"/>
  <c r="C24" i="3"/>
  <c r="D24" i="3"/>
  <c r="F1023" i="6" s="1"/>
  <c r="E24" i="3"/>
  <c r="F24" i="3"/>
  <c r="G24" i="3"/>
  <c r="I24" i="3"/>
  <c r="K24" i="3"/>
  <c r="L24" i="3"/>
  <c r="M24" i="3"/>
  <c r="N24" i="3"/>
  <c r="B1024" i="6" l="1"/>
  <c r="E1023" i="6"/>
  <c r="L22" i="6"/>
  <c r="O22" i="6" s="1"/>
  <c r="L1022" i="6"/>
  <c r="O1022" i="6" s="1"/>
  <c r="I22" i="6"/>
  <c r="N22" i="6" s="1"/>
  <c r="I522" i="6"/>
  <c r="N522" i="6" s="1"/>
  <c r="K1023" i="6"/>
  <c r="K523" i="6"/>
  <c r="L523" i="6" s="1"/>
  <c r="H1023" i="6"/>
  <c r="I1023" i="6" s="1"/>
  <c r="G1023" i="6"/>
  <c r="M1023" i="6"/>
  <c r="M523" i="6"/>
  <c r="B24" i="6"/>
  <c r="E24" i="6" s="1"/>
  <c r="F23" i="6"/>
  <c r="G23" i="6"/>
  <c r="H23" i="6"/>
  <c r="J23" i="6"/>
  <c r="K23" i="6"/>
  <c r="M23" i="6"/>
  <c r="B524" i="6"/>
  <c r="E524" i="6" s="1"/>
  <c r="F523" i="6"/>
  <c r="G523" i="6"/>
  <c r="H523" i="6"/>
  <c r="J523" i="6"/>
  <c r="H25" i="3"/>
  <c r="J1024" i="6" s="1"/>
  <c r="J25" i="3"/>
  <c r="A26" i="3"/>
  <c r="B25" i="3"/>
  <c r="C25" i="3"/>
  <c r="D25" i="3"/>
  <c r="F1024" i="6" s="1"/>
  <c r="E25" i="3"/>
  <c r="F25" i="3"/>
  <c r="G25" i="3"/>
  <c r="I25" i="3"/>
  <c r="K25" i="3"/>
  <c r="L25" i="3"/>
  <c r="M25" i="3"/>
  <c r="N25" i="3"/>
  <c r="B1025" i="6" l="1"/>
  <c r="E1024" i="6"/>
  <c r="L23" i="6"/>
  <c r="O23" i="6" s="1"/>
  <c r="L1023" i="6"/>
  <c r="O1023" i="6" s="1"/>
  <c r="I523" i="6"/>
  <c r="N523" i="6" s="1"/>
  <c r="I23" i="6"/>
  <c r="N23" i="6" s="1"/>
  <c r="K1024" i="6"/>
  <c r="K524" i="6"/>
  <c r="L524" i="6" s="1"/>
  <c r="H1024" i="6"/>
  <c r="I1024" i="6" s="1"/>
  <c r="G1024" i="6"/>
  <c r="M1024" i="6"/>
  <c r="M524" i="6"/>
  <c r="B525" i="6"/>
  <c r="E525" i="6" s="1"/>
  <c r="F524" i="6"/>
  <c r="G524" i="6"/>
  <c r="H524" i="6"/>
  <c r="J524" i="6"/>
  <c r="B25" i="6"/>
  <c r="E25" i="6" s="1"/>
  <c r="F24" i="6"/>
  <c r="G24" i="6"/>
  <c r="H24" i="6"/>
  <c r="J24" i="6"/>
  <c r="K24" i="6"/>
  <c r="M24" i="6"/>
  <c r="H26" i="3"/>
  <c r="J1025" i="6" s="1"/>
  <c r="J26" i="3"/>
  <c r="A27" i="3"/>
  <c r="B26" i="3"/>
  <c r="C26" i="3"/>
  <c r="D26" i="3"/>
  <c r="F1025" i="6" s="1"/>
  <c r="E26" i="3"/>
  <c r="F26" i="3"/>
  <c r="G26" i="3"/>
  <c r="I26" i="3"/>
  <c r="K26" i="3"/>
  <c r="L26" i="3"/>
  <c r="M26" i="3"/>
  <c r="N26" i="3"/>
  <c r="B1026" i="6" l="1"/>
  <c r="E1025" i="6"/>
  <c r="L24" i="6"/>
  <c r="O24" i="6" s="1"/>
  <c r="L1024" i="6"/>
  <c r="O1024" i="6" s="1"/>
  <c r="I24" i="6"/>
  <c r="N24" i="6" s="1"/>
  <c r="I524" i="6"/>
  <c r="N524" i="6" s="1"/>
  <c r="K1025" i="6"/>
  <c r="K525" i="6"/>
  <c r="L525" i="6" s="1"/>
  <c r="H1025" i="6"/>
  <c r="I1025" i="6" s="1"/>
  <c r="G1025" i="6"/>
  <c r="M1025" i="6"/>
  <c r="M525" i="6"/>
  <c r="B26" i="6"/>
  <c r="E26" i="6" s="1"/>
  <c r="F25" i="6"/>
  <c r="G25" i="6"/>
  <c r="H25" i="6"/>
  <c r="J25" i="6"/>
  <c r="K25" i="6"/>
  <c r="M25" i="6"/>
  <c r="B526" i="6"/>
  <c r="E526" i="6" s="1"/>
  <c r="F525" i="6"/>
  <c r="G525" i="6"/>
  <c r="H525" i="6"/>
  <c r="J525" i="6"/>
  <c r="H27" i="3"/>
  <c r="J1026" i="6" s="1"/>
  <c r="J27" i="3"/>
  <c r="A28" i="3"/>
  <c r="B27" i="3"/>
  <c r="C27" i="3"/>
  <c r="D27" i="3"/>
  <c r="F1026" i="6" s="1"/>
  <c r="E27" i="3"/>
  <c r="F27" i="3"/>
  <c r="G27" i="3"/>
  <c r="I27" i="3"/>
  <c r="K27" i="3"/>
  <c r="L27" i="3"/>
  <c r="M27" i="3"/>
  <c r="N27" i="3"/>
  <c r="B1027" i="6" l="1"/>
  <c r="E1026" i="6"/>
  <c r="L25" i="6"/>
  <c r="O25" i="6" s="1"/>
  <c r="L1025" i="6"/>
  <c r="O1025" i="6" s="1"/>
  <c r="I525" i="6"/>
  <c r="N525" i="6" s="1"/>
  <c r="I25" i="6"/>
  <c r="N25" i="6" s="1"/>
  <c r="K1026" i="6"/>
  <c r="K526" i="6"/>
  <c r="L526" i="6" s="1"/>
  <c r="H1026" i="6"/>
  <c r="I1026" i="6" s="1"/>
  <c r="G1026" i="6"/>
  <c r="M1026" i="6"/>
  <c r="M526" i="6"/>
  <c r="B527" i="6"/>
  <c r="E527" i="6" s="1"/>
  <c r="F526" i="6"/>
  <c r="G526" i="6"/>
  <c r="H526" i="6"/>
  <c r="J526" i="6"/>
  <c r="B27" i="6"/>
  <c r="E27" i="6" s="1"/>
  <c r="F26" i="6"/>
  <c r="G26" i="6"/>
  <c r="H26" i="6"/>
  <c r="J26" i="6"/>
  <c r="K26" i="6"/>
  <c r="M26" i="6"/>
  <c r="H28" i="3"/>
  <c r="J1027" i="6" s="1"/>
  <c r="J28" i="3"/>
  <c r="A29" i="3"/>
  <c r="B28" i="3"/>
  <c r="C28" i="3"/>
  <c r="D28" i="3"/>
  <c r="F1027" i="6" s="1"/>
  <c r="E28" i="3"/>
  <c r="F28" i="3"/>
  <c r="G28" i="3"/>
  <c r="I28" i="3"/>
  <c r="K28" i="3"/>
  <c r="L28" i="3"/>
  <c r="M28" i="3"/>
  <c r="N28" i="3"/>
  <c r="B1028" i="6" l="1"/>
  <c r="E1027" i="6"/>
  <c r="L26" i="6"/>
  <c r="O26" i="6" s="1"/>
  <c r="L1026" i="6"/>
  <c r="O1026" i="6" s="1"/>
  <c r="I26" i="6"/>
  <c r="N26" i="6" s="1"/>
  <c r="I526" i="6"/>
  <c r="N526" i="6" s="1"/>
  <c r="K1027" i="6"/>
  <c r="K527" i="6"/>
  <c r="L527" i="6" s="1"/>
  <c r="H1027" i="6"/>
  <c r="I1027" i="6" s="1"/>
  <c r="G1027" i="6"/>
  <c r="M1027" i="6"/>
  <c r="M527" i="6"/>
  <c r="B28" i="6"/>
  <c r="E28" i="6" s="1"/>
  <c r="F27" i="6"/>
  <c r="G27" i="6"/>
  <c r="H27" i="6"/>
  <c r="J27" i="6"/>
  <c r="K27" i="6"/>
  <c r="M27" i="6"/>
  <c r="B528" i="6"/>
  <c r="E528" i="6" s="1"/>
  <c r="F527" i="6"/>
  <c r="G527" i="6"/>
  <c r="H527" i="6"/>
  <c r="J527" i="6"/>
  <c r="H29" i="3"/>
  <c r="J1028" i="6" s="1"/>
  <c r="J29" i="3"/>
  <c r="A30" i="3"/>
  <c r="B29" i="3"/>
  <c r="C29" i="3"/>
  <c r="D29" i="3"/>
  <c r="F1028" i="6" s="1"/>
  <c r="E29" i="3"/>
  <c r="F29" i="3"/>
  <c r="G29" i="3"/>
  <c r="I29" i="3"/>
  <c r="K29" i="3"/>
  <c r="L29" i="3"/>
  <c r="M29" i="3"/>
  <c r="N29" i="3"/>
  <c r="B1029" i="6" l="1"/>
  <c r="E1028" i="6"/>
  <c r="L27" i="6"/>
  <c r="O27" i="6" s="1"/>
  <c r="L1027" i="6"/>
  <c r="O1027" i="6" s="1"/>
  <c r="I527" i="6"/>
  <c r="N527" i="6" s="1"/>
  <c r="I27" i="6"/>
  <c r="N27" i="6" s="1"/>
  <c r="K1028" i="6"/>
  <c r="K528" i="6"/>
  <c r="L528" i="6" s="1"/>
  <c r="H1028" i="6"/>
  <c r="I1028" i="6" s="1"/>
  <c r="G1028" i="6"/>
  <c r="M1028" i="6"/>
  <c r="M528" i="6"/>
  <c r="B529" i="6"/>
  <c r="E529" i="6" s="1"/>
  <c r="F528" i="6"/>
  <c r="G528" i="6"/>
  <c r="H528" i="6"/>
  <c r="J528" i="6"/>
  <c r="B29" i="6"/>
  <c r="E29" i="6" s="1"/>
  <c r="F28" i="6"/>
  <c r="G28" i="6"/>
  <c r="H28" i="6"/>
  <c r="J28" i="6"/>
  <c r="K28" i="6"/>
  <c r="M28" i="6"/>
  <c r="H30" i="3"/>
  <c r="J1029" i="6" s="1"/>
  <c r="J30" i="3"/>
  <c r="A31" i="3"/>
  <c r="B30" i="3"/>
  <c r="C30" i="3"/>
  <c r="D30" i="3"/>
  <c r="F1029" i="6" s="1"/>
  <c r="E30" i="3"/>
  <c r="F30" i="3"/>
  <c r="G30" i="3"/>
  <c r="I30" i="3"/>
  <c r="K30" i="3"/>
  <c r="L30" i="3"/>
  <c r="M30" i="3"/>
  <c r="N30" i="3"/>
  <c r="B1030" i="6" l="1"/>
  <c r="E1029" i="6"/>
  <c r="L28" i="6"/>
  <c r="O28" i="6" s="1"/>
  <c r="L1028" i="6"/>
  <c r="O1028" i="6" s="1"/>
  <c r="I28" i="6"/>
  <c r="N28" i="6" s="1"/>
  <c r="I528" i="6"/>
  <c r="N528" i="6" s="1"/>
  <c r="K1029" i="6"/>
  <c r="K529" i="6"/>
  <c r="L529" i="6" s="1"/>
  <c r="H1029" i="6"/>
  <c r="I1029" i="6" s="1"/>
  <c r="G1029" i="6"/>
  <c r="M1029" i="6"/>
  <c r="M529" i="6"/>
  <c r="B30" i="6"/>
  <c r="E30" i="6" s="1"/>
  <c r="F29" i="6"/>
  <c r="G29" i="6"/>
  <c r="H29" i="6"/>
  <c r="J29" i="6"/>
  <c r="K29" i="6"/>
  <c r="M29" i="6"/>
  <c r="B530" i="6"/>
  <c r="E530" i="6" s="1"/>
  <c r="F529" i="6"/>
  <c r="G529" i="6"/>
  <c r="H529" i="6"/>
  <c r="J529" i="6"/>
  <c r="H31" i="3"/>
  <c r="J1030" i="6" s="1"/>
  <c r="J31" i="3"/>
  <c r="A32" i="3"/>
  <c r="B31" i="3"/>
  <c r="C31" i="3"/>
  <c r="D31" i="3"/>
  <c r="F1030" i="6" s="1"/>
  <c r="E31" i="3"/>
  <c r="F31" i="3"/>
  <c r="G31" i="3"/>
  <c r="I31" i="3"/>
  <c r="K31" i="3"/>
  <c r="L31" i="3"/>
  <c r="M31" i="3"/>
  <c r="N31" i="3"/>
  <c r="B1031" i="6" l="1"/>
  <c r="E1030" i="6"/>
  <c r="L29" i="6"/>
  <c r="O29" i="6" s="1"/>
  <c r="L1029" i="6"/>
  <c r="O1029" i="6" s="1"/>
  <c r="I529" i="6"/>
  <c r="N529" i="6" s="1"/>
  <c r="I29" i="6"/>
  <c r="N29" i="6" s="1"/>
  <c r="K1030" i="6"/>
  <c r="K530" i="6"/>
  <c r="L530" i="6" s="1"/>
  <c r="H1030" i="6"/>
  <c r="I1030" i="6" s="1"/>
  <c r="G1030" i="6"/>
  <c r="M1030" i="6"/>
  <c r="M530" i="6"/>
  <c r="B531" i="6"/>
  <c r="E531" i="6" s="1"/>
  <c r="F530" i="6"/>
  <c r="G530" i="6"/>
  <c r="H530" i="6"/>
  <c r="J530" i="6"/>
  <c r="B31" i="6"/>
  <c r="E31" i="6" s="1"/>
  <c r="F30" i="6"/>
  <c r="G30" i="6"/>
  <c r="H30" i="6"/>
  <c r="J30" i="6"/>
  <c r="K30" i="6"/>
  <c r="M30" i="6"/>
  <c r="H32" i="3"/>
  <c r="J1031" i="6" s="1"/>
  <c r="J32" i="3"/>
  <c r="A33" i="3"/>
  <c r="B32" i="3"/>
  <c r="C32" i="3"/>
  <c r="D32" i="3"/>
  <c r="F1031" i="6" s="1"/>
  <c r="E32" i="3"/>
  <c r="F32" i="3"/>
  <c r="G32" i="3"/>
  <c r="I32" i="3"/>
  <c r="K32" i="3"/>
  <c r="L32" i="3"/>
  <c r="M32" i="3"/>
  <c r="N32" i="3"/>
  <c r="B1032" i="6" l="1"/>
  <c r="E1031" i="6"/>
  <c r="L30" i="6"/>
  <c r="O30" i="6" s="1"/>
  <c r="L1030" i="6"/>
  <c r="O1030" i="6" s="1"/>
  <c r="I30" i="6"/>
  <c r="N30" i="6" s="1"/>
  <c r="I530" i="6"/>
  <c r="N530" i="6" s="1"/>
  <c r="K1031" i="6"/>
  <c r="K531" i="6"/>
  <c r="L531" i="6" s="1"/>
  <c r="H1031" i="6"/>
  <c r="I1031" i="6" s="1"/>
  <c r="G1031" i="6"/>
  <c r="M1031" i="6"/>
  <c r="M531" i="6"/>
  <c r="B32" i="6"/>
  <c r="E32" i="6" s="1"/>
  <c r="F31" i="6"/>
  <c r="G31" i="6"/>
  <c r="H31" i="6"/>
  <c r="J31" i="6"/>
  <c r="K31" i="6"/>
  <c r="M31" i="6"/>
  <c r="B532" i="6"/>
  <c r="E532" i="6" s="1"/>
  <c r="F531" i="6"/>
  <c r="G531" i="6"/>
  <c r="H531" i="6"/>
  <c r="J531" i="6"/>
  <c r="H33" i="3"/>
  <c r="J1032" i="6" s="1"/>
  <c r="J33" i="3"/>
  <c r="A34" i="3"/>
  <c r="B33" i="3"/>
  <c r="C33" i="3"/>
  <c r="D33" i="3"/>
  <c r="F1032" i="6" s="1"/>
  <c r="E33" i="3"/>
  <c r="F33" i="3"/>
  <c r="G33" i="3"/>
  <c r="I33" i="3"/>
  <c r="K33" i="3"/>
  <c r="L33" i="3"/>
  <c r="M33" i="3"/>
  <c r="N33" i="3"/>
  <c r="B1033" i="6" l="1"/>
  <c r="E1032" i="6"/>
  <c r="L31" i="6"/>
  <c r="O31" i="6" s="1"/>
  <c r="L1031" i="6"/>
  <c r="O1031" i="6" s="1"/>
  <c r="I531" i="6"/>
  <c r="N531" i="6" s="1"/>
  <c r="I31" i="6"/>
  <c r="N31" i="6" s="1"/>
  <c r="K1032" i="6"/>
  <c r="K532" i="6"/>
  <c r="L532" i="6" s="1"/>
  <c r="H1032" i="6"/>
  <c r="I1032" i="6" s="1"/>
  <c r="G1032" i="6"/>
  <c r="M1032" i="6"/>
  <c r="M532" i="6"/>
  <c r="B533" i="6"/>
  <c r="E533" i="6" s="1"/>
  <c r="F532" i="6"/>
  <c r="G532" i="6"/>
  <c r="H532" i="6"/>
  <c r="J532" i="6"/>
  <c r="B33" i="6"/>
  <c r="E33" i="6" s="1"/>
  <c r="F32" i="6"/>
  <c r="G32" i="6"/>
  <c r="H32" i="6"/>
  <c r="J32" i="6"/>
  <c r="K32" i="6"/>
  <c r="M32" i="6"/>
  <c r="H34" i="3"/>
  <c r="J1033" i="6" s="1"/>
  <c r="J34" i="3"/>
  <c r="A35" i="3"/>
  <c r="B34" i="3"/>
  <c r="C34" i="3"/>
  <c r="D34" i="3"/>
  <c r="F1033" i="6" s="1"/>
  <c r="E34" i="3"/>
  <c r="F34" i="3"/>
  <c r="G34" i="3"/>
  <c r="I34" i="3"/>
  <c r="K34" i="3"/>
  <c r="L34" i="3"/>
  <c r="M34" i="3"/>
  <c r="N34" i="3"/>
  <c r="B1034" i="6" l="1"/>
  <c r="E1033" i="6"/>
  <c r="L32" i="6"/>
  <c r="O32" i="6" s="1"/>
  <c r="L1032" i="6"/>
  <c r="O1032" i="6" s="1"/>
  <c r="I32" i="6"/>
  <c r="N32" i="6" s="1"/>
  <c r="I532" i="6"/>
  <c r="N532" i="6" s="1"/>
  <c r="K1033" i="6"/>
  <c r="K533" i="6"/>
  <c r="L533" i="6" s="1"/>
  <c r="H1033" i="6"/>
  <c r="I1033" i="6" s="1"/>
  <c r="G1033" i="6"/>
  <c r="M1033" i="6"/>
  <c r="M533" i="6"/>
  <c r="B34" i="6"/>
  <c r="E34" i="6" s="1"/>
  <c r="F33" i="6"/>
  <c r="G33" i="6"/>
  <c r="H33" i="6"/>
  <c r="J33" i="6"/>
  <c r="K33" i="6"/>
  <c r="M33" i="6"/>
  <c r="B534" i="6"/>
  <c r="E534" i="6" s="1"/>
  <c r="F533" i="6"/>
  <c r="G533" i="6"/>
  <c r="H533" i="6"/>
  <c r="J533" i="6"/>
  <c r="H35" i="3"/>
  <c r="J1034" i="6" s="1"/>
  <c r="J35" i="3"/>
  <c r="A36" i="3"/>
  <c r="B35" i="3"/>
  <c r="C35" i="3"/>
  <c r="D35" i="3"/>
  <c r="F1034" i="6" s="1"/>
  <c r="E35" i="3"/>
  <c r="F35" i="3"/>
  <c r="G35" i="3"/>
  <c r="I35" i="3"/>
  <c r="K35" i="3"/>
  <c r="L35" i="3"/>
  <c r="M35" i="3"/>
  <c r="N35" i="3"/>
  <c r="B1035" i="6" l="1"/>
  <c r="E1034" i="6"/>
  <c r="L33" i="6"/>
  <c r="O33" i="6" s="1"/>
  <c r="L1033" i="6"/>
  <c r="O1033" i="6" s="1"/>
  <c r="I533" i="6"/>
  <c r="N533" i="6" s="1"/>
  <c r="I33" i="6"/>
  <c r="N33" i="6" s="1"/>
  <c r="K1034" i="6"/>
  <c r="K534" i="6"/>
  <c r="L534" i="6" s="1"/>
  <c r="H1034" i="6"/>
  <c r="I1034" i="6" s="1"/>
  <c r="G1034" i="6"/>
  <c r="M1034" i="6"/>
  <c r="M534" i="6"/>
  <c r="B535" i="6"/>
  <c r="E535" i="6" s="1"/>
  <c r="F534" i="6"/>
  <c r="G534" i="6"/>
  <c r="H534" i="6"/>
  <c r="J534" i="6"/>
  <c r="B35" i="6"/>
  <c r="E35" i="6" s="1"/>
  <c r="F34" i="6"/>
  <c r="G34" i="6"/>
  <c r="H34" i="6"/>
  <c r="J34" i="6"/>
  <c r="K34" i="6"/>
  <c r="M34" i="6"/>
  <c r="H36" i="3"/>
  <c r="J1035" i="6" s="1"/>
  <c r="J36" i="3"/>
  <c r="A37" i="3"/>
  <c r="B36" i="3"/>
  <c r="C36" i="3"/>
  <c r="D36" i="3"/>
  <c r="F1035" i="6" s="1"/>
  <c r="E36" i="3"/>
  <c r="F36" i="3"/>
  <c r="G36" i="3"/>
  <c r="I36" i="3"/>
  <c r="K36" i="3"/>
  <c r="L36" i="3"/>
  <c r="M36" i="3"/>
  <c r="N36" i="3"/>
  <c r="B1036" i="6" l="1"/>
  <c r="E1035" i="6"/>
  <c r="L34" i="6"/>
  <c r="O34" i="6" s="1"/>
  <c r="L1034" i="6"/>
  <c r="O1034" i="6" s="1"/>
  <c r="I34" i="6"/>
  <c r="N34" i="6" s="1"/>
  <c r="I534" i="6"/>
  <c r="N534" i="6" s="1"/>
  <c r="K1035" i="6"/>
  <c r="K535" i="6"/>
  <c r="L535" i="6" s="1"/>
  <c r="H1035" i="6"/>
  <c r="I1035" i="6" s="1"/>
  <c r="G1035" i="6"/>
  <c r="M1035" i="6"/>
  <c r="M535" i="6"/>
  <c r="B36" i="6"/>
  <c r="E36" i="6" s="1"/>
  <c r="F35" i="6"/>
  <c r="G35" i="6"/>
  <c r="H35" i="6"/>
  <c r="J35" i="6"/>
  <c r="K35" i="6"/>
  <c r="M35" i="6"/>
  <c r="B536" i="6"/>
  <c r="E536" i="6" s="1"/>
  <c r="F535" i="6"/>
  <c r="G535" i="6"/>
  <c r="H535" i="6"/>
  <c r="J535" i="6"/>
  <c r="H37" i="3"/>
  <c r="J1036" i="6" s="1"/>
  <c r="J37" i="3"/>
  <c r="A38" i="3"/>
  <c r="B37" i="3"/>
  <c r="C37" i="3"/>
  <c r="D37" i="3"/>
  <c r="F1036" i="6" s="1"/>
  <c r="E37" i="3"/>
  <c r="F37" i="3"/>
  <c r="G37" i="3"/>
  <c r="I37" i="3"/>
  <c r="K37" i="3"/>
  <c r="L37" i="3"/>
  <c r="M37" i="3"/>
  <c r="N37" i="3"/>
  <c r="B1037" i="6" l="1"/>
  <c r="E1036" i="6"/>
  <c r="L35" i="6"/>
  <c r="O35" i="6" s="1"/>
  <c r="L1035" i="6"/>
  <c r="O1035" i="6" s="1"/>
  <c r="I535" i="6"/>
  <c r="N535" i="6" s="1"/>
  <c r="I35" i="6"/>
  <c r="N35" i="6" s="1"/>
  <c r="K1036" i="6"/>
  <c r="K536" i="6"/>
  <c r="L536" i="6" s="1"/>
  <c r="H1036" i="6"/>
  <c r="I1036" i="6" s="1"/>
  <c r="G1036" i="6"/>
  <c r="M1036" i="6"/>
  <c r="M536" i="6"/>
  <c r="B537" i="6"/>
  <c r="E537" i="6" s="1"/>
  <c r="F536" i="6"/>
  <c r="G536" i="6"/>
  <c r="H536" i="6"/>
  <c r="J536" i="6"/>
  <c r="B37" i="6"/>
  <c r="E37" i="6" s="1"/>
  <c r="F36" i="6"/>
  <c r="G36" i="6"/>
  <c r="H36" i="6"/>
  <c r="J36" i="6"/>
  <c r="K36" i="6"/>
  <c r="M36" i="6"/>
  <c r="H38" i="3"/>
  <c r="J1037" i="6" s="1"/>
  <c r="J38" i="3"/>
  <c r="A39" i="3"/>
  <c r="B38" i="3"/>
  <c r="C38" i="3"/>
  <c r="D38" i="3"/>
  <c r="F1037" i="6" s="1"/>
  <c r="E38" i="3"/>
  <c r="F38" i="3"/>
  <c r="G38" i="3"/>
  <c r="I38" i="3"/>
  <c r="K38" i="3"/>
  <c r="L38" i="3"/>
  <c r="M38" i="3"/>
  <c r="N38" i="3"/>
  <c r="B1038" i="6" l="1"/>
  <c r="E1037" i="6"/>
  <c r="L36" i="6"/>
  <c r="O36" i="6" s="1"/>
  <c r="L1036" i="6"/>
  <c r="O1036" i="6" s="1"/>
  <c r="I36" i="6"/>
  <c r="N36" i="6" s="1"/>
  <c r="I536" i="6"/>
  <c r="N536" i="6" s="1"/>
  <c r="K1037" i="6"/>
  <c r="K537" i="6"/>
  <c r="L537" i="6" s="1"/>
  <c r="H1037" i="6"/>
  <c r="I1037" i="6" s="1"/>
  <c r="G1037" i="6"/>
  <c r="M1037" i="6"/>
  <c r="M537" i="6"/>
  <c r="B38" i="6"/>
  <c r="E38" i="6" s="1"/>
  <c r="F37" i="6"/>
  <c r="G37" i="6"/>
  <c r="H37" i="6"/>
  <c r="J37" i="6"/>
  <c r="K37" i="6"/>
  <c r="M37" i="6"/>
  <c r="B538" i="6"/>
  <c r="E538" i="6" s="1"/>
  <c r="F537" i="6"/>
  <c r="G537" i="6"/>
  <c r="H537" i="6"/>
  <c r="J537" i="6"/>
  <c r="H39" i="3"/>
  <c r="J1038" i="6" s="1"/>
  <c r="J39" i="3"/>
  <c r="A40" i="3"/>
  <c r="B39" i="3"/>
  <c r="C39" i="3"/>
  <c r="D39" i="3"/>
  <c r="F1038" i="6" s="1"/>
  <c r="E39" i="3"/>
  <c r="F39" i="3"/>
  <c r="G39" i="3"/>
  <c r="I39" i="3"/>
  <c r="K39" i="3"/>
  <c r="L39" i="3"/>
  <c r="M39" i="3"/>
  <c r="N39" i="3"/>
  <c r="B1039" i="6" l="1"/>
  <c r="E1038" i="6"/>
  <c r="L37" i="6"/>
  <c r="O37" i="6" s="1"/>
  <c r="L1037" i="6"/>
  <c r="O1037" i="6" s="1"/>
  <c r="I537" i="6"/>
  <c r="N537" i="6" s="1"/>
  <c r="I37" i="6"/>
  <c r="N37" i="6" s="1"/>
  <c r="K1038" i="6"/>
  <c r="K538" i="6"/>
  <c r="L538" i="6" s="1"/>
  <c r="H1038" i="6"/>
  <c r="I1038" i="6" s="1"/>
  <c r="G1038" i="6"/>
  <c r="M1038" i="6"/>
  <c r="M538" i="6"/>
  <c r="B539" i="6"/>
  <c r="E539" i="6" s="1"/>
  <c r="F538" i="6"/>
  <c r="G538" i="6"/>
  <c r="H538" i="6"/>
  <c r="J538" i="6"/>
  <c r="B39" i="6"/>
  <c r="E39" i="6" s="1"/>
  <c r="F38" i="6"/>
  <c r="G38" i="6"/>
  <c r="H38" i="6"/>
  <c r="J38" i="6"/>
  <c r="K38" i="6"/>
  <c r="M38" i="6"/>
  <c r="H40" i="3"/>
  <c r="J1039" i="6" s="1"/>
  <c r="J40" i="3"/>
  <c r="A41" i="3"/>
  <c r="B40" i="3"/>
  <c r="C40" i="3"/>
  <c r="D40" i="3"/>
  <c r="F1039" i="6" s="1"/>
  <c r="E40" i="3"/>
  <c r="F40" i="3"/>
  <c r="G40" i="3"/>
  <c r="I40" i="3"/>
  <c r="K40" i="3"/>
  <c r="L40" i="3"/>
  <c r="M40" i="3"/>
  <c r="N40" i="3"/>
  <c r="B1040" i="6" l="1"/>
  <c r="E1039" i="6"/>
  <c r="L38" i="6"/>
  <c r="O38" i="6" s="1"/>
  <c r="L1038" i="6"/>
  <c r="O1038" i="6" s="1"/>
  <c r="I38" i="6"/>
  <c r="N38" i="6" s="1"/>
  <c r="I538" i="6"/>
  <c r="N538" i="6" s="1"/>
  <c r="K1039" i="6"/>
  <c r="K539" i="6"/>
  <c r="L539" i="6" s="1"/>
  <c r="H1039" i="6"/>
  <c r="I1039" i="6" s="1"/>
  <c r="G1039" i="6"/>
  <c r="M1039" i="6"/>
  <c r="M539" i="6"/>
  <c r="B40" i="6"/>
  <c r="E40" i="6" s="1"/>
  <c r="F39" i="6"/>
  <c r="G39" i="6"/>
  <c r="H39" i="6"/>
  <c r="J39" i="6"/>
  <c r="K39" i="6"/>
  <c r="M39" i="6"/>
  <c r="B540" i="6"/>
  <c r="E540" i="6" s="1"/>
  <c r="F539" i="6"/>
  <c r="G539" i="6"/>
  <c r="H539" i="6"/>
  <c r="J539" i="6"/>
  <c r="H41" i="3"/>
  <c r="J1040" i="6" s="1"/>
  <c r="J41" i="3"/>
  <c r="A42" i="3"/>
  <c r="B41" i="3"/>
  <c r="C41" i="3"/>
  <c r="D41" i="3"/>
  <c r="F1040" i="6" s="1"/>
  <c r="E41" i="3"/>
  <c r="F41" i="3"/>
  <c r="G41" i="3"/>
  <c r="I41" i="3"/>
  <c r="K41" i="3"/>
  <c r="L41" i="3"/>
  <c r="M41" i="3"/>
  <c r="N41" i="3"/>
  <c r="B1041" i="6" l="1"/>
  <c r="E1040" i="6"/>
  <c r="L39" i="6"/>
  <c r="O39" i="6" s="1"/>
  <c r="L1039" i="6"/>
  <c r="O1039" i="6" s="1"/>
  <c r="I539" i="6"/>
  <c r="N539" i="6" s="1"/>
  <c r="I39" i="6"/>
  <c r="N39" i="6" s="1"/>
  <c r="K1040" i="6"/>
  <c r="K540" i="6"/>
  <c r="L540" i="6" s="1"/>
  <c r="H1040" i="6"/>
  <c r="I1040" i="6" s="1"/>
  <c r="G1040" i="6"/>
  <c r="M1040" i="6"/>
  <c r="M540" i="6"/>
  <c r="B541" i="6"/>
  <c r="E541" i="6" s="1"/>
  <c r="F540" i="6"/>
  <c r="G540" i="6"/>
  <c r="H540" i="6"/>
  <c r="J540" i="6"/>
  <c r="B41" i="6"/>
  <c r="E41" i="6" s="1"/>
  <c r="F40" i="6"/>
  <c r="G40" i="6"/>
  <c r="H40" i="6"/>
  <c r="J40" i="6"/>
  <c r="K40" i="6"/>
  <c r="M40" i="6"/>
  <c r="H42" i="3"/>
  <c r="J1041" i="6" s="1"/>
  <c r="J42" i="3"/>
  <c r="A43" i="3"/>
  <c r="B42" i="3"/>
  <c r="C42" i="3"/>
  <c r="D42" i="3"/>
  <c r="F1041" i="6" s="1"/>
  <c r="E42" i="3"/>
  <c r="F42" i="3"/>
  <c r="G42" i="3"/>
  <c r="I42" i="3"/>
  <c r="K42" i="3"/>
  <c r="L42" i="3"/>
  <c r="M42" i="3"/>
  <c r="N42" i="3"/>
  <c r="B1042" i="6" l="1"/>
  <c r="E1041" i="6"/>
  <c r="L40" i="6"/>
  <c r="O40" i="6" s="1"/>
  <c r="L1040" i="6"/>
  <c r="O1040" i="6" s="1"/>
  <c r="I40" i="6"/>
  <c r="N40" i="6" s="1"/>
  <c r="I540" i="6"/>
  <c r="N540" i="6" s="1"/>
  <c r="K1041" i="6"/>
  <c r="K541" i="6"/>
  <c r="L541" i="6" s="1"/>
  <c r="H1041" i="6"/>
  <c r="I1041" i="6" s="1"/>
  <c r="G1041" i="6"/>
  <c r="M1041" i="6"/>
  <c r="M541" i="6"/>
  <c r="B42" i="6"/>
  <c r="E42" i="6" s="1"/>
  <c r="F41" i="6"/>
  <c r="G41" i="6"/>
  <c r="H41" i="6"/>
  <c r="J41" i="6"/>
  <c r="K41" i="6"/>
  <c r="M41" i="6"/>
  <c r="B542" i="6"/>
  <c r="E542" i="6" s="1"/>
  <c r="F541" i="6"/>
  <c r="G541" i="6"/>
  <c r="H541" i="6"/>
  <c r="J541" i="6"/>
  <c r="H43" i="3"/>
  <c r="J1042" i="6" s="1"/>
  <c r="J43" i="3"/>
  <c r="A44" i="3"/>
  <c r="B43" i="3"/>
  <c r="C43" i="3"/>
  <c r="D43" i="3"/>
  <c r="F1042" i="6" s="1"/>
  <c r="E43" i="3"/>
  <c r="F43" i="3"/>
  <c r="G43" i="3"/>
  <c r="I43" i="3"/>
  <c r="K43" i="3"/>
  <c r="L43" i="3"/>
  <c r="M43" i="3"/>
  <c r="N43" i="3"/>
  <c r="B1043" i="6" l="1"/>
  <c r="E1042" i="6"/>
  <c r="L41" i="6"/>
  <c r="O41" i="6" s="1"/>
  <c r="L1041" i="6"/>
  <c r="O1041" i="6" s="1"/>
  <c r="I541" i="6"/>
  <c r="N541" i="6" s="1"/>
  <c r="I41" i="6"/>
  <c r="N41" i="6" s="1"/>
  <c r="K1042" i="6"/>
  <c r="K542" i="6"/>
  <c r="L542" i="6" s="1"/>
  <c r="H1042" i="6"/>
  <c r="I1042" i="6" s="1"/>
  <c r="G1042" i="6"/>
  <c r="M1042" i="6"/>
  <c r="M542" i="6"/>
  <c r="B543" i="6"/>
  <c r="E543" i="6" s="1"/>
  <c r="F542" i="6"/>
  <c r="G542" i="6"/>
  <c r="H542" i="6"/>
  <c r="J542" i="6"/>
  <c r="B43" i="6"/>
  <c r="E43" i="6" s="1"/>
  <c r="F42" i="6"/>
  <c r="G42" i="6"/>
  <c r="H42" i="6"/>
  <c r="J42" i="6"/>
  <c r="K42" i="6"/>
  <c r="M42" i="6"/>
  <c r="H44" i="3"/>
  <c r="J1043" i="6" s="1"/>
  <c r="J44" i="3"/>
  <c r="A45" i="3"/>
  <c r="B44" i="3"/>
  <c r="C44" i="3"/>
  <c r="D44" i="3"/>
  <c r="F1043" i="6" s="1"/>
  <c r="E44" i="3"/>
  <c r="F44" i="3"/>
  <c r="G44" i="3"/>
  <c r="I44" i="3"/>
  <c r="K44" i="3"/>
  <c r="L44" i="3"/>
  <c r="M44" i="3"/>
  <c r="N44" i="3"/>
  <c r="B1044" i="6" l="1"/>
  <c r="E1043" i="6"/>
  <c r="L42" i="6"/>
  <c r="O42" i="6" s="1"/>
  <c r="L1042" i="6"/>
  <c r="O1042" i="6" s="1"/>
  <c r="I42" i="6"/>
  <c r="N42" i="6" s="1"/>
  <c r="I542" i="6"/>
  <c r="N542" i="6" s="1"/>
  <c r="K1043" i="6"/>
  <c r="K543" i="6"/>
  <c r="L543" i="6" s="1"/>
  <c r="H1043" i="6"/>
  <c r="I1043" i="6" s="1"/>
  <c r="G1043" i="6"/>
  <c r="M1043" i="6"/>
  <c r="M543" i="6"/>
  <c r="B44" i="6"/>
  <c r="E44" i="6" s="1"/>
  <c r="F43" i="6"/>
  <c r="G43" i="6"/>
  <c r="H43" i="6"/>
  <c r="J43" i="6"/>
  <c r="K43" i="6"/>
  <c r="M43" i="6"/>
  <c r="B544" i="6"/>
  <c r="E544" i="6" s="1"/>
  <c r="F543" i="6"/>
  <c r="G543" i="6"/>
  <c r="H543" i="6"/>
  <c r="J543" i="6"/>
  <c r="H45" i="3"/>
  <c r="J1044" i="6" s="1"/>
  <c r="J45" i="3"/>
  <c r="A46" i="3"/>
  <c r="B45" i="3"/>
  <c r="C45" i="3"/>
  <c r="D45" i="3"/>
  <c r="F1044" i="6" s="1"/>
  <c r="E45" i="3"/>
  <c r="F45" i="3"/>
  <c r="G45" i="3"/>
  <c r="I45" i="3"/>
  <c r="K45" i="3"/>
  <c r="L45" i="3"/>
  <c r="M45" i="3"/>
  <c r="N45" i="3"/>
  <c r="B1045" i="6" l="1"/>
  <c r="E1044" i="6"/>
  <c r="L43" i="6"/>
  <c r="O43" i="6" s="1"/>
  <c r="L1043" i="6"/>
  <c r="O1043" i="6" s="1"/>
  <c r="I543" i="6"/>
  <c r="N543" i="6" s="1"/>
  <c r="I43" i="6"/>
  <c r="N43" i="6" s="1"/>
  <c r="K1044" i="6"/>
  <c r="K544" i="6"/>
  <c r="L544" i="6" s="1"/>
  <c r="H1044" i="6"/>
  <c r="I1044" i="6" s="1"/>
  <c r="G1044" i="6"/>
  <c r="M1044" i="6"/>
  <c r="M544" i="6"/>
  <c r="B545" i="6"/>
  <c r="E545" i="6" s="1"/>
  <c r="F544" i="6"/>
  <c r="G544" i="6"/>
  <c r="H544" i="6"/>
  <c r="J544" i="6"/>
  <c r="B45" i="6"/>
  <c r="E45" i="6" s="1"/>
  <c r="F44" i="6"/>
  <c r="G44" i="6"/>
  <c r="H44" i="6"/>
  <c r="J44" i="6"/>
  <c r="K44" i="6"/>
  <c r="M44" i="6"/>
  <c r="H46" i="3"/>
  <c r="J1045" i="6" s="1"/>
  <c r="J46" i="3"/>
  <c r="A47" i="3"/>
  <c r="B46" i="3"/>
  <c r="C46" i="3"/>
  <c r="D46" i="3"/>
  <c r="F1045" i="6" s="1"/>
  <c r="E46" i="3"/>
  <c r="F46" i="3"/>
  <c r="G46" i="3"/>
  <c r="I46" i="3"/>
  <c r="K46" i="3"/>
  <c r="L46" i="3"/>
  <c r="M46" i="3"/>
  <c r="N46" i="3"/>
  <c r="B1046" i="6" l="1"/>
  <c r="E1045" i="6"/>
  <c r="L44" i="6"/>
  <c r="O44" i="6" s="1"/>
  <c r="L1044" i="6"/>
  <c r="O1044" i="6" s="1"/>
  <c r="I44" i="6"/>
  <c r="N44" i="6" s="1"/>
  <c r="I544" i="6"/>
  <c r="N544" i="6" s="1"/>
  <c r="K1045" i="6"/>
  <c r="K545" i="6"/>
  <c r="L545" i="6" s="1"/>
  <c r="H1045" i="6"/>
  <c r="I1045" i="6" s="1"/>
  <c r="G1045" i="6"/>
  <c r="M1045" i="6"/>
  <c r="M545" i="6"/>
  <c r="B46" i="6"/>
  <c r="E46" i="6" s="1"/>
  <c r="F45" i="6"/>
  <c r="G45" i="6"/>
  <c r="H45" i="6"/>
  <c r="J45" i="6"/>
  <c r="K45" i="6"/>
  <c r="M45" i="6"/>
  <c r="B546" i="6"/>
  <c r="E546" i="6" s="1"/>
  <c r="F545" i="6"/>
  <c r="G545" i="6"/>
  <c r="H545" i="6"/>
  <c r="J545" i="6"/>
  <c r="H47" i="3"/>
  <c r="J1046" i="6" s="1"/>
  <c r="J47" i="3"/>
  <c r="A48" i="3"/>
  <c r="B47" i="3"/>
  <c r="C47" i="3"/>
  <c r="D47" i="3"/>
  <c r="F1046" i="6" s="1"/>
  <c r="E47" i="3"/>
  <c r="F47" i="3"/>
  <c r="G47" i="3"/>
  <c r="I47" i="3"/>
  <c r="K47" i="3"/>
  <c r="L47" i="3"/>
  <c r="M47" i="3"/>
  <c r="N47" i="3"/>
  <c r="B1047" i="6" l="1"/>
  <c r="E1046" i="6"/>
  <c r="L45" i="6"/>
  <c r="O45" i="6" s="1"/>
  <c r="L1045" i="6"/>
  <c r="O1045" i="6" s="1"/>
  <c r="I545" i="6"/>
  <c r="N545" i="6" s="1"/>
  <c r="I45" i="6"/>
  <c r="N45" i="6" s="1"/>
  <c r="K1046" i="6"/>
  <c r="K546" i="6"/>
  <c r="L546" i="6" s="1"/>
  <c r="H1046" i="6"/>
  <c r="I1046" i="6" s="1"/>
  <c r="G1046" i="6"/>
  <c r="M1046" i="6"/>
  <c r="M546" i="6"/>
  <c r="B547" i="6"/>
  <c r="E547" i="6" s="1"/>
  <c r="F546" i="6"/>
  <c r="G546" i="6"/>
  <c r="H546" i="6"/>
  <c r="J546" i="6"/>
  <c r="B47" i="6"/>
  <c r="E47" i="6" s="1"/>
  <c r="F46" i="6"/>
  <c r="G46" i="6"/>
  <c r="H46" i="6"/>
  <c r="J46" i="6"/>
  <c r="K46" i="6"/>
  <c r="M46" i="6"/>
  <c r="H48" i="3"/>
  <c r="J1047" i="6" s="1"/>
  <c r="J48" i="3"/>
  <c r="A49" i="3"/>
  <c r="B48" i="3"/>
  <c r="C48" i="3"/>
  <c r="D48" i="3"/>
  <c r="F1047" i="6" s="1"/>
  <c r="E48" i="3"/>
  <c r="F48" i="3"/>
  <c r="G48" i="3"/>
  <c r="I48" i="3"/>
  <c r="K48" i="3"/>
  <c r="L48" i="3"/>
  <c r="M48" i="3"/>
  <c r="N48" i="3"/>
  <c r="B1048" i="6" l="1"/>
  <c r="E1047" i="6"/>
  <c r="L46" i="6"/>
  <c r="O46" i="6" s="1"/>
  <c r="L1046" i="6"/>
  <c r="O1046" i="6" s="1"/>
  <c r="I46" i="6"/>
  <c r="N46" i="6" s="1"/>
  <c r="I546" i="6"/>
  <c r="N546" i="6" s="1"/>
  <c r="K1047" i="6"/>
  <c r="K547" i="6"/>
  <c r="L547" i="6" s="1"/>
  <c r="H1047" i="6"/>
  <c r="I1047" i="6" s="1"/>
  <c r="G1047" i="6"/>
  <c r="M1047" i="6"/>
  <c r="M547" i="6"/>
  <c r="B48" i="6"/>
  <c r="E48" i="6" s="1"/>
  <c r="F47" i="6"/>
  <c r="G47" i="6"/>
  <c r="H47" i="6"/>
  <c r="J47" i="6"/>
  <c r="K47" i="6"/>
  <c r="M47" i="6"/>
  <c r="B548" i="6"/>
  <c r="E548" i="6" s="1"/>
  <c r="F547" i="6"/>
  <c r="G547" i="6"/>
  <c r="H547" i="6"/>
  <c r="J547" i="6"/>
  <c r="H49" i="3"/>
  <c r="J1048" i="6" s="1"/>
  <c r="J49" i="3"/>
  <c r="A50" i="3"/>
  <c r="B49" i="3"/>
  <c r="C49" i="3"/>
  <c r="D49" i="3"/>
  <c r="F1048" i="6" s="1"/>
  <c r="E49" i="3"/>
  <c r="F49" i="3"/>
  <c r="G49" i="3"/>
  <c r="I49" i="3"/>
  <c r="K49" i="3"/>
  <c r="L49" i="3"/>
  <c r="M49" i="3"/>
  <c r="N49" i="3"/>
  <c r="B1049" i="6" l="1"/>
  <c r="E1048" i="6"/>
  <c r="L47" i="6"/>
  <c r="O47" i="6" s="1"/>
  <c r="L1047" i="6"/>
  <c r="O1047" i="6" s="1"/>
  <c r="I547" i="6"/>
  <c r="N547" i="6" s="1"/>
  <c r="I47" i="6"/>
  <c r="N47" i="6" s="1"/>
  <c r="K1048" i="6"/>
  <c r="K548" i="6"/>
  <c r="L548" i="6" s="1"/>
  <c r="H1048" i="6"/>
  <c r="I1048" i="6" s="1"/>
  <c r="G1048" i="6"/>
  <c r="M1048" i="6"/>
  <c r="M548" i="6"/>
  <c r="B549" i="6"/>
  <c r="E549" i="6" s="1"/>
  <c r="F548" i="6"/>
  <c r="G548" i="6"/>
  <c r="H548" i="6"/>
  <c r="J548" i="6"/>
  <c r="B49" i="6"/>
  <c r="E49" i="6" s="1"/>
  <c r="F48" i="6"/>
  <c r="G48" i="6"/>
  <c r="H48" i="6"/>
  <c r="J48" i="6"/>
  <c r="K48" i="6"/>
  <c r="M48" i="6"/>
  <c r="H50" i="3"/>
  <c r="J1049" i="6" s="1"/>
  <c r="J50" i="3"/>
  <c r="A51" i="3"/>
  <c r="B50" i="3"/>
  <c r="C50" i="3"/>
  <c r="D50" i="3"/>
  <c r="F1049" i="6" s="1"/>
  <c r="E50" i="3"/>
  <c r="F50" i="3"/>
  <c r="G50" i="3"/>
  <c r="I50" i="3"/>
  <c r="K50" i="3"/>
  <c r="L50" i="3"/>
  <c r="M50" i="3"/>
  <c r="N50" i="3"/>
  <c r="B1050" i="6" l="1"/>
  <c r="E1049" i="6"/>
  <c r="L48" i="6"/>
  <c r="O48" i="6" s="1"/>
  <c r="L1048" i="6"/>
  <c r="O1048" i="6" s="1"/>
  <c r="I48" i="6"/>
  <c r="N48" i="6" s="1"/>
  <c r="I548" i="6"/>
  <c r="N548" i="6" s="1"/>
  <c r="K1049" i="6"/>
  <c r="K549" i="6"/>
  <c r="L549" i="6" s="1"/>
  <c r="H1049" i="6"/>
  <c r="I1049" i="6" s="1"/>
  <c r="G1049" i="6"/>
  <c r="M1049" i="6"/>
  <c r="M549" i="6"/>
  <c r="B50" i="6"/>
  <c r="E50" i="6" s="1"/>
  <c r="F49" i="6"/>
  <c r="G49" i="6"/>
  <c r="H49" i="6"/>
  <c r="J49" i="6"/>
  <c r="K49" i="6"/>
  <c r="M49" i="6"/>
  <c r="B550" i="6"/>
  <c r="E550" i="6" s="1"/>
  <c r="F549" i="6"/>
  <c r="G549" i="6"/>
  <c r="H549" i="6"/>
  <c r="J549" i="6"/>
  <c r="H51" i="3"/>
  <c r="J1050" i="6" s="1"/>
  <c r="J51" i="3"/>
  <c r="A52" i="3"/>
  <c r="B51" i="3"/>
  <c r="C51" i="3"/>
  <c r="D51" i="3"/>
  <c r="F1050" i="6" s="1"/>
  <c r="E51" i="3"/>
  <c r="F51" i="3"/>
  <c r="G51" i="3"/>
  <c r="I51" i="3"/>
  <c r="K51" i="3"/>
  <c r="L51" i="3"/>
  <c r="M51" i="3"/>
  <c r="N51" i="3"/>
  <c r="B1051" i="6" l="1"/>
  <c r="E1050" i="6"/>
  <c r="L49" i="6"/>
  <c r="O49" i="6" s="1"/>
  <c r="L1049" i="6"/>
  <c r="O1049" i="6" s="1"/>
  <c r="I549" i="6"/>
  <c r="N549" i="6" s="1"/>
  <c r="I49" i="6"/>
  <c r="N49" i="6" s="1"/>
  <c r="K1050" i="6"/>
  <c r="K550" i="6"/>
  <c r="L550" i="6" s="1"/>
  <c r="H1050" i="6"/>
  <c r="I1050" i="6" s="1"/>
  <c r="G1050" i="6"/>
  <c r="M1050" i="6"/>
  <c r="M550" i="6"/>
  <c r="B551" i="6"/>
  <c r="E551" i="6" s="1"/>
  <c r="F550" i="6"/>
  <c r="G550" i="6"/>
  <c r="H550" i="6"/>
  <c r="J550" i="6"/>
  <c r="B51" i="6"/>
  <c r="E51" i="6" s="1"/>
  <c r="F50" i="6"/>
  <c r="G50" i="6"/>
  <c r="H50" i="6"/>
  <c r="J50" i="6"/>
  <c r="K50" i="6"/>
  <c r="M50" i="6"/>
  <c r="H52" i="3"/>
  <c r="J1051" i="6" s="1"/>
  <c r="J52" i="3"/>
  <c r="A53" i="3"/>
  <c r="B52" i="3"/>
  <c r="C52" i="3"/>
  <c r="D52" i="3"/>
  <c r="F1051" i="6" s="1"/>
  <c r="E52" i="3"/>
  <c r="F52" i="3"/>
  <c r="G52" i="3"/>
  <c r="I52" i="3"/>
  <c r="K52" i="3"/>
  <c r="L52" i="3"/>
  <c r="M52" i="3"/>
  <c r="N52" i="3"/>
  <c r="B1052" i="6" l="1"/>
  <c r="E1051" i="6"/>
  <c r="L50" i="6"/>
  <c r="O50" i="6" s="1"/>
  <c r="L1050" i="6"/>
  <c r="O1050" i="6" s="1"/>
  <c r="I50" i="6"/>
  <c r="N50" i="6" s="1"/>
  <c r="I550" i="6"/>
  <c r="N550" i="6" s="1"/>
  <c r="K1051" i="6"/>
  <c r="K551" i="6"/>
  <c r="L551" i="6" s="1"/>
  <c r="H1051" i="6"/>
  <c r="I1051" i="6" s="1"/>
  <c r="G1051" i="6"/>
  <c r="M1051" i="6"/>
  <c r="M551" i="6"/>
  <c r="B52" i="6"/>
  <c r="E52" i="6" s="1"/>
  <c r="F51" i="6"/>
  <c r="G51" i="6"/>
  <c r="H51" i="6"/>
  <c r="J51" i="6"/>
  <c r="K51" i="6"/>
  <c r="M51" i="6"/>
  <c r="B552" i="6"/>
  <c r="E552" i="6" s="1"/>
  <c r="F551" i="6"/>
  <c r="G551" i="6"/>
  <c r="H551" i="6"/>
  <c r="J551" i="6"/>
  <c r="H53" i="3"/>
  <c r="J1052" i="6" s="1"/>
  <c r="J53" i="3"/>
  <c r="A54" i="3"/>
  <c r="B53" i="3"/>
  <c r="C53" i="3"/>
  <c r="D53" i="3"/>
  <c r="F1052" i="6" s="1"/>
  <c r="E53" i="3"/>
  <c r="F53" i="3"/>
  <c r="G53" i="3"/>
  <c r="I53" i="3"/>
  <c r="K53" i="3"/>
  <c r="L53" i="3"/>
  <c r="M53" i="3"/>
  <c r="N53" i="3"/>
  <c r="B1053" i="6" l="1"/>
  <c r="E1052" i="6"/>
  <c r="L51" i="6"/>
  <c r="O51" i="6" s="1"/>
  <c r="L1051" i="6"/>
  <c r="O1051" i="6" s="1"/>
  <c r="I551" i="6"/>
  <c r="N551" i="6" s="1"/>
  <c r="I51" i="6"/>
  <c r="N51" i="6" s="1"/>
  <c r="K1052" i="6"/>
  <c r="K552" i="6"/>
  <c r="L552" i="6" s="1"/>
  <c r="H1052" i="6"/>
  <c r="I1052" i="6" s="1"/>
  <c r="G1052" i="6"/>
  <c r="M1052" i="6"/>
  <c r="M552" i="6"/>
  <c r="B553" i="6"/>
  <c r="E553" i="6" s="1"/>
  <c r="F552" i="6"/>
  <c r="G552" i="6"/>
  <c r="H552" i="6"/>
  <c r="J552" i="6"/>
  <c r="B53" i="6"/>
  <c r="E53" i="6" s="1"/>
  <c r="F52" i="6"/>
  <c r="G52" i="6"/>
  <c r="H52" i="6"/>
  <c r="J52" i="6"/>
  <c r="K52" i="6"/>
  <c r="M52" i="6"/>
  <c r="H54" i="3"/>
  <c r="J1053" i="6" s="1"/>
  <c r="J54" i="3"/>
  <c r="A55" i="3"/>
  <c r="B54" i="3"/>
  <c r="C54" i="3"/>
  <c r="D54" i="3"/>
  <c r="F1053" i="6" s="1"/>
  <c r="E54" i="3"/>
  <c r="F54" i="3"/>
  <c r="G54" i="3"/>
  <c r="I54" i="3"/>
  <c r="K54" i="3"/>
  <c r="L54" i="3"/>
  <c r="M54" i="3"/>
  <c r="N54" i="3"/>
  <c r="B1054" i="6" l="1"/>
  <c r="E1053" i="6"/>
  <c r="L52" i="6"/>
  <c r="O52" i="6" s="1"/>
  <c r="L1052" i="6"/>
  <c r="O1052" i="6" s="1"/>
  <c r="I52" i="6"/>
  <c r="N52" i="6" s="1"/>
  <c r="I552" i="6"/>
  <c r="N552" i="6" s="1"/>
  <c r="K1053" i="6"/>
  <c r="K553" i="6"/>
  <c r="L553" i="6" s="1"/>
  <c r="H1053" i="6"/>
  <c r="I1053" i="6" s="1"/>
  <c r="G1053" i="6"/>
  <c r="M1053" i="6"/>
  <c r="M553" i="6"/>
  <c r="B54" i="6"/>
  <c r="E54" i="6" s="1"/>
  <c r="F53" i="6"/>
  <c r="G53" i="6"/>
  <c r="H53" i="6"/>
  <c r="J53" i="6"/>
  <c r="K53" i="6"/>
  <c r="M53" i="6"/>
  <c r="B554" i="6"/>
  <c r="E554" i="6" s="1"/>
  <c r="F553" i="6"/>
  <c r="G553" i="6"/>
  <c r="H553" i="6"/>
  <c r="J553" i="6"/>
  <c r="H55" i="3"/>
  <c r="J1054" i="6" s="1"/>
  <c r="J55" i="3"/>
  <c r="A56" i="3"/>
  <c r="B55" i="3"/>
  <c r="C55" i="3"/>
  <c r="D55" i="3"/>
  <c r="F1054" i="6" s="1"/>
  <c r="E55" i="3"/>
  <c r="F55" i="3"/>
  <c r="G55" i="3"/>
  <c r="I55" i="3"/>
  <c r="K55" i="3"/>
  <c r="L55" i="3"/>
  <c r="M55" i="3"/>
  <c r="N55" i="3"/>
  <c r="B1055" i="6" l="1"/>
  <c r="E1054" i="6"/>
  <c r="L53" i="6"/>
  <c r="O53" i="6" s="1"/>
  <c r="L1053" i="6"/>
  <c r="O1053" i="6" s="1"/>
  <c r="I553" i="6"/>
  <c r="N553" i="6" s="1"/>
  <c r="I53" i="6"/>
  <c r="N53" i="6" s="1"/>
  <c r="K1054" i="6"/>
  <c r="K554" i="6"/>
  <c r="L554" i="6" s="1"/>
  <c r="H1054" i="6"/>
  <c r="I1054" i="6" s="1"/>
  <c r="G1054" i="6"/>
  <c r="M1054" i="6"/>
  <c r="M554" i="6"/>
  <c r="B555" i="6"/>
  <c r="E555" i="6" s="1"/>
  <c r="F554" i="6"/>
  <c r="G554" i="6"/>
  <c r="H554" i="6"/>
  <c r="J554" i="6"/>
  <c r="B55" i="6"/>
  <c r="E55" i="6" s="1"/>
  <c r="F54" i="6"/>
  <c r="G54" i="6"/>
  <c r="H54" i="6"/>
  <c r="J54" i="6"/>
  <c r="K54" i="6"/>
  <c r="M54" i="6"/>
  <c r="H56" i="3"/>
  <c r="J1055" i="6" s="1"/>
  <c r="J56" i="3"/>
  <c r="A57" i="3"/>
  <c r="B56" i="3"/>
  <c r="C56" i="3"/>
  <c r="D56" i="3"/>
  <c r="F1055" i="6" s="1"/>
  <c r="E56" i="3"/>
  <c r="F56" i="3"/>
  <c r="G56" i="3"/>
  <c r="I56" i="3"/>
  <c r="K56" i="3"/>
  <c r="L56" i="3"/>
  <c r="M56" i="3"/>
  <c r="N56" i="3"/>
  <c r="B1056" i="6" l="1"/>
  <c r="E1055" i="6"/>
  <c r="L54" i="6"/>
  <c r="O54" i="6" s="1"/>
  <c r="L1054" i="6"/>
  <c r="O1054" i="6" s="1"/>
  <c r="I54" i="6"/>
  <c r="N54" i="6" s="1"/>
  <c r="I554" i="6"/>
  <c r="N554" i="6" s="1"/>
  <c r="K1055" i="6"/>
  <c r="K555" i="6"/>
  <c r="L555" i="6" s="1"/>
  <c r="H1055" i="6"/>
  <c r="I1055" i="6" s="1"/>
  <c r="G1055" i="6"/>
  <c r="M1055" i="6"/>
  <c r="M555" i="6"/>
  <c r="B56" i="6"/>
  <c r="E56" i="6" s="1"/>
  <c r="F55" i="6"/>
  <c r="G55" i="6"/>
  <c r="H55" i="6"/>
  <c r="J55" i="6"/>
  <c r="K55" i="6"/>
  <c r="M55" i="6"/>
  <c r="B556" i="6"/>
  <c r="E556" i="6" s="1"/>
  <c r="F555" i="6"/>
  <c r="G555" i="6"/>
  <c r="H555" i="6"/>
  <c r="J555" i="6"/>
  <c r="H57" i="3"/>
  <c r="J1056" i="6" s="1"/>
  <c r="J57" i="3"/>
  <c r="A58" i="3"/>
  <c r="B57" i="3"/>
  <c r="C57" i="3"/>
  <c r="D57" i="3"/>
  <c r="F1056" i="6" s="1"/>
  <c r="E57" i="3"/>
  <c r="F57" i="3"/>
  <c r="G57" i="3"/>
  <c r="I57" i="3"/>
  <c r="K57" i="3"/>
  <c r="L57" i="3"/>
  <c r="M57" i="3"/>
  <c r="N57" i="3"/>
  <c r="B1057" i="6" l="1"/>
  <c r="E1056" i="6"/>
  <c r="L55" i="6"/>
  <c r="O55" i="6" s="1"/>
  <c r="L1055" i="6"/>
  <c r="O1055" i="6" s="1"/>
  <c r="I555" i="6"/>
  <c r="N555" i="6" s="1"/>
  <c r="I55" i="6"/>
  <c r="N55" i="6" s="1"/>
  <c r="K1056" i="6"/>
  <c r="K556" i="6"/>
  <c r="L556" i="6" s="1"/>
  <c r="H1056" i="6"/>
  <c r="I1056" i="6" s="1"/>
  <c r="G1056" i="6"/>
  <c r="M1056" i="6"/>
  <c r="M556" i="6"/>
  <c r="B557" i="6"/>
  <c r="E557" i="6" s="1"/>
  <c r="F556" i="6"/>
  <c r="G556" i="6"/>
  <c r="H556" i="6"/>
  <c r="J556" i="6"/>
  <c r="B57" i="6"/>
  <c r="E57" i="6" s="1"/>
  <c r="F56" i="6"/>
  <c r="G56" i="6"/>
  <c r="H56" i="6"/>
  <c r="J56" i="6"/>
  <c r="K56" i="6"/>
  <c r="M56" i="6"/>
  <c r="H58" i="3"/>
  <c r="J1057" i="6" s="1"/>
  <c r="J58" i="3"/>
  <c r="A59" i="3"/>
  <c r="B58" i="3"/>
  <c r="C58" i="3"/>
  <c r="D58" i="3"/>
  <c r="F1057" i="6" s="1"/>
  <c r="E58" i="3"/>
  <c r="F58" i="3"/>
  <c r="G58" i="3"/>
  <c r="I58" i="3"/>
  <c r="K58" i="3"/>
  <c r="L58" i="3"/>
  <c r="M58" i="3"/>
  <c r="N58" i="3"/>
  <c r="B1058" i="6" l="1"/>
  <c r="E1057" i="6"/>
  <c r="L56" i="6"/>
  <c r="O56" i="6" s="1"/>
  <c r="L1056" i="6"/>
  <c r="O1056" i="6" s="1"/>
  <c r="I56" i="6"/>
  <c r="N56" i="6" s="1"/>
  <c r="I556" i="6"/>
  <c r="N556" i="6" s="1"/>
  <c r="K1057" i="6"/>
  <c r="K557" i="6"/>
  <c r="L557" i="6" s="1"/>
  <c r="H1057" i="6"/>
  <c r="I1057" i="6" s="1"/>
  <c r="G1057" i="6"/>
  <c r="M1057" i="6"/>
  <c r="M557" i="6"/>
  <c r="B58" i="6"/>
  <c r="E58" i="6" s="1"/>
  <c r="F57" i="6"/>
  <c r="G57" i="6"/>
  <c r="H57" i="6"/>
  <c r="J57" i="6"/>
  <c r="K57" i="6"/>
  <c r="M57" i="6"/>
  <c r="B558" i="6"/>
  <c r="E558" i="6" s="1"/>
  <c r="F557" i="6"/>
  <c r="G557" i="6"/>
  <c r="H557" i="6"/>
  <c r="J557" i="6"/>
  <c r="H59" i="3"/>
  <c r="J1058" i="6" s="1"/>
  <c r="J59" i="3"/>
  <c r="A60" i="3"/>
  <c r="B59" i="3"/>
  <c r="C59" i="3"/>
  <c r="D59" i="3"/>
  <c r="F1058" i="6" s="1"/>
  <c r="E59" i="3"/>
  <c r="F59" i="3"/>
  <c r="G59" i="3"/>
  <c r="I59" i="3"/>
  <c r="K59" i="3"/>
  <c r="L59" i="3"/>
  <c r="M59" i="3"/>
  <c r="N59" i="3"/>
  <c r="B1059" i="6" l="1"/>
  <c r="E1058" i="6"/>
  <c r="L57" i="6"/>
  <c r="O57" i="6" s="1"/>
  <c r="L1057" i="6"/>
  <c r="O1057" i="6" s="1"/>
  <c r="I557" i="6"/>
  <c r="N557" i="6" s="1"/>
  <c r="I57" i="6"/>
  <c r="N57" i="6" s="1"/>
  <c r="K1058" i="6"/>
  <c r="K558" i="6"/>
  <c r="L558" i="6" s="1"/>
  <c r="H1058" i="6"/>
  <c r="I1058" i="6" s="1"/>
  <c r="G1058" i="6"/>
  <c r="M1058" i="6"/>
  <c r="M558" i="6"/>
  <c r="B559" i="6"/>
  <c r="E559" i="6" s="1"/>
  <c r="F558" i="6"/>
  <c r="G558" i="6"/>
  <c r="H558" i="6"/>
  <c r="J558" i="6"/>
  <c r="B59" i="6"/>
  <c r="E59" i="6" s="1"/>
  <c r="F58" i="6"/>
  <c r="G58" i="6"/>
  <c r="H58" i="6"/>
  <c r="J58" i="6"/>
  <c r="K58" i="6"/>
  <c r="M58" i="6"/>
  <c r="H60" i="3"/>
  <c r="J1059" i="6" s="1"/>
  <c r="J60" i="3"/>
  <c r="A61" i="3"/>
  <c r="B60" i="3"/>
  <c r="C60" i="3"/>
  <c r="D60" i="3"/>
  <c r="F1059" i="6" s="1"/>
  <c r="E60" i="3"/>
  <c r="F60" i="3"/>
  <c r="G60" i="3"/>
  <c r="I60" i="3"/>
  <c r="K60" i="3"/>
  <c r="L60" i="3"/>
  <c r="M60" i="3"/>
  <c r="N60" i="3"/>
  <c r="B1060" i="6" l="1"/>
  <c r="E1059" i="6"/>
  <c r="L58" i="6"/>
  <c r="O58" i="6" s="1"/>
  <c r="L1058" i="6"/>
  <c r="O1058" i="6" s="1"/>
  <c r="I58" i="6"/>
  <c r="N58" i="6" s="1"/>
  <c r="I558" i="6"/>
  <c r="N558" i="6" s="1"/>
  <c r="K1059" i="6"/>
  <c r="K559" i="6"/>
  <c r="L559" i="6" s="1"/>
  <c r="H1059" i="6"/>
  <c r="I1059" i="6" s="1"/>
  <c r="G1059" i="6"/>
  <c r="M1059" i="6"/>
  <c r="M559" i="6"/>
  <c r="B60" i="6"/>
  <c r="E60" i="6" s="1"/>
  <c r="F59" i="6"/>
  <c r="G59" i="6"/>
  <c r="H59" i="6"/>
  <c r="J59" i="6"/>
  <c r="K59" i="6"/>
  <c r="M59" i="6"/>
  <c r="B560" i="6"/>
  <c r="E560" i="6" s="1"/>
  <c r="F559" i="6"/>
  <c r="G559" i="6"/>
  <c r="H559" i="6"/>
  <c r="J559" i="6"/>
  <c r="H61" i="3"/>
  <c r="J1060" i="6" s="1"/>
  <c r="J61" i="3"/>
  <c r="A62" i="3"/>
  <c r="B61" i="3"/>
  <c r="C61" i="3"/>
  <c r="D61" i="3"/>
  <c r="F1060" i="6" s="1"/>
  <c r="E61" i="3"/>
  <c r="F61" i="3"/>
  <c r="G61" i="3"/>
  <c r="I61" i="3"/>
  <c r="K61" i="3"/>
  <c r="L61" i="3"/>
  <c r="M61" i="3"/>
  <c r="N61" i="3"/>
  <c r="B1061" i="6" l="1"/>
  <c r="E1060" i="6"/>
  <c r="L59" i="6"/>
  <c r="O59" i="6" s="1"/>
  <c r="L1059" i="6"/>
  <c r="O1059" i="6" s="1"/>
  <c r="I559" i="6"/>
  <c r="N559" i="6" s="1"/>
  <c r="I59" i="6"/>
  <c r="N59" i="6" s="1"/>
  <c r="K1060" i="6"/>
  <c r="K560" i="6"/>
  <c r="L560" i="6" s="1"/>
  <c r="H1060" i="6"/>
  <c r="I1060" i="6" s="1"/>
  <c r="G1060" i="6"/>
  <c r="M1060" i="6"/>
  <c r="M560" i="6"/>
  <c r="B561" i="6"/>
  <c r="E561" i="6" s="1"/>
  <c r="F560" i="6"/>
  <c r="G560" i="6"/>
  <c r="H560" i="6"/>
  <c r="J560" i="6"/>
  <c r="B61" i="6"/>
  <c r="E61" i="6" s="1"/>
  <c r="F60" i="6"/>
  <c r="G60" i="6"/>
  <c r="H60" i="6"/>
  <c r="J60" i="6"/>
  <c r="K60" i="6"/>
  <c r="M60" i="6"/>
  <c r="H62" i="3"/>
  <c r="J1061" i="6" s="1"/>
  <c r="J62" i="3"/>
  <c r="A63" i="3"/>
  <c r="B62" i="3"/>
  <c r="C62" i="3"/>
  <c r="D62" i="3"/>
  <c r="F1061" i="6" s="1"/>
  <c r="E62" i="3"/>
  <c r="F62" i="3"/>
  <c r="G62" i="3"/>
  <c r="I62" i="3"/>
  <c r="K62" i="3"/>
  <c r="L62" i="3"/>
  <c r="M62" i="3"/>
  <c r="N62" i="3"/>
  <c r="B1062" i="6" l="1"/>
  <c r="E1061" i="6"/>
  <c r="L60" i="6"/>
  <c r="O60" i="6" s="1"/>
  <c r="L1060" i="6"/>
  <c r="O1060" i="6" s="1"/>
  <c r="I60" i="6"/>
  <c r="N60" i="6" s="1"/>
  <c r="I560" i="6"/>
  <c r="N560" i="6" s="1"/>
  <c r="K1061" i="6"/>
  <c r="K561" i="6"/>
  <c r="L561" i="6" s="1"/>
  <c r="H1061" i="6"/>
  <c r="I1061" i="6" s="1"/>
  <c r="G1061" i="6"/>
  <c r="M1061" i="6"/>
  <c r="M561" i="6"/>
  <c r="B62" i="6"/>
  <c r="E62" i="6" s="1"/>
  <c r="F61" i="6"/>
  <c r="G61" i="6"/>
  <c r="H61" i="6"/>
  <c r="J61" i="6"/>
  <c r="K61" i="6"/>
  <c r="M61" i="6"/>
  <c r="B562" i="6"/>
  <c r="E562" i="6" s="1"/>
  <c r="F561" i="6"/>
  <c r="G561" i="6"/>
  <c r="H561" i="6"/>
  <c r="J561" i="6"/>
  <c r="H63" i="3"/>
  <c r="J1062" i="6" s="1"/>
  <c r="J63" i="3"/>
  <c r="A64" i="3"/>
  <c r="B63" i="3"/>
  <c r="C63" i="3"/>
  <c r="D63" i="3"/>
  <c r="F1062" i="6" s="1"/>
  <c r="E63" i="3"/>
  <c r="F63" i="3"/>
  <c r="G63" i="3"/>
  <c r="I63" i="3"/>
  <c r="K63" i="3"/>
  <c r="L63" i="3"/>
  <c r="M63" i="3"/>
  <c r="N63" i="3"/>
  <c r="B1063" i="6" l="1"/>
  <c r="E1062" i="6"/>
  <c r="L61" i="6"/>
  <c r="O61" i="6" s="1"/>
  <c r="L1061" i="6"/>
  <c r="O1061" i="6" s="1"/>
  <c r="I561" i="6"/>
  <c r="N561" i="6" s="1"/>
  <c r="I61" i="6"/>
  <c r="N61" i="6" s="1"/>
  <c r="K1062" i="6"/>
  <c r="K562" i="6"/>
  <c r="L562" i="6" s="1"/>
  <c r="H1062" i="6"/>
  <c r="I1062" i="6" s="1"/>
  <c r="G1062" i="6"/>
  <c r="M1062" i="6"/>
  <c r="M562" i="6"/>
  <c r="B563" i="6"/>
  <c r="E563" i="6" s="1"/>
  <c r="F562" i="6"/>
  <c r="G562" i="6"/>
  <c r="H562" i="6"/>
  <c r="J562" i="6"/>
  <c r="B63" i="6"/>
  <c r="E63" i="6" s="1"/>
  <c r="F62" i="6"/>
  <c r="G62" i="6"/>
  <c r="H62" i="6"/>
  <c r="J62" i="6"/>
  <c r="K62" i="6"/>
  <c r="M62" i="6"/>
  <c r="H64" i="3"/>
  <c r="J1063" i="6" s="1"/>
  <c r="J64" i="3"/>
  <c r="A65" i="3"/>
  <c r="B64" i="3"/>
  <c r="C64" i="3"/>
  <c r="D64" i="3"/>
  <c r="F1063" i="6" s="1"/>
  <c r="E64" i="3"/>
  <c r="F64" i="3"/>
  <c r="G64" i="3"/>
  <c r="I64" i="3"/>
  <c r="K64" i="3"/>
  <c r="L64" i="3"/>
  <c r="M64" i="3"/>
  <c r="N64" i="3"/>
  <c r="B1064" i="6" l="1"/>
  <c r="E1063" i="6"/>
  <c r="L62" i="6"/>
  <c r="O62" i="6" s="1"/>
  <c r="L1062" i="6"/>
  <c r="O1062" i="6" s="1"/>
  <c r="I62" i="6"/>
  <c r="N62" i="6" s="1"/>
  <c r="I562" i="6"/>
  <c r="N562" i="6" s="1"/>
  <c r="K1063" i="6"/>
  <c r="K563" i="6"/>
  <c r="L563" i="6" s="1"/>
  <c r="H1063" i="6"/>
  <c r="I1063" i="6" s="1"/>
  <c r="G1063" i="6"/>
  <c r="M1063" i="6"/>
  <c r="M563" i="6"/>
  <c r="B64" i="6"/>
  <c r="E64" i="6" s="1"/>
  <c r="F63" i="6"/>
  <c r="G63" i="6"/>
  <c r="H63" i="6"/>
  <c r="J63" i="6"/>
  <c r="K63" i="6"/>
  <c r="M63" i="6"/>
  <c r="B564" i="6"/>
  <c r="E564" i="6" s="1"/>
  <c r="F563" i="6"/>
  <c r="G563" i="6"/>
  <c r="H563" i="6"/>
  <c r="J563" i="6"/>
  <c r="H65" i="3"/>
  <c r="J1064" i="6" s="1"/>
  <c r="J65" i="3"/>
  <c r="A66" i="3"/>
  <c r="B65" i="3"/>
  <c r="C65" i="3"/>
  <c r="D65" i="3"/>
  <c r="F1064" i="6" s="1"/>
  <c r="E65" i="3"/>
  <c r="F65" i="3"/>
  <c r="G65" i="3"/>
  <c r="I65" i="3"/>
  <c r="K65" i="3"/>
  <c r="L65" i="3"/>
  <c r="M65" i="3"/>
  <c r="N65" i="3"/>
  <c r="B1065" i="6" l="1"/>
  <c r="E1064" i="6"/>
  <c r="L63" i="6"/>
  <c r="O63" i="6" s="1"/>
  <c r="L1063" i="6"/>
  <c r="O1063" i="6" s="1"/>
  <c r="I563" i="6"/>
  <c r="N563" i="6" s="1"/>
  <c r="I63" i="6"/>
  <c r="N63" i="6" s="1"/>
  <c r="K1064" i="6"/>
  <c r="K564" i="6"/>
  <c r="L564" i="6" s="1"/>
  <c r="H1064" i="6"/>
  <c r="I1064" i="6" s="1"/>
  <c r="G1064" i="6"/>
  <c r="M1064" i="6"/>
  <c r="M564" i="6"/>
  <c r="B565" i="6"/>
  <c r="E565" i="6" s="1"/>
  <c r="F564" i="6"/>
  <c r="G564" i="6"/>
  <c r="H564" i="6"/>
  <c r="J564" i="6"/>
  <c r="B65" i="6"/>
  <c r="E65" i="6" s="1"/>
  <c r="F64" i="6"/>
  <c r="G64" i="6"/>
  <c r="H64" i="6"/>
  <c r="J64" i="6"/>
  <c r="K64" i="6"/>
  <c r="M64" i="6"/>
  <c r="H66" i="3"/>
  <c r="J1065" i="6" s="1"/>
  <c r="J66" i="3"/>
  <c r="A67" i="3"/>
  <c r="B66" i="3"/>
  <c r="C66" i="3"/>
  <c r="D66" i="3"/>
  <c r="F1065" i="6" s="1"/>
  <c r="E66" i="3"/>
  <c r="F66" i="3"/>
  <c r="G66" i="3"/>
  <c r="I66" i="3"/>
  <c r="K66" i="3"/>
  <c r="L66" i="3"/>
  <c r="M66" i="3"/>
  <c r="N66" i="3"/>
  <c r="B1066" i="6" l="1"/>
  <c r="E1065" i="6"/>
  <c r="L64" i="6"/>
  <c r="O64" i="6" s="1"/>
  <c r="L1064" i="6"/>
  <c r="O1064" i="6" s="1"/>
  <c r="I64" i="6"/>
  <c r="N64" i="6" s="1"/>
  <c r="I564" i="6"/>
  <c r="N564" i="6" s="1"/>
  <c r="K1065" i="6"/>
  <c r="K565" i="6"/>
  <c r="L565" i="6" s="1"/>
  <c r="H1065" i="6"/>
  <c r="I1065" i="6" s="1"/>
  <c r="G1065" i="6"/>
  <c r="M1065" i="6"/>
  <c r="M565" i="6"/>
  <c r="B66" i="6"/>
  <c r="E66" i="6" s="1"/>
  <c r="F65" i="6"/>
  <c r="G65" i="6"/>
  <c r="H65" i="6"/>
  <c r="J65" i="6"/>
  <c r="K65" i="6"/>
  <c r="M65" i="6"/>
  <c r="B566" i="6"/>
  <c r="E566" i="6" s="1"/>
  <c r="F565" i="6"/>
  <c r="G565" i="6"/>
  <c r="H565" i="6"/>
  <c r="J565" i="6"/>
  <c r="H67" i="3"/>
  <c r="J1066" i="6" s="1"/>
  <c r="J67" i="3"/>
  <c r="A68" i="3"/>
  <c r="B67" i="3"/>
  <c r="C67" i="3"/>
  <c r="D67" i="3"/>
  <c r="F1066" i="6" s="1"/>
  <c r="E67" i="3"/>
  <c r="F67" i="3"/>
  <c r="G67" i="3"/>
  <c r="I67" i="3"/>
  <c r="K67" i="3"/>
  <c r="L67" i="3"/>
  <c r="M67" i="3"/>
  <c r="N67" i="3"/>
  <c r="B1067" i="6" l="1"/>
  <c r="E1066" i="6"/>
  <c r="L65" i="6"/>
  <c r="O65" i="6" s="1"/>
  <c r="L1065" i="6"/>
  <c r="O1065" i="6" s="1"/>
  <c r="I565" i="6"/>
  <c r="N565" i="6" s="1"/>
  <c r="I65" i="6"/>
  <c r="N65" i="6" s="1"/>
  <c r="K1066" i="6"/>
  <c r="K566" i="6"/>
  <c r="L566" i="6" s="1"/>
  <c r="H1066" i="6"/>
  <c r="I1066" i="6" s="1"/>
  <c r="G1066" i="6"/>
  <c r="M1066" i="6"/>
  <c r="M566" i="6"/>
  <c r="B567" i="6"/>
  <c r="E567" i="6" s="1"/>
  <c r="F566" i="6"/>
  <c r="G566" i="6"/>
  <c r="H566" i="6"/>
  <c r="J566" i="6"/>
  <c r="B67" i="6"/>
  <c r="E67" i="6" s="1"/>
  <c r="F66" i="6"/>
  <c r="G66" i="6"/>
  <c r="H66" i="6"/>
  <c r="J66" i="6"/>
  <c r="K66" i="6"/>
  <c r="M66" i="6"/>
  <c r="H68" i="3"/>
  <c r="J1067" i="6" s="1"/>
  <c r="J68" i="3"/>
  <c r="A69" i="3"/>
  <c r="B68" i="3"/>
  <c r="C68" i="3"/>
  <c r="D68" i="3"/>
  <c r="F1067" i="6" s="1"/>
  <c r="E68" i="3"/>
  <c r="F68" i="3"/>
  <c r="G68" i="3"/>
  <c r="I68" i="3"/>
  <c r="K68" i="3"/>
  <c r="L68" i="3"/>
  <c r="M68" i="3"/>
  <c r="N68" i="3"/>
  <c r="B1068" i="6" l="1"/>
  <c r="E1067" i="6"/>
  <c r="L66" i="6"/>
  <c r="O66" i="6" s="1"/>
  <c r="L1066" i="6"/>
  <c r="O1066" i="6" s="1"/>
  <c r="I66" i="6"/>
  <c r="N66" i="6" s="1"/>
  <c r="I566" i="6"/>
  <c r="N566" i="6" s="1"/>
  <c r="K1067" i="6"/>
  <c r="K567" i="6"/>
  <c r="L567" i="6" s="1"/>
  <c r="H1067" i="6"/>
  <c r="I1067" i="6" s="1"/>
  <c r="G1067" i="6"/>
  <c r="M1067" i="6"/>
  <c r="M567" i="6"/>
  <c r="B68" i="6"/>
  <c r="E68" i="6" s="1"/>
  <c r="F67" i="6"/>
  <c r="G67" i="6"/>
  <c r="H67" i="6"/>
  <c r="J67" i="6"/>
  <c r="K67" i="6"/>
  <c r="M67" i="6"/>
  <c r="B568" i="6"/>
  <c r="E568" i="6" s="1"/>
  <c r="F567" i="6"/>
  <c r="G567" i="6"/>
  <c r="H567" i="6"/>
  <c r="J567" i="6"/>
  <c r="H69" i="3"/>
  <c r="J1068" i="6" s="1"/>
  <c r="J69" i="3"/>
  <c r="A70" i="3"/>
  <c r="B69" i="3"/>
  <c r="C69" i="3"/>
  <c r="D69" i="3"/>
  <c r="F1068" i="6" s="1"/>
  <c r="E69" i="3"/>
  <c r="F69" i="3"/>
  <c r="G69" i="3"/>
  <c r="I69" i="3"/>
  <c r="K69" i="3"/>
  <c r="L69" i="3"/>
  <c r="M69" i="3"/>
  <c r="N69" i="3"/>
  <c r="B1069" i="6" l="1"/>
  <c r="E1068" i="6"/>
  <c r="L67" i="6"/>
  <c r="O67" i="6" s="1"/>
  <c r="L1067" i="6"/>
  <c r="O1067" i="6" s="1"/>
  <c r="I567" i="6"/>
  <c r="N567" i="6" s="1"/>
  <c r="I67" i="6"/>
  <c r="N67" i="6" s="1"/>
  <c r="K1068" i="6"/>
  <c r="K568" i="6"/>
  <c r="L568" i="6" s="1"/>
  <c r="H1068" i="6"/>
  <c r="I1068" i="6" s="1"/>
  <c r="G1068" i="6"/>
  <c r="M1068" i="6"/>
  <c r="M568" i="6"/>
  <c r="B569" i="6"/>
  <c r="E569" i="6" s="1"/>
  <c r="F568" i="6"/>
  <c r="G568" i="6"/>
  <c r="H568" i="6"/>
  <c r="J568" i="6"/>
  <c r="B69" i="6"/>
  <c r="E69" i="6" s="1"/>
  <c r="F68" i="6"/>
  <c r="G68" i="6"/>
  <c r="H68" i="6"/>
  <c r="J68" i="6"/>
  <c r="K68" i="6"/>
  <c r="M68" i="6"/>
  <c r="H70" i="3"/>
  <c r="J1069" i="6" s="1"/>
  <c r="J70" i="3"/>
  <c r="A71" i="3"/>
  <c r="B70" i="3"/>
  <c r="C70" i="3"/>
  <c r="D70" i="3"/>
  <c r="F1069" i="6" s="1"/>
  <c r="E70" i="3"/>
  <c r="F70" i="3"/>
  <c r="G70" i="3"/>
  <c r="I70" i="3"/>
  <c r="K70" i="3"/>
  <c r="L70" i="3"/>
  <c r="M70" i="3"/>
  <c r="N70" i="3"/>
  <c r="B1070" i="6" l="1"/>
  <c r="E1069" i="6"/>
  <c r="L68" i="6"/>
  <c r="O68" i="6" s="1"/>
  <c r="L1068" i="6"/>
  <c r="O1068" i="6" s="1"/>
  <c r="I68" i="6"/>
  <c r="N68" i="6" s="1"/>
  <c r="I568" i="6"/>
  <c r="N568" i="6" s="1"/>
  <c r="K1069" i="6"/>
  <c r="K569" i="6"/>
  <c r="L569" i="6" s="1"/>
  <c r="H1069" i="6"/>
  <c r="I1069" i="6" s="1"/>
  <c r="G1069" i="6"/>
  <c r="M1069" i="6"/>
  <c r="M569" i="6"/>
  <c r="B70" i="6"/>
  <c r="E70" i="6" s="1"/>
  <c r="F69" i="6"/>
  <c r="G69" i="6"/>
  <c r="H69" i="6"/>
  <c r="J69" i="6"/>
  <c r="K69" i="6"/>
  <c r="M69" i="6"/>
  <c r="B570" i="6"/>
  <c r="E570" i="6" s="1"/>
  <c r="F569" i="6"/>
  <c r="G569" i="6"/>
  <c r="H569" i="6"/>
  <c r="J569" i="6"/>
  <c r="H71" i="3"/>
  <c r="J1070" i="6" s="1"/>
  <c r="J71" i="3"/>
  <c r="A72" i="3"/>
  <c r="B71" i="3"/>
  <c r="C71" i="3"/>
  <c r="D71" i="3"/>
  <c r="F1070" i="6" s="1"/>
  <c r="E71" i="3"/>
  <c r="F71" i="3"/>
  <c r="G71" i="3"/>
  <c r="I71" i="3"/>
  <c r="K71" i="3"/>
  <c r="L71" i="3"/>
  <c r="M71" i="3"/>
  <c r="N71" i="3"/>
  <c r="B1071" i="6" l="1"/>
  <c r="E1070" i="6"/>
  <c r="L69" i="6"/>
  <c r="O69" i="6" s="1"/>
  <c r="L1069" i="6"/>
  <c r="O1069" i="6" s="1"/>
  <c r="I569" i="6"/>
  <c r="N569" i="6" s="1"/>
  <c r="I69" i="6"/>
  <c r="N69" i="6" s="1"/>
  <c r="K1070" i="6"/>
  <c r="K570" i="6"/>
  <c r="L570" i="6" s="1"/>
  <c r="H1070" i="6"/>
  <c r="I1070" i="6" s="1"/>
  <c r="G1070" i="6"/>
  <c r="M1070" i="6"/>
  <c r="M570" i="6"/>
  <c r="B571" i="6"/>
  <c r="E571" i="6" s="1"/>
  <c r="F570" i="6"/>
  <c r="G570" i="6"/>
  <c r="H570" i="6"/>
  <c r="J570" i="6"/>
  <c r="B71" i="6"/>
  <c r="E71" i="6" s="1"/>
  <c r="F70" i="6"/>
  <c r="G70" i="6"/>
  <c r="H70" i="6"/>
  <c r="J70" i="6"/>
  <c r="K70" i="6"/>
  <c r="M70" i="6"/>
  <c r="H72" i="3"/>
  <c r="J1071" i="6" s="1"/>
  <c r="J72" i="3"/>
  <c r="A73" i="3"/>
  <c r="B72" i="3"/>
  <c r="C72" i="3"/>
  <c r="D72" i="3"/>
  <c r="F1071" i="6" s="1"/>
  <c r="E72" i="3"/>
  <c r="F72" i="3"/>
  <c r="G72" i="3"/>
  <c r="I72" i="3"/>
  <c r="K72" i="3"/>
  <c r="L72" i="3"/>
  <c r="M72" i="3"/>
  <c r="N72" i="3"/>
  <c r="B1072" i="6" l="1"/>
  <c r="E1071" i="6"/>
  <c r="L70" i="6"/>
  <c r="O70" i="6" s="1"/>
  <c r="L1070" i="6"/>
  <c r="O1070" i="6" s="1"/>
  <c r="I70" i="6"/>
  <c r="N70" i="6" s="1"/>
  <c r="I570" i="6"/>
  <c r="N570" i="6" s="1"/>
  <c r="K1071" i="6"/>
  <c r="K571" i="6"/>
  <c r="L571" i="6" s="1"/>
  <c r="H1071" i="6"/>
  <c r="I1071" i="6" s="1"/>
  <c r="G1071" i="6"/>
  <c r="M1071" i="6"/>
  <c r="M571" i="6"/>
  <c r="B72" i="6"/>
  <c r="E72" i="6" s="1"/>
  <c r="F71" i="6"/>
  <c r="G71" i="6"/>
  <c r="H71" i="6"/>
  <c r="J71" i="6"/>
  <c r="K71" i="6"/>
  <c r="M71" i="6"/>
  <c r="B572" i="6"/>
  <c r="E572" i="6" s="1"/>
  <c r="F571" i="6"/>
  <c r="G571" i="6"/>
  <c r="H571" i="6"/>
  <c r="J571" i="6"/>
  <c r="H73" i="3"/>
  <c r="J1072" i="6" s="1"/>
  <c r="J73" i="3"/>
  <c r="A74" i="3"/>
  <c r="B73" i="3"/>
  <c r="C73" i="3"/>
  <c r="D73" i="3"/>
  <c r="F1072" i="6" s="1"/>
  <c r="E73" i="3"/>
  <c r="F73" i="3"/>
  <c r="G73" i="3"/>
  <c r="I73" i="3"/>
  <c r="K73" i="3"/>
  <c r="L73" i="3"/>
  <c r="M73" i="3"/>
  <c r="N73" i="3"/>
  <c r="B1073" i="6" l="1"/>
  <c r="E1072" i="6"/>
  <c r="L71" i="6"/>
  <c r="O71" i="6" s="1"/>
  <c r="L1071" i="6"/>
  <c r="O1071" i="6" s="1"/>
  <c r="I571" i="6"/>
  <c r="N571" i="6" s="1"/>
  <c r="I71" i="6"/>
  <c r="N71" i="6" s="1"/>
  <c r="K1072" i="6"/>
  <c r="K572" i="6"/>
  <c r="L572" i="6" s="1"/>
  <c r="H1072" i="6"/>
  <c r="I1072" i="6" s="1"/>
  <c r="G1072" i="6"/>
  <c r="M1072" i="6"/>
  <c r="M572" i="6"/>
  <c r="B573" i="6"/>
  <c r="E573" i="6" s="1"/>
  <c r="F572" i="6"/>
  <c r="G572" i="6"/>
  <c r="H572" i="6"/>
  <c r="J572" i="6"/>
  <c r="B73" i="6"/>
  <c r="E73" i="6" s="1"/>
  <c r="F72" i="6"/>
  <c r="G72" i="6"/>
  <c r="H72" i="6"/>
  <c r="J72" i="6"/>
  <c r="K72" i="6"/>
  <c r="M72" i="6"/>
  <c r="H74" i="3"/>
  <c r="J1073" i="6" s="1"/>
  <c r="J74" i="3"/>
  <c r="A75" i="3"/>
  <c r="B74" i="3"/>
  <c r="C74" i="3"/>
  <c r="D74" i="3"/>
  <c r="F1073" i="6" s="1"/>
  <c r="E74" i="3"/>
  <c r="F74" i="3"/>
  <c r="G74" i="3"/>
  <c r="I74" i="3"/>
  <c r="K74" i="3"/>
  <c r="L74" i="3"/>
  <c r="M74" i="3"/>
  <c r="N74" i="3"/>
  <c r="B1074" i="6" l="1"/>
  <c r="E1073" i="6"/>
  <c r="L72" i="6"/>
  <c r="O72" i="6" s="1"/>
  <c r="L1072" i="6"/>
  <c r="O1072" i="6" s="1"/>
  <c r="I72" i="6"/>
  <c r="N72" i="6" s="1"/>
  <c r="I572" i="6"/>
  <c r="N572" i="6" s="1"/>
  <c r="K1073" i="6"/>
  <c r="K573" i="6"/>
  <c r="L573" i="6" s="1"/>
  <c r="H1073" i="6"/>
  <c r="I1073" i="6" s="1"/>
  <c r="G1073" i="6"/>
  <c r="M1073" i="6"/>
  <c r="M573" i="6"/>
  <c r="B74" i="6"/>
  <c r="E74" i="6" s="1"/>
  <c r="F73" i="6"/>
  <c r="G73" i="6"/>
  <c r="H73" i="6"/>
  <c r="J73" i="6"/>
  <c r="K73" i="6"/>
  <c r="M73" i="6"/>
  <c r="B574" i="6"/>
  <c r="E574" i="6" s="1"/>
  <c r="F573" i="6"/>
  <c r="G573" i="6"/>
  <c r="H573" i="6"/>
  <c r="J573" i="6"/>
  <c r="H75" i="3"/>
  <c r="J1074" i="6" s="1"/>
  <c r="J75" i="3"/>
  <c r="A76" i="3"/>
  <c r="B75" i="3"/>
  <c r="C75" i="3"/>
  <c r="D75" i="3"/>
  <c r="F1074" i="6" s="1"/>
  <c r="E75" i="3"/>
  <c r="F75" i="3"/>
  <c r="G75" i="3"/>
  <c r="I75" i="3"/>
  <c r="K75" i="3"/>
  <c r="L75" i="3"/>
  <c r="M75" i="3"/>
  <c r="N75" i="3"/>
  <c r="B1075" i="6" l="1"/>
  <c r="E1074" i="6"/>
  <c r="L73" i="6"/>
  <c r="O73" i="6" s="1"/>
  <c r="L1073" i="6"/>
  <c r="O1073" i="6" s="1"/>
  <c r="I573" i="6"/>
  <c r="N573" i="6" s="1"/>
  <c r="I73" i="6"/>
  <c r="N73" i="6" s="1"/>
  <c r="K1074" i="6"/>
  <c r="K574" i="6"/>
  <c r="L574" i="6" s="1"/>
  <c r="H1074" i="6"/>
  <c r="I1074" i="6" s="1"/>
  <c r="G1074" i="6"/>
  <c r="M1074" i="6"/>
  <c r="M574" i="6"/>
  <c r="B575" i="6"/>
  <c r="E575" i="6" s="1"/>
  <c r="F574" i="6"/>
  <c r="G574" i="6"/>
  <c r="H574" i="6"/>
  <c r="J574" i="6"/>
  <c r="B75" i="6"/>
  <c r="E75" i="6" s="1"/>
  <c r="F74" i="6"/>
  <c r="G74" i="6"/>
  <c r="H74" i="6"/>
  <c r="J74" i="6"/>
  <c r="K74" i="6"/>
  <c r="M74" i="6"/>
  <c r="H76" i="3"/>
  <c r="J1075" i="6" s="1"/>
  <c r="J76" i="3"/>
  <c r="A77" i="3"/>
  <c r="B76" i="3"/>
  <c r="C76" i="3"/>
  <c r="D76" i="3"/>
  <c r="F1075" i="6" s="1"/>
  <c r="E76" i="3"/>
  <c r="F76" i="3"/>
  <c r="G76" i="3"/>
  <c r="I76" i="3"/>
  <c r="K76" i="3"/>
  <c r="L76" i="3"/>
  <c r="M76" i="3"/>
  <c r="N76" i="3"/>
  <c r="B1076" i="6" l="1"/>
  <c r="E1075" i="6"/>
  <c r="L74" i="6"/>
  <c r="O74" i="6" s="1"/>
  <c r="L1074" i="6"/>
  <c r="O1074" i="6" s="1"/>
  <c r="I74" i="6"/>
  <c r="N74" i="6" s="1"/>
  <c r="I574" i="6"/>
  <c r="N574" i="6" s="1"/>
  <c r="K1075" i="6"/>
  <c r="K575" i="6"/>
  <c r="L575" i="6" s="1"/>
  <c r="H1075" i="6"/>
  <c r="I1075" i="6" s="1"/>
  <c r="G1075" i="6"/>
  <c r="M1075" i="6"/>
  <c r="M575" i="6"/>
  <c r="B76" i="6"/>
  <c r="E76" i="6" s="1"/>
  <c r="F75" i="6"/>
  <c r="G75" i="6"/>
  <c r="H75" i="6"/>
  <c r="J75" i="6"/>
  <c r="K75" i="6"/>
  <c r="M75" i="6"/>
  <c r="B576" i="6"/>
  <c r="E576" i="6" s="1"/>
  <c r="F575" i="6"/>
  <c r="G575" i="6"/>
  <c r="H575" i="6"/>
  <c r="J575" i="6"/>
  <c r="H77" i="3"/>
  <c r="J1076" i="6" s="1"/>
  <c r="J77" i="3"/>
  <c r="A78" i="3"/>
  <c r="B77" i="3"/>
  <c r="C77" i="3"/>
  <c r="D77" i="3"/>
  <c r="F1076" i="6" s="1"/>
  <c r="E77" i="3"/>
  <c r="F77" i="3"/>
  <c r="G77" i="3"/>
  <c r="I77" i="3"/>
  <c r="K77" i="3"/>
  <c r="L77" i="3"/>
  <c r="M77" i="3"/>
  <c r="N77" i="3"/>
  <c r="B1077" i="6" l="1"/>
  <c r="E1076" i="6"/>
  <c r="L75" i="6"/>
  <c r="O75" i="6" s="1"/>
  <c r="L1075" i="6"/>
  <c r="O1075" i="6" s="1"/>
  <c r="I575" i="6"/>
  <c r="N575" i="6" s="1"/>
  <c r="I75" i="6"/>
  <c r="N75" i="6" s="1"/>
  <c r="K1076" i="6"/>
  <c r="K576" i="6"/>
  <c r="L576" i="6" s="1"/>
  <c r="H1076" i="6"/>
  <c r="I1076" i="6" s="1"/>
  <c r="G1076" i="6"/>
  <c r="M1076" i="6"/>
  <c r="M576" i="6"/>
  <c r="B577" i="6"/>
  <c r="E577" i="6" s="1"/>
  <c r="F576" i="6"/>
  <c r="G576" i="6"/>
  <c r="H576" i="6"/>
  <c r="J576" i="6"/>
  <c r="B77" i="6"/>
  <c r="E77" i="6" s="1"/>
  <c r="F76" i="6"/>
  <c r="G76" i="6"/>
  <c r="H76" i="6"/>
  <c r="J76" i="6"/>
  <c r="K76" i="6"/>
  <c r="M76" i="6"/>
  <c r="H78" i="3"/>
  <c r="J1077" i="6" s="1"/>
  <c r="J78" i="3"/>
  <c r="A79" i="3"/>
  <c r="B78" i="3"/>
  <c r="C78" i="3"/>
  <c r="D78" i="3"/>
  <c r="F1077" i="6" s="1"/>
  <c r="E78" i="3"/>
  <c r="F78" i="3"/>
  <c r="G78" i="3"/>
  <c r="I78" i="3"/>
  <c r="K78" i="3"/>
  <c r="L78" i="3"/>
  <c r="M78" i="3"/>
  <c r="N78" i="3"/>
  <c r="B1078" i="6" l="1"/>
  <c r="E1077" i="6"/>
  <c r="L76" i="6"/>
  <c r="O76" i="6" s="1"/>
  <c r="L1076" i="6"/>
  <c r="O1076" i="6" s="1"/>
  <c r="I76" i="6"/>
  <c r="N76" i="6" s="1"/>
  <c r="I576" i="6"/>
  <c r="N576" i="6" s="1"/>
  <c r="K1077" i="6"/>
  <c r="K577" i="6"/>
  <c r="L577" i="6" s="1"/>
  <c r="H1077" i="6"/>
  <c r="I1077" i="6" s="1"/>
  <c r="G1077" i="6"/>
  <c r="M1077" i="6"/>
  <c r="M577" i="6"/>
  <c r="B78" i="6"/>
  <c r="E78" i="6" s="1"/>
  <c r="F77" i="6"/>
  <c r="G77" i="6"/>
  <c r="H77" i="6"/>
  <c r="J77" i="6"/>
  <c r="K77" i="6"/>
  <c r="M77" i="6"/>
  <c r="B578" i="6"/>
  <c r="E578" i="6" s="1"/>
  <c r="F577" i="6"/>
  <c r="G577" i="6"/>
  <c r="H577" i="6"/>
  <c r="J577" i="6"/>
  <c r="H79" i="3"/>
  <c r="J1078" i="6" s="1"/>
  <c r="J79" i="3"/>
  <c r="A80" i="3"/>
  <c r="B79" i="3"/>
  <c r="C79" i="3"/>
  <c r="D79" i="3"/>
  <c r="F1078" i="6" s="1"/>
  <c r="E79" i="3"/>
  <c r="F79" i="3"/>
  <c r="G79" i="3"/>
  <c r="I79" i="3"/>
  <c r="K79" i="3"/>
  <c r="L79" i="3"/>
  <c r="M79" i="3"/>
  <c r="N79" i="3"/>
  <c r="B1079" i="6" l="1"/>
  <c r="E1078" i="6"/>
  <c r="L77" i="6"/>
  <c r="O77" i="6" s="1"/>
  <c r="L1077" i="6"/>
  <c r="O1077" i="6" s="1"/>
  <c r="I577" i="6"/>
  <c r="N577" i="6" s="1"/>
  <c r="I77" i="6"/>
  <c r="N77" i="6" s="1"/>
  <c r="K1078" i="6"/>
  <c r="K578" i="6"/>
  <c r="L578" i="6" s="1"/>
  <c r="H1078" i="6"/>
  <c r="I1078" i="6" s="1"/>
  <c r="G1078" i="6"/>
  <c r="M1078" i="6"/>
  <c r="M578" i="6"/>
  <c r="B579" i="6"/>
  <c r="E579" i="6" s="1"/>
  <c r="F578" i="6"/>
  <c r="G578" i="6"/>
  <c r="H578" i="6"/>
  <c r="J578" i="6"/>
  <c r="B79" i="6"/>
  <c r="E79" i="6" s="1"/>
  <c r="F78" i="6"/>
  <c r="G78" i="6"/>
  <c r="H78" i="6"/>
  <c r="J78" i="6"/>
  <c r="K78" i="6"/>
  <c r="M78" i="6"/>
  <c r="H80" i="3"/>
  <c r="J80" i="3"/>
  <c r="A81" i="3"/>
  <c r="B80" i="3"/>
  <c r="C80" i="3"/>
  <c r="D80" i="3"/>
  <c r="E80" i="3"/>
  <c r="F80" i="3"/>
  <c r="G80" i="3"/>
  <c r="I80" i="3"/>
  <c r="K80" i="3"/>
  <c r="L80" i="3"/>
  <c r="M80" i="3"/>
  <c r="N80" i="3"/>
  <c r="B1080" i="6" l="1"/>
  <c r="E1079" i="6"/>
  <c r="L78" i="6"/>
  <c r="O78" i="6" s="1"/>
  <c r="L1078" i="6"/>
  <c r="O1078" i="6" s="1"/>
  <c r="I78" i="6"/>
  <c r="N78" i="6" s="1"/>
  <c r="I578" i="6"/>
  <c r="N578" i="6" s="1"/>
  <c r="K1079" i="6"/>
  <c r="K579" i="6"/>
  <c r="L579" i="6" s="1"/>
  <c r="H1079" i="6"/>
  <c r="I1079" i="6" s="1"/>
  <c r="G1079" i="6"/>
  <c r="F1079" i="6"/>
  <c r="M1079" i="6"/>
  <c r="M579" i="6"/>
  <c r="J1079" i="6"/>
  <c r="B80" i="6"/>
  <c r="E80" i="6" s="1"/>
  <c r="F79" i="6"/>
  <c r="G79" i="6"/>
  <c r="H79" i="6"/>
  <c r="J79" i="6"/>
  <c r="K79" i="6"/>
  <c r="M79" i="6"/>
  <c r="B580" i="6"/>
  <c r="E580" i="6" s="1"/>
  <c r="F579" i="6"/>
  <c r="G579" i="6"/>
  <c r="H579" i="6"/>
  <c r="J579" i="6"/>
  <c r="H81" i="3"/>
  <c r="J1080" i="6" s="1"/>
  <c r="J81" i="3"/>
  <c r="M1080" i="6" s="1"/>
  <c r="A82" i="3"/>
  <c r="B81" i="3"/>
  <c r="C81" i="3"/>
  <c r="D81" i="3"/>
  <c r="F1080" i="6" s="1"/>
  <c r="E81" i="3"/>
  <c r="G1080" i="6" s="1"/>
  <c r="F81" i="3"/>
  <c r="G81" i="3"/>
  <c r="H1080" i="6" s="1"/>
  <c r="I1080" i="6" s="1"/>
  <c r="I81" i="3"/>
  <c r="K81" i="3"/>
  <c r="L81" i="3"/>
  <c r="M81" i="3"/>
  <c r="K1080" i="6" s="1"/>
  <c r="N81" i="3"/>
  <c r="B1081" i="6" l="1"/>
  <c r="E1080" i="6"/>
  <c r="L79" i="6"/>
  <c r="O79" i="6" s="1"/>
  <c r="L1080" i="6"/>
  <c r="O1080" i="6" s="1"/>
  <c r="L1079" i="6"/>
  <c r="O1079" i="6" s="1"/>
  <c r="I579" i="6"/>
  <c r="N579" i="6" s="1"/>
  <c r="I79" i="6"/>
  <c r="N79" i="6" s="1"/>
  <c r="K580" i="6"/>
  <c r="L580" i="6" s="1"/>
  <c r="M580" i="6"/>
  <c r="B581" i="6"/>
  <c r="E581" i="6" s="1"/>
  <c r="F580" i="6"/>
  <c r="G580" i="6"/>
  <c r="H580" i="6"/>
  <c r="J580" i="6"/>
  <c r="B81" i="6"/>
  <c r="E81" i="6" s="1"/>
  <c r="F80" i="6"/>
  <c r="G80" i="6"/>
  <c r="H80" i="6"/>
  <c r="J80" i="6"/>
  <c r="K80" i="6"/>
  <c r="M80" i="6"/>
  <c r="H82" i="3"/>
  <c r="J1081" i="6" s="1"/>
  <c r="J82" i="3"/>
  <c r="M1081" i="6" s="1"/>
  <c r="A83" i="3"/>
  <c r="B82" i="3"/>
  <c r="C82" i="3"/>
  <c r="D82" i="3"/>
  <c r="F1081" i="6" s="1"/>
  <c r="E82" i="3"/>
  <c r="G1081" i="6" s="1"/>
  <c r="F82" i="3"/>
  <c r="G82" i="3"/>
  <c r="H1081" i="6" s="1"/>
  <c r="I1081" i="6" s="1"/>
  <c r="I82" i="3"/>
  <c r="K82" i="3"/>
  <c r="L82" i="3"/>
  <c r="M82" i="3"/>
  <c r="K1081" i="6" s="1"/>
  <c r="N82" i="3"/>
  <c r="B1082" i="6" l="1"/>
  <c r="E1081" i="6"/>
  <c r="L1081" i="6"/>
  <c r="O1081" i="6" s="1"/>
  <c r="L80" i="6"/>
  <c r="O80" i="6" s="1"/>
  <c r="I80" i="6"/>
  <c r="N80" i="6" s="1"/>
  <c r="I580" i="6"/>
  <c r="N580" i="6" s="1"/>
  <c r="K581" i="6"/>
  <c r="L581" i="6" s="1"/>
  <c r="M581" i="6"/>
  <c r="B82" i="6"/>
  <c r="E82" i="6" s="1"/>
  <c r="F81" i="6"/>
  <c r="G81" i="6"/>
  <c r="H81" i="6"/>
  <c r="J81" i="6"/>
  <c r="K81" i="6"/>
  <c r="M81" i="6"/>
  <c r="B582" i="6"/>
  <c r="E582" i="6" s="1"/>
  <c r="F581" i="6"/>
  <c r="G581" i="6"/>
  <c r="H581" i="6"/>
  <c r="J581" i="6"/>
  <c r="H83" i="3"/>
  <c r="J1082" i="6" s="1"/>
  <c r="J83" i="3"/>
  <c r="M1082" i="6" s="1"/>
  <c r="A84" i="3"/>
  <c r="B83" i="3"/>
  <c r="C83" i="3"/>
  <c r="D83" i="3"/>
  <c r="F1082" i="6" s="1"/>
  <c r="E83" i="3"/>
  <c r="G1082" i="6" s="1"/>
  <c r="F83" i="3"/>
  <c r="G83" i="3"/>
  <c r="H1082" i="6" s="1"/>
  <c r="I1082" i="6" s="1"/>
  <c r="I83" i="3"/>
  <c r="K83" i="3"/>
  <c r="L83" i="3"/>
  <c r="M83" i="3"/>
  <c r="K1082" i="6" s="1"/>
  <c r="N83" i="3"/>
  <c r="B1083" i="6" l="1"/>
  <c r="E1082" i="6"/>
  <c r="L1082" i="6"/>
  <c r="O1082" i="6" s="1"/>
  <c r="L81" i="6"/>
  <c r="O81" i="6" s="1"/>
  <c r="I581" i="6"/>
  <c r="N581" i="6" s="1"/>
  <c r="I81" i="6"/>
  <c r="N81" i="6" s="1"/>
  <c r="K582" i="6"/>
  <c r="L582" i="6" s="1"/>
  <c r="M582" i="6"/>
  <c r="B583" i="6"/>
  <c r="E583" i="6" s="1"/>
  <c r="F582" i="6"/>
  <c r="G582" i="6"/>
  <c r="H582" i="6"/>
  <c r="J582" i="6"/>
  <c r="B83" i="6"/>
  <c r="E83" i="6" s="1"/>
  <c r="F82" i="6"/>
  <c r="G82" i="6"/>
  <c r="H82" i="6"/>
  <c r="J82" i="6"/>
  <c r="K82" i="6"/>
  <c r="M82" i="6"/>
  <c r="H84" i="3"/>
  <c r="J1083" i="6" s="1"/>
  <c r="J84" i="3"/>
  <c r="M1083" i="6" s="1"/>
  <c r="A85" i="3"/>
  <c r="B84" i="3"/>
  <c r="C84" i="3"/>
  <c r="D84" i="3"/>
  <c r="F1083" i="6" s="1"/>
  <c r="E84" i="3"/>
  <c r="G1083" i="6" s="1"/>
  <c r="F84" i="3"/>
  <c r="G84" i="3"/>
  <c r="H1083" i="6" s="1"/>
  <c r="I1083" i="6" s="1"/>
  <c r="I84" i="3"/>
  <c r="K84" i="3"/>
  <c r="L84" i="3"/>
  <c r="M84" i="3"/>
  <c r="K1083" i="6" s="1"/>
  <c r="N84" i="3"/>
  <c r="B1084" i="6" l="1"/>
  <c r="E1083" i="6"/>
  <c r="L1083" i="6"/>
  <c r="O1083" i="6" s="1"/>
  <c r="L82" i="6"/>
  <c r="O82" i="6" s="1"/>
  <c r="I82" i="6"/>
  <c r="N82" i="6" s="1"/>
  <c r="I582" i="6"/>
  <c r="N582" i="6" s="1"/>
  <c r="K583" i="6"/>
  <c r="L583" i="6" s="1"/>
  <c r="M583" i="6"/>
  <c r="B84" i="6"/>
  <c r="E84" i="6" s="1"/>
  <c r="F83" i="6"/>
  <c r="G83" i="6"/>
  <c r="H83" i="6"/>
  <c r="J83" i="6"/>
  <c r="K83" i="6"/>
  <c r="M83" i="6"/>
  <c r="B584" i="6"/>
  <c r="E584" i="6" s="1"/>
  <c r="F583" i="6"/>
  <c r="G583" i="6"/>
  <c r="H583" i="6"/>
  <c r="J583" i="6"/>
  <c r="H85" i="3"/>
  <c r="J1084" i="6" s="1"/>
  <c r="J85" i="3"/>
  <c r="M1084" i="6" s="1"/>
  <c r="A86" i="3"/>
  <c r="B85" i="3"/>
  <c r="C85" i="3"/>
  <c r="D85" i="3"/>
  <c r="F1084" i="6" s="1"/>
  <c r="E85" i="3"/>
  <c r="G1084" i="6" s="1"/>
  <c r="F85" i="3"/>
  <c r="G85" i="3"/>
  <c r="H1084" i="6" s="1"/>
  <c r="I1084" i="6" s="1"/>
  <c r="I85" i="3"/>
  <c r="K85" i="3"/>
  <c r="L85" i="3"/>
  <c r="M85" i="3"/>
  <c r="K1084" i="6" s="1"/>
  <c r="N85" i="3"/>
  <c r="B1085" i="6" l="1"/>
  <c r="E1084" i="6"/>
  <c r="L1084" i="6"/>
  <c r="O1084" i="6" s="1"/>
  <c r="L83" i="6"/>
  <c r="O83" i="6" s="1"/>
  <c r="I583" i="6"/>
  <c r="N583" i="6" s="1"/>
  <c r="I83" i="6"/>
  <c r="N83" i="6" s="1"/>
  <c r="K584" i="6"/>
  <c r="L584" i="6" s="1"/>
  <c r="M584" i="6"/>
  <c r="B585" i="6"/>
  <c r="E585" i="6" s="1"/>
  <c r="F584" i="6"/>
  <c r="G584" i="6"/>
  <c r="H584" i="6"/>
  <c r="J584" i="6"/>
  <c r="B85" i="6"/>
  <c r="E85" i="6" s="1"/>
  <c r="F84" i="6"/>
  <c r="G84" i="6"/>
  <c r="H84" i="6"/>
  <c r="J84" i="6"/>
  <c r="K84" i="6"/>
  <c r="M84" i="6"/>
  <c r="H86" i="3"/>
  <c r="J1085" i="6" s="1"/>
  <c r="J86" i="3"/>
  <c r="M1085" i="6" s="1"/>
  <c r="A87" i="3"/>
  <c r="B86" i="3"/>
  <c r="C86" i="3"/>
  <c r="D86" i="3"/>
  <c r="F1085" i="6" s="1"/>
  <c r="E86" i="3"/>
  <c r="G1085" i="6" s="1"/>
  <c r="F86" i="3"/>
  <c r="G86" i="3"/>
  <c r="H1085" i="6" s="1"/>
  <c r="I1085" i="6" s="1"/>
  <c r="I86" i="3"/>
  <c r="K86" i="3"/>
  <c r="L86" i="3"/>
  <c r="M86" i="3"/>
  <c r="K1085" i="6" s="1"/>
  <c r="N86" i="3"/>
  <c r="B1086" i="6" l="1"/>
  <c r="E1085" i="6"/>
  <c r="L1085" i="6"/>
  <c r="O1085" i="6" s="1"/>
  <c r="L84" i="6"/>
  <c r="O84" i="6" s="1"/>
  <c r="I84" i="6"/>
  <c r="N84" i="6" s="1"/>
  <c r="I584" i="6"/>
  <c r="N584" i="6" s="1"/>
  <c r="K585" i="6"/>
  <c r="L585" i="6" s="1"/>
  <c r="M585" i="6"/>
  <c r="B86" i="6"/>
  <c r="E86" i="6" s="1"/>
  <c r="F85" i="6"/>
  <c r="G85" i="6"/>
  <c r="H85" i="6"/>
  <c r="J85" i="6"/>
  <c r="K85" i="6"/>
  <c r="M85" i="6"/>
  <c r="B586" i="6"/>
  <c r="E586" i="6" s="1"/>
  <c r="F585" i="6"/>
  <c r="G585" i="6"/>
  <c r="H585" i="6"/>
  <c r="J585" i="6"/>
  <c r="H87" i="3"/>
  <c r="J1086" i="6" s="1"/>
  <c r="J87" i="3"/>
  <c r="M1086" i="6" s="1"/>
  <c r="A88" i="3"/>
  <c r="B87" i="3"/>
  <c r="C87" i="3"/>
  <c r="D87" i="3"/>
  <c r="F1086" i="6" s="1"/>
  <c r="E87" i="3"/>
  <c r="G1086" i="6" s="1"/>
  <c r="F87" i="3"/>
  <c r="G87" i="3"/>
  <c r="H1086" i="6" s="1"/>
  <c r="I1086" i="6" s="1"/>
  <c r="I87" i="3"/>
  <c r="K87" i="3"/>
  <c r="L87" i="3"/>
  <c r="M87" i="3"/>
  <c r="K1086" i="6" s="1"/>
  <c r="N87" i="3"/>
  <c r="B1087" i="6" l="1"/>
  <c r="E1086" i="6"/>
  <c r="L1086" i="6"/>
  <c r="O1086" i="6" s="1"/>
  <c r="L85" i="6"/>
  <c r="O85" i="6" s="1"/>
  <c r="I585" i="6"/>
  <c r="N585" i="6" s="1"/>
  <c r="I85" i="6"/>
  <c r="N85" i="6" s="1"/>
  <c r="K586" i="6"/>
  <c r="L586" i="6" s="1"/>
  <c r="M586" i="6"/>
  <c r="B587" i="6"/>
  <c r="E587" i="6" s="1"/>
  <c r="F586" i="6"/>
  <c r="G586" i="6"/>
  <c r="H586" i="6"/>
  <c r="J586" i="6"/>
  <c r="B87" i="6"/>
  <c r="E87" i="6" s="1"/>
  <c r="F86" i="6"/>
  <c r="G86" i="6"/>
  <c r="H86" i="6"/>
  <c r="J86" i="6"/>
  <c r="K86" i="6"/>
  <c r="M86" i="6"/>
  <c r="H88" i="3"/>
  <c r="J1087" i="6" s="1"/>
  <c r="J88" i="3"/>
  <c r="M1087" i="6" s="1"/>
  <c r="A89" i="3"/>
  <c r="B88" i="3"/>
  <c r="C88" i="3"/>
  <c r="D88" i="3"/>
  <c r="F1087" i="6" s="1"/>
  <c r="E88" i="3"/>
  <c r="G1087" i="6" s="1"/>
  <c r="F88" i="3"/>
  <c r="G88" i="3"/>
  <c r="H1087" i="6" s="1"/>
  <c r="I1087" i="6" s="1"/>
  <c r="I88" i="3"/>
  <c r="K88" i="3"/>
  <c r="L88" i="3"/>
  <c r="M88" i="3"/>
  <c r="K1087" i="6" s="1"/>
  <c r="N88" i="3"/>
  <c r="B1088" i="6" l="1"/>
  <c r="E1087" i="6"/>
  <c r="L1087" i="6"/>
  <c r="O1087" i="6" s="1"/>
  <c r="L86" i="6"/>
  <c r="O86" i="6" s="1"/>
  <c r="I86" i="6"/>
  <c r="N86" i="6" s="1"/>
  <c r="I586" i="6"/>
  <c r="N586" i="6" s="1"/>
  <c r="K587" i="6"/>
  <c r="L587" i="6" s="1"/>
  <c r="M587" i="6"/>
  <c r="B88" i="6"/>
  <c r="E88" i="6" s="1"/>
  <c r="F87" i="6"/>
  <c r="G87" i="6"/>
  <c r="H87" i="6"/>
  <c r="J87" i="6"/>
  <c r="K87" i="6"/>
  <c r="M87" i="6"/>
  <c r="B588" i="6"/>
  <c r="E588" i="6" s="1"/>
  <c r="F587" i="6"/>
  <c r="G587" i="6"/>
  <c r="H587" i="6"/>
  <c r="J587" i="6"/>
  <c r="H89" i="3"/>
  <c r="J1088" i="6" s="1"/>
  <c r="J89" i="3"/>
  <c r="M1088" i="6" s="1"/>
  <c r="A90" i="3"/>
  <c r="B89" i="3"/>
  <c r="C89" i="3"/>
  <c r="D89" i="3"/>
  <c r="F1088" i="6" s="1"/>
  <c r="E89" i="3"/>
  <c r="G1088" i="6" s="1"/>
  <c r="F89" i="3"/>
  <c r="G89" i="3"/>
  <c r="H1088" i="6" s="1"/>
  <c r="I1088" i="6" s="1"/>
  <c r="I89" i="3"/>
  <c r="K89" i="3"/>
  <c r="L89" i="3"/>
  <c r="M89" i="3"/>
  <c r="K1088" i="6" s="1"/>
  <c r="N89" i="3"/>
  <c r="B1089" i="6" l="1"/>
  <c r="E1088" i="6"/>
  <c r="L1088" i="6"/>
  <c r="O1088" i="6" s="1"/>
  <c r="L87" i="6"/>
  <c r="O87" i="6" s="1"/>
  <c r="I587" i="6"/>
  <c r="N587" i="6" s="1"/>
  <c r="I87" i="6"/>
  <c r="N87" i="6" s="1"/>
  <c r="K588" i="6"/>
  <c r="L588" i="6" s="1"/>
  <c r="M588" i="6"/>
  <c r="B589" i="6"/>
  <c r="E589" i="6" s="1"/>
  <c r="F588" i="6"/>
  <c r="G588" i="6"/>
  <c r="H588" i="6"/>
  <c r="J588" i="6"/>
  <c r="B89" i="6"/>
  <c r="E89" i="6" s="1"/>
  <c r="F88" i="6"/>
  <c r="G88" i="6"/>
  <c r="H88" i="6"/>
  <c r="J88" i="6"/>
  <c r="K88" i="6"/>
  <c r="M88" i="6"/>
  <c r="H90" i="3"/>
  <c r="J90" i="3"/>
  <c r="A91" i="3"/>
  <c r="B90" i="3"/>
  <c r="C90" i="3"/>
  <c r="D90" i="3"/>
  <c r="E90" i="3"/>
  <c r="F90" i="3"/>
  <c r="G90" i="3"/>
  <c r="I90" i="3"/>
  <c r="K90" i="3"/>
  <c r="L90" i="3"/>
  <c r="M90" i="3"/>
  <c r="N90" i="3"/>
  <c r="B1090" i="6" l="1"/>
  <c r="E1089" i="6"/>
  <c r="L88" i="6"/>
  <c r="O88" i="6" s="1"/>
  <c r="I88" i="6"/>
  <c r="N88" i="6" s="1"/>
  <c r="I588" i="6"/>
  <c r="N588" i="6" s="1"/>
  <c r="K589" i="6"/>
  <c r="L589" i="6" s="1"/>
  <c r="M589" i="6"/>
  <c r="B90" i="6"/>
  <c r="E90" i="6" s="1"/>
  <c r="F89" i="6"/>
  <c r="G89" i="6"/>
  <c r="H89" i="6"/>
  <c r="J89" i="6"/>
  <c r="K89" i="6"/>
  <c r="M89" i="6"/>
  <c r="B590" i="6"/>
  <c r="E590" i="6" s="1"/>
  <c r="F589" i="6"/>
  <c r="G589" i="6"/>
  <c r="H589" i="6"/>
  <c r="J589" i="6"/>
  <c r="H91" i="3"/>
  <c r="J91" i="3"/>
  <c r="A92" i="3"/>
  <c r="B91" i="3"/>
  <c r="C91" i="3"/>
  <c r="D91" i="3"/>
  <c r="E91" i="3"/>
  <c r="F91" i="3"/>
  <c r="G91" i="3"/>
  <c r="I91" i="3"/>
  <c r="K91" i="3"/>
  <c r="L91" i="3"/>
  <c r="M91" i="3"/>
  <c r="N91" i="3"/>
  <c r="B1091" i="6" l="1"/>
  <c r="E1090" i="6"/>
  <c r="L89" i="6"/>
  <c r="O89" i="6" s="1"/>
  <c r="I589" i="6"/>
  <c r="N589" i="6" s="1"/>
  <c r="I89" i="6"/>
  <c r="N89" i="6" s="1"/>
  <c r="K590" i="6"/>
  <c r="L590" i="6" s="1"/>
  <c r="M590" i="6"/>
  <c r="B591" i="6"/>
  <c r="E591" i="6" s="1"/>
  <c r="F590" i="6"/>
  <c r="G590" i="6"/>
  <c r="H590" i="6"/>
  <c r="J590" i="6"/>
  <c r="B91" i="6"/>
  <c r="E91" i="6" s="1"/>
  <c r="F90" i="6"/>
  <c r="G90" i="6"/>
  <c r="H90" i="6"/>
  <c r="J90" i="6"/>
  <c r="K90" i="6"/>
  <c r="M90" i="6"/>
  <c r="H92" i="3"/>
  <c r="J92" i="3"/>
  <c r="A93" i="3"/>
  <c r="B92" i="3"/>
  <c r="C92" i="3"/>
  <c r="D92" i="3"/>
  <c r="E92" i="3"/>
  <c r="F92" i="3"/>
  <c r="G92" i="3"/>
  <c r="I92" i="3"/>
  <c r="K92" i="3"/>
  <c r="L92" i="3"/>
  <c r="M92" i="3"/>
  <c r="N92" i="3"/>
  <c r="B1092" i="6" l="1"/>
  <c r="E1091" i="6"/>
  <c r="L90" i="6"/>
  <c r="O90" i="6" s="1"/>
  <c r="I90" i="6"/>
  <c r="N90" i="6" s="1"/>
  <c r="I590" i="6"/>
  <c r="N590" i="6" s="1"/>
  <c r="K591" i="6"/>
  <c r="L591" i="6" s="1"/>
  <c r="M591" i="6"/>
  <c r="B92" i="6"/>
  <c r="E92" i="6" s="1"/>
  <c r="F91" i="6"/>
  <c r="G91" i="6"/>
  <c r="H91" i="6"/>
  <c r="J91" i="6"/>
  <c r="K91" i="6"/>
  <c r="M91" i="6"/>
  <c r="B592" i="6"/>
  <c r="E592" i="6" s="1"/>
  <c r="F591" i="6"/>
  <c r="G591" i="6"/>
  <c r="H591" i="6"/>
  <c r="J591" i="6"/>
  <c r="H93" i="3"/>
  <c r="J93" i="3"/>
  <c r="A94" i="3"/>
  <c r="B93" i="3"/>
  <c r="C93" i="3"/>
  <c r="D93" i="3"/>
  <c r="E93" i="3"/>
  <c r="F93" i="3"/>
  <c r="G93" i="3"/>
  <c r="I93" i="3"/>
  <c r="K93" i="3"/>
  <c r="L93" i="3"/>
  <c r="M93" i="3"/>
  <c r="N93" i="3"/>
  <c r="B1093" i="6" l="1"/>
  <c r="E1092" i="6"/>
  <c r="L91" i="6"/>
  <c r="O91" i="6" s="1"/>
  <c r="I591" i="6"/>
  <c r="N591" i="6" s="1"/>
  <c r="I91" i="6"/>
  <c r="N91" i="6" s="1"/>
  <c r="K592" i="6"/>
  <c r="L592" i="6" s="1"/>
  <c r="M592" i="6"/>
  <c r="B593" i="6"/>
  <c r="E593" i="6" s="1"/>
  <c r="F592" i="6"/>
  <c r="G592" i="6"/>
  <c r="H592" i="6"/>
  <c r="J592" i="6"/>
  <c r="B93" i="6"/>
  <c r="E93" i="6" s="1"/>
  <c r="F92" i="6"/>
  <c r="G92" i="6"/>
  <c r="H92" i="6"/>
  <c r="J92" i="6"/>
  <c r="K92" i="6"/>
  <c r="M92" i="6"/>
  <c r="H94" i="3"/>
  <c r="J94" i="3"/>
  <c r="A95" i="3"/>
  <c r="B94" i="3"/>
  <c r="C94" i="3"/>
  <c r="D94" i="3"/>
  <c r="E94" i="3"/>
  <c r="F94" i="3"/>
  <c r="G94" i="3"/>
  <c r="I94" i="3"/>
  <c r="K94" i="3"/>
  <c r="L94" i="3"/>
  <c r="M94" i="3"/>
  <c r="N94" i="3"/>
  <c r="B1094" i="6" l="1"/>
  <c r="E1093" i="6"/>
  <c r="L92" i="6"/>
  <c r="O92" i="6" s="1"/>
  <c r="I92" i="6"/>
  <c r="N92" i="6" s="1"/>
  <c r="I592" i="6"/>
  <c r="N592" i="6" s="1"/>
  <c r="K593" i="6"/>
  <c r="L593" i="6" s="1"/>
  <c r="M593" i="6"/>
  <c r="B94" i="6"/>
  <c r="E94" i="6" s="1"/>
  <c r="F93" i="6"/>
  <c r="G93" i="6"/>
  <c r="H93" i="6"/>
  <c r="J93" i="6"/>
  <c r="K93" i="6"/>
  <c r="M93" i="6"/>
  <c r="B594" i="6"/>
  <c r="E594" i="6" s="1"/>
  <c r="F593" i="6"/>
  <c r="G593" i="6"/>
  <c r="H593" i="6"/>
  <c r="J593" i="6"/>
  <c r="H95" i="3"/>
  <c r="J95" i="3"/>
  <c r="A96" i="3"/>
  <c r="B95" i="3"/>
  <c r="C95" i="3"/>
  <c r="D95" i="3"/>
  <c r="E95" i="3"/>
  <c r="F95" i="3"/>
  <c r="G95" i="3"/>
  <c r="I95" i="3"/>
  <c r="K95" i="3"/>
  <c r="L95" i="3"/>
  <c r="M95" i="3"/>
  <c r="N95" i="3"/>
  <c r="B1095" i="6" l="1"/>
  <c r="E1094" i="6"/>
  <c r="L93" i="6"/>
  <c r="O93" i="6" s="1"/>
  <c r="I593" i="6"/>
  <c r="N593" i="6" s="1"/>
  <c r="I93" i="6"/>
  <c r="N93" i="6" s="1"/>
  <c r="K594" i="6"/>
  <c r="L594" i="6" s="1"/>
  <c r="M594" i="6"/>
  <c r="B595" i="6"/>
  <c r="E595" i="6" s="1"/>
  <c r="F594" i="6"/>
  <c r="G594" i="6"/>
  <c r="H594" i="6"/>
  <c r="J594" i="6"/>
  <c r="B95" i="6"/>
  <c r="E95" i="6" s="1"/>
  <c r="F94" i="6"/>
  <c r="G94" i="6"/>
  <c r="H94" i="6"/>
  <c r="J94" i="6"/>
  <c r="K94" i="6"/>
  <c r="M94" i="6"/>
  <c r="H96" i="3"/>
  <c r="J96" i="3"/>
  <c r="A97" i="3"/>
  <c r="B96" i="3"/>
  <c r="C96" i="3"/>
  <c r="D96" i="3"/>
  <c r="E96" i="3"/>
  <c r="F96" i="3"/>
  <c r="G96" i="3"/>
  <c r="I96" i="3"/>
  <c r="K96" i="3"/>
  <c r="L96" i="3"/>
  <c r="M96" i="3"/>
  <c r="N96" i="3"/>
  <c r="B1096" i="6" l="1"/>
  <c r="E1095" i="6"/>
  <c r="L94" i="6"/>
  <c r="O94" i="6" s="1"/>
  <c r="I94" i="6"/>
  <c r="N94" i="6" s="1"/>
  <c r="I594" i="6"/>
  <c r="N594" i="6" s="1"/>
  <c r="K595" i="6"/>
  <c r="L595" i="6" s="1"/>
  <c r="M595" i="6"/>
  <c r="B96" i="6"/>
  <c r="E96" i="6" s="1"/>
  <c r="F95" i="6"/>
  <c r="G95" i="6"/>
  <c r="H95" i="6"/>
  <c r="J95" i="6"/>
  <c r="K95" i="6"/>
  <c r="M95" i="6"/>
  <c r="B596" i="6"/>
  <c r="E596" i="6" s="1"/>
  <c r="F595" i="6"/>
  <c r="G595" i="6"/>
  <c r="H595" i="6"/>
  <c r="J595" i="6"/>
  <c r="H97" i="3"/>
  <c r="J97" i="3"/>
  <c r="A98" i="3"/>
  <c r="B97" i="3"/>
  <c r="C97" i="3"/>
  <c r="D97" i="3"/>
  <c r="E97" i="3"/>
  <c r="F97" i="3"/>
  <c r="G97" i="3"/>
  <c r="I97" i="3"/>
  <c r="K97" i="3"/>
  <c r="L97" i="3"/>
  <c r="M97" i="3"/>
  <c r="N97" i="3"/>
  <c r="B1097" i="6" l="1"/>
  <c r="E1096" i="6"/>
  <c r="L95" i="6"/>
  <c r="O95" i="6" s="1"/>
  <c r="I595" i="6"/>
  <c r="N595" i="6" s="1"/>
  <c r="I95" i="6"/>
  <c r="N95" i="6" s="1"/>
  <c r="K596" i="6"/>
  <c r="L596" i="6" s="1"/>
  <c r="M596" i="6"/>
  <c r="B597" i="6"/>
  <c r="E597" i="6" s="1"/>
  <c r="F596" i="6"/>
  <c r="G596" i="6"/>
  <c r="H596" i="6"/>
  <c r="J596" i="6"/>
  <c r="B97" i="6"/>
  <c r="E97" i="6" s="1"/>
  <c r="F96" i="6"/>
  <c r="G96" i="6"/>
  <c r="H96" i="6"/>
  <c r="J96" i="6"/>
  <c r="K96" i="6"/>
  <c r="M96" i="6"/>
  <c r="H98" i="3"/>
  <c r="J98" i="3"/>
  <c r="A99" i="3"/>
  <c r="B98" i="3"/>
  <c r="C98" i="3"/>
  <c r="D98" i="3"/>
  <c r="E98" i="3"/>
  <c r="F98" i="3"/>
  <c r="G98" i="3"/>
  <c r="I98" i="3"/>
  <c r="K98" i="3"/>
  <c r="L98" i="3"/>
  <c r="M98" i="3"/>
  <c r="N98" i="3"/>
  <c r="B1098" i="6" l="1"/>
  <c r="E1097" i="6"/>
  <c r="L96" i="6"/>
  <c r="O96" i="6" s="1"/>
  <c r="I96" i="6"/>
  <c r="N96" i="6" s="1"/>
  <c r="I596" i="6"/>
  <c r="N596" i="6" s="1"/>
  <c r="K597" i="6"/>
  <c r="L597" i="6" s="1"/>
  <c r="M597" i="6"/>
  <c r="B98" i="6"/>
  <c r="E98" i="6" s="1"/>
  <c r="F97" i="6"/>
  <c r="G97" i="6"/>
  <c r="H97" i="6"/>
  <c r="J97" i="6"/>
  <c r="K97" i="6"/>
  <c r="M97" i="6"/>
  <c r="B598" i="6"/>
  <c r="E598" i="6" s="1"/>
  <c r="F597" i="6"/>
  <c r="G597" i="6"/>
  <c r="H597" i="6"/>
  <c r="J597" i="6"/>
  <c r="H99" i="3"/>
  <c r="J99" i="3"/>
  <c r="A100" i="3"/>
  <c r="B99" i="3"/>
  <c r="C99" i="3"/>
  <c r="D99" i="3"/>
  <c r="E99" i="3"/>
  <c r="F99" i="3"/>
  <c r="G99" i="3"/>
  <c r="I99" i="3"/>
  <c r="K99" i="3"/>
  <c r="L99" i="3"/>
  <c r="M99" i="3"/>
  <c r="N99" i="3"/>
  <c r="B1099" i="6" l="1"/>
  <c r="E1098" i="6"/>
  <c r="L97" i="6"/>
  <c r="O97" i="6" s="1"/>
  <c r="I597" i="6"/>
  <c r="N597" i="6" s="1"/>
  <c r="I97" i="6"/>
  <c r="N97" i="6" s="1"/>
  <c r="K598" i="6"/>
  <c r="L598" i="6" s="1"/>
  <c r="M598" i="6"/>
  <c r="B599" i="6"/>
  <c r="E599" i="6" s="1"/>
  <c r="F598" i="6"/>
  <c r="G598" i="6"/>
  <c r="H598" i="6"/>
  <c r="J598" i="6"/>
  <c r="B99" i="6"/>
  <c r="E99" i="6" s="1"/>
  <c r="F98" i="6"/>
  <c r="G98" i="6"/>
  <c r="H98" i="6"/>
  <c r="J98" i="6"/>
  <c r="K98" i="6"/>
  <c r="M98" i="6"/>
  <c r="H100" i="3"/>
  <c r="J100" i="3"/>
  <c r="A101" i="3"/>
  <c r="B100" i="3"/>
  <c r="C100" i="3"/>
  <c r="D100" i="3"/>
  <c r="E100" i="3"/>
  <c r="F100" i="3"/>
  <c r="G100" i="3"/>
  <c r="I100" i="3"/>
  <c r="K100" i="3"/>
  <c r="L100" i="3"/>
  <c r="M100" i="3"/>
  <c r="N100" i="3"/>
  <c r="B1100" i="6" l="1"/>
  <c r="E1099" i="6"/>
  <c r="L98" i="6"/>
  <c r="O98" i="6" s="1"/>
  <c r="I98" i="6"/>
  <c r="N98" i="6" s="1"/>
  <c r="I598" i="6"/>
  <c r="N598" i="6" s="1"/>
  <c r="K599" i="6"/>
  <c r="L599" i="6" s="1"/>
  <c r="M599" i="6"/>
  <c r="B100" i="6"/>
  <c r="E100" i="6" s="1"/>
  <c r="F99" i="6"/>
  <c r="G99" i="6"/>
  <c r="H99" i="6"/>
  <c r="J99" i="6"/>
  <c r="K99" i="6"/>
  <c r="M99" i="6"/>
  <c r="B600" i="6"/>
  <c r="E600" i="6" s="1"/>
  <c r="F599" i="6"/>
  <c r="G599" i="6"/>
  <c r="H599" i="6"/>
  <c r="J599" i="6"/>
  <c r="H101" i="3"/>
  <c r="J101" i="3"/>
  <c r="A102" i="3"/>
  <c r="B101" i="3"/>
  <c r="C101" i="3"/>
  <c r="D101" i="3"/>
  <c r="E101" i="3"/>
  <c r="F101" i="3"/>
  <c r="G101" i="3"/>
  <c r="I101" i="3"/>
  <c r="K101" i="3"/>
  <c r="L101" i="3"/>
  <c r="M101" i="3"/>
  <c r="N101" i="3"/>
  <c r="B1101" i="6" l="1"/>
  <c r="E1100" i="6"/>
  <c r="L99" i="6"/>
  <c r="O99" i="6" s="1"/>
  <c r="I599" i="6"/>
  <c r="N599" i="6" s="1"/>
  <c r="I99" i="6"/>
  <c r="N99" i="6" s="1"/>
  <c r="K600" i="6"/>
  <c r="L600" i="6" s="1"/>
  <c r="M600" i="6"/>
  <c r="B601" i="6"/>
  <c r="E601" i="6" s="1"/>
  <c r="F600" i="6"/>
  <c r="G600" i="6"/>
  <c r="H600" i="6"/>
  <c r="J600" i="6"/>
  <c r="B101" i="6"/>
  <c r="E101" i="6" s="1"/>
  <c r="F100" i="6"/>
  <c r="G100" i="6"/>
  <c r="H100" i="6"/>
  <c r="J100" i="6"/>
  <c r="K100" i="6"/>
  <c r="M100" i="6"/>
  <c r="H102" i="3"/>
  <c r="J102" i="3"/>
  <c r="A103" i="3"/>
  <c r="B102" i="3"/>
  <c r="C102" i="3"/>
  <c r="D102" i="3"/>
  <c r="E102" i="3"/>
  <c r="F102" i="3"/>
  <c r="G102" i="3"/>
  <c r="I102" i="3"/>
  <c r="K102" i="3"/>
  <c r="L102" i="3"/>
  <c r="M102" i="3"/>
  <c r="N102" i="3"/>
  <c r="B1102" i="6" l="1"/>
  <c r="E1101" i="6"/>
  <c r="L100" i="6"/>
  <c r="O100" i="6" s="1"/>
  <c r="I100" i="6"/>
  <c r="N100" i="6" s="1"/>
  <c r="I600" i="6"/>
  <c r="N600" i="6" s="1"/>
  <c r="K601" i="6"/>
  <c r="L601" i="6" s="1"/>
  <c r="M601" i="6"/>
  <c r="B102" i="6"/>
  <c r="E102" i="6" s="1"/>
  <c r="F101" i="6"/>
  <c r="G101" i="6"/>
  <c r="H101" i="6"/>
  <c r="J101" i="6"/>
  <c r="K101" i="6"/>
  <c r="M101" i="6"/>
  <c r="B602" i="6"/>
  <c r="E602" i="6" s="1"/>
  <c r="F601" i="6"/>
  <c r="G601" i="6"/>
  <c r="H601" i="6"/>
  <c r="J601" i="6"/>
  <c r="H103" i="3"/>
  <c r="J103" i="3"/>
  <c r="A104" i="3"/>
  <c r="B103" i="3"/>
  <c r="C103" i="3"/>
  <c r="D103" i="3"/>
  <c r="E103" i="3"/>
  <c r="F103" i="3"/>
  <c r="G103" i="3"/>
  <c r="I103" i="3"/>
  <c r="K103" i="3"/>
  <c r="L103" i="3"/>
  <c r="M103" i="3"/>
  <c r="N103" i="3"/>
  <c r="B1103" i="6" l="1"/>
  <c r="E1102" i="6"/>
  <c r="L101" i="6"/>
  <c r="O101" i="6" s="1"/>
  <c r="I601" i="6"/>
  <c r="N601" i="6" s="1"/>
  <c r="I101" i="6"/>
  <c r="N101" i="6" s="1"/>
  <c r="K602" i="6"/>
  <c r="L602" i="6" s="1"/>
  <c r="M602" i="6"/>
  <c r="B603" i="6"/>
  <c r="E603" i="6" s="1"/>
  <c r="F602" i="6"/>
  <c r="G602" i="6"/>
  <c r="H602" i="6"/>
  <c r="J602" i="6"/>
  <c r="B103" i="6"/>
  <c r="E103" i="6" s="1"/>
  <c r="F102" i="6"/>
  <c r="G102" i="6"/>
  <c r="H102" i="6"/>
  <c r="J102" i="6"/>
  <c r="K102" i="6"/>
  <c r="M102" i="6"/>
  <c r="H104" i="3"/>
  <c r="J104" i="3"/>
  <c r="A105" i="3"/>
  <c r="B104" i="3"/>
  <c r="C104" i="3"/>
  <c r="D104" i="3"/>
  <c r="E104" i="3"/>
  <c r="F104" i="3"/>
  <c r="G104" i="3"/>
  <c r="I104" i="3"/>
  <c r="K104" i="3"/>
  <c r="L104" i="3"/>
  <c r="M104" i="3"/>
  <c r="N104" i="3"/>
  <c r="B1104" i="6" l="1"/>
  <c r="E1103" i="6"/>
  <c r="L102" i="6"/>
  <c r="O102" i="6" s="1"/>
  <c r="I102" i="6"/>
  <c r="N102" i="6" s="1"/>
  <c r="I602" i="6"/>
  <c r="N602" i="6" s="1"/>
  <c r="K603" i="6"/>
  <c r="L603" i="6" s="1"/>
  <c r="M603" i="6"/>
  <c r="B104" i="6"/>
  <c r="E104" i="6" s="1"/>
  <c r="F103" i="6"/>
  <c r="G103" i="6"/>
  <c r="H103" i="6"/>
  <c r="J103" i="6"/>
  <c r="K103" i="6"/>
  <c r="M103" i="6"/>
  <c r="B604" i="6"/>
  <c r="E604" i="6" s="1"/>
  <c r="F603" i="6"/>
  <c r="G603" i="6"/>
  <c r="H603" i="6"/>
  <c r="J603" i="6"/>
  <c r="H105" i="3"/>
  <c r="J105" i="3"/>
  <c r="A106" i="3"/>
  <c r="B105" i="3"/>
  <c r="C105" i="3"/>
  <c r="D105" i="3"/>
  <c r="E105" i="3"/>
  <c r="F105" i="3"/>
  <c r="G105" i="3"/>
  <c r="I105" i="3"/>
  <c r="K105" i="3"/>
  <c r="L105" i="3"/>
  <c r="M105" i="3"/>
  <c r="N105" i="3"/>
  <c r="B1105" i="6" l="1"/>
  <c r="E1104" i="6"/>
  <c r="L103" i="6"/>
  <c r="O103" i="6" s="1"/>
  <c r="I603" i="6"/>
  <c r="N603" i="6" s="1"/>
  <c r="I103" i="6"/>
  <c r="N103" i="6" s="1"/>
  <c r="K604" i="6"/>
  <c r="L604" i="6" s="1"/>
  <c r="M604" i="6"/>
  <c r="B605" i="6"/>
  <c r="E605" i="6" s="1"/>
  <c r="F604" i="6"/>
  <c r="G604" i="6"/>
  <c r="H604" i="6"/>
  <c r="J604" i="6"/>
  <c r="B105" i="6"/>
  <c r="E105" i="6" s="1"/>
  <c r="F104" i="6"/>
  <c r="G104" i="6"/>
  <c r="H104" i="6"/>
  <c r="J104" i="6"/>
  <c r="K104" i="6"/>
  <c r="M104" i="6"/>
  <c r="H106" i="3"/>
  <c r="J106" i="3"/>
  <c r="A107" i="3"/>
  <c r="B106" i="3"/>
  <c r="C106" i="3"/>
  <c r="D106" i="3"/>
  <c r="E106" i="3"/>
  <c r="F106" i="3"/>
  <c r="G106" i="3"/>
  <c r="I106" i="3"/>
  <c r="K106" i="3"/>
  <c r="L106" i="3"/>
  <c r="M106" i="3"/>
  <c r="N106" i="3"/>
  <c r="B1106" i="6" l="1"/>
  <c r="E1105" i="6"/>
  <c r="L104" i="6"/>
  <c r="O104" i="6" s="1"/>
  <c r="I104" i="6"/>
  <c r="N104" i="6" s="1"/>
  <c r="I604" i="6"/>
  <c r="N604" i="6" s="1"/>
  <c r="K605" i="6"/>
  <c r="L605" i="6" s="1"/>
  <c r="M605" i="6"/>
  <c r="B106" i="6"/>
  <c r="E106" i="6" s="1"/>
  <c r="F105" i="6"/>
  <c r="G105" i="6"/>
  <c r="H105" i="6"/>
  <c r="J105" i="6"/>
  <c r="K105" i="6"/>
  <c r="M105" i="6"/>
  <c r="B606" i="6"/>
  <c r="E606" i="6" s="1"/>
  <c r="F605" i="6"/>
  <c r="G605" i="6"/>
  <c r="H605" i="6"/>
  <c r="J605" i="6"/>
  <c r="H107" i="3"/>
  <c r="J107" i="3"/>
  <c r="A108" i="3"/>
  <c r="B107" i="3"/>
  <c r="C107" i="3"/>
  <c r="D107" i="3"/>
  <c r="E107" i="3"/>
  <c r="F107" i="3"/>
  <c r="G107" i="3"/>
  <c r="I107" i="3"/>
  <c r="K107" i="3"/>
  <c r="L107" i="3"/>
  <c r="M107" i="3"/>
  <c r="N107" i="3"/>
  <c r="B1107" i="6" l="1"/>
  <c r="E1106" i="6"/>
  <c r="L105" i="6"/>
  <c r="O105" i="6" s="1"/>
  <c r="I605" i="6"/>
  <c r="N605" i="6" s="1"/>
  <c r="I105" i="6"/>
  <c r="N105" i="6" s="1"/>
  <c r="K606" i="6"/>
  <c r="L606" i="6" s="1"/>
  <c r="M606" i="6"/>
  <c r="B607" i="6"/>
  <c r="E607" i="6" s="1"/>
  <c r="F606" i="6"/>
  <c r="G606" i="6"/>
  <c r="H606" i="6"/>
  <c r="J606" i="6"/>
  <c r="B107" i="6"/>
  <c r="E107" i="6" s="1"/>
  <c r="F106" i="6"/>
  <c r="G106" i="6"/>
  <c r="H106" i="6"/>
  <c r="J106" i="6"/>
  <c r="K106" i="6"/>
  <c r="M106" i="6"/>
  <c r="H108" i="3"/>
  <c r="J108" i="3"/>
  <c r="A109" i="3"/>
  <c r="B108" i="3"/>
  <c r="C108" i="3"/>
  <c r="D108" i="3"/>
  <c r="E108" i="3"/>
  <c r="F108" i="3"/>
  <c r="G108" i="3"/>
  <c r="I108" i="3"/>
  <c r="K108" i="3"/>
  <c r="L108" i="3"/>
  <c r="M108" i="3"/>
  <c r="N108" i="3"/>
  <c r="B1108" i="6" l="1"/>
  <c r="E1107" i="6"/>
  <c r="L106" i="6"/>
  <c r="O106" i="6" s="1"/>
  <c r="I106" i="6"/>
  <c r="N106" i="6" s="1"/>
  <c r="I606" i="6"/>
  <c r="N606" i="6" s="1"/>
  <c r="K607" i="6"/>
  <c r="L607" i="6" s="1"/>
  <c r="M607" i="6"/>
  <c r="B108" i="6"/>
  <c r="E108" i="6" s="1"/>
  <c r="F107" i="6"/>
  <c r="G107" i="6"/>
  <c r="H107" i="6"/>
  <c r="J107" i="6"/>
  <c r="K107" i="6"/>
  <c r="M107" i="6"/>
  <c r="B608" i="6"/>
  <c r="E608" i="6" s="1"/>
  <c r="F607" i="6"/>
  <c r="G607" i="6"/>
  <c r="H607" i="6"/>
  <c r="J607" i="6"/>
  <c r="H109" i="3"/>
  <c r="J109" i="3"/>
  <c r="A110" i="3"/>
  <c r="B109" i="3"/>
  <c r="C109" i="3"/>
  <c r="D109" i="3"/>
  <c r="E109" i="3"/>
  <c r="F109" i="3"/>
  <c r="G109" i="3"/>
  <c r="I109" i="3"/>
  <c r="K109" i="3"/>
  <c r="L109" i="3"/>
  <c r="M109" i="3"/>
  <c r="N109" i="3"/>
  <c r="B1109" i="6" l="1"/>
  <c r="E1108" i="6"/>
  <c r="L107" i="6"/>
  <c r="O107" i="6" s="1"/>
  <c r="I607" i="6"/>
  <c r="N607" i="6" s="1"/>
  <c r="I107" i="6"/>
  <c r="N107" i="6" s="1"/>
  <c r="K608" i="6"/>
  <c r="L608" i="6" s="1"/>
  <c r="M608" i="6"/>
  <c r="B609" i="6"/>
  <c r="E609" i="6" s="1"/>
  <c r="F608" i="6"/>
  <c r="G608" i="6"/>
  <c r="H608" i="6"/>
  <c r="J608" i="6"/>
  <c r="B109" i="6"/>
  <c r="E109" i="6" s="1"/>
  <c r="F108" i="6"/>
  <c r="G108" i="6"/>
  <c r="H108" i="6"/>
  <c r="J108" i="6"/>
  <c r="K108" i="6"/>
  <c r="M108" i="6"/>
  <c r="H110" i="3"/>
  <c r="J110" i="3"/>
  <c r="A111" i="3"/>
  <c r="B110" i="3"/>
  <c r="C110" i="3"/>
  <c r="D110" i="3"/>
  <c r="E110" i="3"/>
  <c r="F110" i="3"/>
  <c r="G110" i="3"/>
  <c r="I110" i="3"/>
  <c r="K110" i="3"/>
  <c r="L110" i="3"/>
  <c r="M110" i="3"/>
  <c r="N110" i="3"/>
  <c r="B1110" i="6" l="1"/>
  <c r="E1109" i="6"/>
  <c r="L108" i="6"/>
  <c r="O108" i="6" s="1"/>
  <c r="I108" i="6"/>
  <c r="N108" i="6" s="1"/>
  <c r="I608" i="6"/>
  <c r="N608" i="6" s="1"/>
  <c r="K609" i="6"/>
  <c r="L609" i="6" s="1"/>
  <c r="M609" i="6"/>
  <c r="B110" i="6"/>
  <c r="E110" i="6" s="1"/>
  <c r="F109" i="6"/>
  <c r="G109" i="6"/>
  <c r="H109" i="6"/>
  <c r="J109" i="6"/>
  <c r="K109" i="6"/>
  <c r="M109" i="6"/>
  <c r="B610" i="6"/>
  <c r="E610" i="6" s="1"/>
  <c r="F609" i="6"/>
  <c r="G609" i="6"/>
  <c r="H609" i="6"/>
  <c r="J609" i="6"/>
  <c r="H111" i="3"/>
  <c r="J111" i="3"/>
  <c r="A112" i="3"/>
  <c r="B111" i="3"/>
  <c r="C111" i="3"/>
  <c r="D111" i="3"/>
  <c r="E111" i="3"/>
  <c r="F111" i="3"/>
  <c r="G111" i="3"/>
  <c r="I111" i="3"/>
  <c r="K111" i="3"/>
  <c r="L111" i="3"/>
  <c r="M111" i="3"/>
  <c r="N111" i="3"/>
  <c r="B1111" i="6" l="1"/>
  <c r="E1110" i="6"/>
  <c r="L109" i="6"/>
  <c r="O109" i="6" s="1"/>
  <c r="I609" i="6"/>
  <c r="N609" i="6" s="1"/>
  <c r="I109" i="6"/>
  <c r="N109" i="6" s="1"/>
  <c r="K610" i="6"/>
  <c r="L610" i="6" s="1"/>
  <c r="M610" i="6"/>
  <c r="B611" i="6"/>
  <c r="E611" i="6" s="1"/>
  <c r="F610" i="6"/>
  <c r="G610" i="6"/>
  <c r="H610" i="6"/>
  <c r="J610" i="6"/>
  <c r="B111" i="6"/>
  <c r="E111" i="6" s="1"/>
  <c r="F110" i="6"/>
  <c r="G110" i="6"/>
  <c r="H110" i="6"/>
  <c r="J110" i="6"/>
  <c r="K110" i="6"/>
  <c r="M110" i="6"/>
  <c r="H112" i="3"/>
  <c r="J112" i="3"/>
  <c r="A113" i="3"/>
  <c r="B112" i="3"/>
  <c r="C112" i="3"/>
  <c r="D112" i="3"/>
  <c r="E112" i="3"/>
  <c r="F112" i="3"/>
  <c r="G112" i="3"/>
  <c r="I112" i="3"/>
  <c r="K112" i="3"/>
  <c r="L112" i="3"/>
  <c r="M112" i="3"/>
  <c r="N112" i="3"/>
  <c r="B1112" i="6" l="1"/>
  <c r="E1111" i="6"/>
  <c r="L110" i="6"/>
  <c r="O110" i="6" s="1"/>
  <c r="I110" i="6"/>
  <c r="N110" i="6" s="1"/>
  <c r="I610" i="6"/>
  <c r="N610" i="6" s="1"/>
  <c r="K611" i="6"/>
  <c r="L611" i="6" s="1"/>
  <c r="M611" i="6"/>
  <c r="B112" i="6"/>
  <c r="E112" i="6" s="1"/>
  <c r="F111" i="6"/>
  <c r="G111" i="6"/>
  <c r="H111" i="6"/>
  <c r="J111" i="6"/>
  <c r="K111" i="6"/>
  <c r="M111" i="6"/>
  <c r="B612" i="6"/>
  <c r="E612" i="6" s="1"/>
  <c r="F611" i="6"/>
  <c r="G611" i="6"/>
  <c r="H611" i="6"/>
  <c r="J611" i="6"/>
  <c r="H113" i="3"/>
  <c r="J113" i="3"/>
  <c r="A114" i="3"/>
  <c r="B113" i="3"/>
  <c r="C113" i="3"/>
  <c r="D113" i="3"/>
  <c r="E113" i="3"/>
  <c r="F113" i="3"/>
  <c r="G113" i="3"/>
  <c r="I113" i="3"/>
  <c r="K113" i="3"/>
  <c r="L113" i="3"/>
  <c r="M113" i="3"/>
  <c r="N113" i="3"/>
  <c r="B1113" i="6" l="1"/>
  <c r="E1112" i="6"/>
  <c r="L111" i="6"/>
  <c r="O111" i="6" s="1"/>
  <c r="I611" i="6"/>
  <c r="N611" i="6" s="1"/>
  <c r="I111" i="6"/>
  <c r="N111" i="6" s="1"/>
  <c r="K612" i="6"/>
  <c r="L612" i="6" s="1"/>
  <c r="M612" i="6"/>
  <c r="B613" i="6"/>
  <c r="E613" i="6" s="1"/>
  <c r="F612" i="6"/>
  <c r="G612" i="6"/>
  <c r="H612" i="6"/>
  <c r="J612" i="6"/>
  <c r="B113" i="6"/>
  <c r="E113" i="6" s="1"/>
  <c r="F112" i="6"/>
  <c r="G112" i="6"/>
  <c r="H112" i="6"/>
  <c r="J112" i="6"/>
  <c r="K112" i="6"/>
  <c r="M112" i="6"/>
  <c r="H114" i="3"/>
  <c r="J114" i="3"/>
  <c r="A115" i="3"/>
  <c r="B114" i="3"/>
  <c r="C114" i="3"/>
  <c r="D114" i="3"/>
  <c r="E114" i="3"/>
  <c r="F114" i="3"/>
  <c r="G114" i="3"/>
  <c r="I114" i="3"/>
  <c r="K114" i="3"/>
  <c r="L114" i="3"/>
  <c r="M114" i="3"/>
  <c r="N114" i="3"/>
  <c r="B1114" i="6" l="1"/>
  <c r="E1113" i="6"/>
  <c r="L112" i="6"/>
  <c r="O112" i="6" s="1"/>
  <c r="I112" i="6"/>
  <c r="N112" i="6" s="1"/>
  <c r="I612" i="6"/>
  <c r="N612" i="6" s="1"/>
  <c r="K613" i="6"/>
  <c r="L613" i="6" s="1"/>
  <c r="M613" i="6"/>
  <c r="B114" i="6"/>
  <c r="E114" i="6" s="1"/>
  <c r="F113" i="6"/>
  <c r="G113" i="6"/>
  <c r="H113" i="6"/>
  <c r="J113" i="6"/>
  <c r="K113" i="6"/>
  <c r="M113" i="6"/>
  <c r="B614" i="6"/>
  <c r="E614" i="6" s="1"/>
  <c r="F613" i="6"/>
  <c r="G613" i="6"/>
  <c r="H613" i="6"/>
  <c r="J613" i="6"/>
  <c r="H115" i="3"/>
  <c r="J115" i="3"/>
  <c r="A116" i="3"/>
  <c r="B115" i="3"/>
  <c r="C115" i="3"/>
  <c r="D115" i="3"/>
  <c r="E115" i="3"/>
  <c r="F115" i="3"/>
  <c r="G115" i="3"/>
  <c r="I115" i="3"/>
  <c r="K115" i="3"/>
  <c r="L115" i="3"/>
  <c r="M115" i="3"/>
  <c r="N115" i="3"/>
  <c r="B1115" i="6" l="1"/>
  <c r="E1114" i="6"/>
  <c r="L113" i="6"/>
  <c r="O113" i="6" s="1"/>
  <c r="I613" i="6"/>
  <c r="N613" i="6" s="1"/>
  <c r="I113" i="6"/>
  <c r="N113" i="6" s="1"/>
  <c r="K614" i="6"/>
  <c r="L614" i="6" s="1"/>
  <c r="M614" i="6"/>
  <c r="B615" i="6"/>
  <c r="E615" i="6" s="1"/>
  <c r="F614" i="6"/>
  <c r="G614" i="6"/>
  <c r="H614" i="6"/>
  <c r="J614" i="6"/>
  <c r="B115" i="6"/>
  <c r="E115" i="6" s="1"/>
  <c r="F114" i="6"/>
  <c r="G114" i="6"/>
  <c r="H114" i="6"/>
  <c r="J114" i="6"/>
  <c r="K114" i="6"/>
  <c r="M114" i="6"/>
  <c r="H116" i="3"/>
  <c r="J116" i="3"/>
  <c r="A117" i="3"/>
  <c r="B116" i="3"/>
  <c r="C116" i="3"/>
  <c r="D116" i="3"/>
  <c r="E116" i="3"/>
  <c r="F116" i="3"/>
  <c r="G116" i="3"/>
  <c r="I116" i="3"/>
  <c r="K116" i="3"/>
  <c r="L116" i="3"/>
  <c r="M116" i="3"/>
  <c r="N116" i="3"/>
  <c r="B1116" i="6" l="1"/>
  <c r="E1115" i="6"/>
  <c r="L114" i="6"/>
  <c r="O114" i="6" s="1"/>
  <c r="I114" i="6"/>
  <c r="N114" i="6" s="1"/>
  <c r="I614" i="6"/>
  <c r="N614" i="6" s="1"/>
  <c r="K615" i="6"/>
  <c r="L615" i="6" s="1"/>
  <c r="M615" i="6"/>
  <c r="B116" i="6"/>
  <c r="E116" i="6" s="1"/>
  <c r="F115" i="6"/>
  <c r="G115" i="6"/>
  <c r="H115" i="6"/>
  <c r="J115" i="6"/>
  <c r="K115" i="6"/>
  <c r="M115" i="6"/>
  <c r="B616" i="6"/>
  <c r="E616" i="6" s="1"/>
  <c r="F615" i="6"/>
  <c r="G615" i="6"/>
  <c r="H615" i="6"/>
  <c r="J615" i="6"/>
  <c r="H117" i="3"/>
  <c r="J117" i="3"/>
  <c r="A118" i="3"/>
  <c r="B117" i="3"/>
  <c r="C117" i="3"/>
  <c r="D117" i="3"/>
  <c r="E117" i="3"/>
  <c r="F117" i="3"/>
  <c r="G117" i="3"/>
  <c r="I117" i="3"/>
  <c r="K117" i="3"/>
  <c r="L117" i="3"/>
  <c r="M117" i="3"/>
  <c r="N117" i="3"/>
  <c r="B1117" i="6" l="1"/>
  <c r="E1116" i="6"/>
  <c r="L115" i="6"/>
  <c r="O115" i="6" s="1"/>
  <c r="I615" i="6"/>
  <c r="N615" i="6" s="1"/>
  <c r="I115" i="6"/>
  <c r="N115" i="6" s="1"/>
  <c r="K616" i="6"/>
  <c r="L616" i="6" s="1"/>
  <c r="M616" i="6"/>
  <c r="B617" i="6"/>
  <c r="E617" i="6" s="1"/>
  <c r="F616" i="6"/>
  <c r="G616" i="6"/>
  <c r="H616" i="6"/>
  <c r="J616" i="6"/>
  <c r="B117" i="6"/>
  <c r="E117" i="6" s="1"/>
  <c r="F116" i="6"/>
  <c r="G116" i="6"/>
  <c r="H116" i="6"/>
  <c r="J116" i="6"/>
  <c r="K116" i="6"/>
  <c r="M116" i="6"/>
  <c r="H118" i="3"/>
  <c r="J118" i="3"/>
  <c r="A119" i="3"/>
  <c r="B118" i="3"/>
  <c r="C118" i="3"/>
  <c r="D118" i="3"/>
  <c r="E118" i="3"/>
  <c r="F118" i="3"/>
  <c r="G118" i="3"/>
  <c r="I118" i="3"/>
  <c r="K118" i="3"/>
  <c r="L118" i="3"/>
  <c r="M118" i="3"/>
  <c r="N118" i="3"/>
  <c r="B1118" i="6" l="1"/>
  <c r="E1117" i="6"/>
  <c r="L116" i="6"/>
  <c r="O116" i="6" s="1"/>
  <c r="I116" i="6"/>
  <c r="N116" i="6" s="1"/>
  <c r="I616" i="6"/>
  <c r="N616" i="6" s="1"/>
  <c r="K617" i="6"/>
  <c r="L617" i="6" s="1"/>
  <c r="M617" i="6"/>
  <c r="B118" i="6"/>
  <c r="E118" i="6" s="1"/>
  <c r="F117" i="6"/>
  <c r="G117" i="6"/>
  <c r="H117" i="6"/>
  <c r="J117" i="6"/>
  <c r="K117" i="6"/>
  <c r="M117" i="6"/>
  <c r="B618" i="6"/>
  <c r="E618" i="6" s="1"/>
  <c r="F617" i="6"/>
  <c r="G617" i="6"/>
  <c r="H617" i="6"/>
  <c r="J617" i="6"/>
  <c r="H119" i="3"/>
  <c r="J119" i="3"/>
  <c r="A120" i="3"/>
  <c r="B119" i="3"/>
  <c r="C119" i="3"/>
  <c r="D119" i="3"/>
  <c r="E119" i="3"/>
  <c r="F119" i="3"/>
  <c r="G119" i="3"/>
  <c r="I119" i="3"/>
  <c r="K119" i="3"/>
  <c r="L119" i="3"/>
  <c r="M119" i="3"/>
  <c r="N119" i="3"/>
  <c r="B1119" i="6" l="1"/>
  <c r="E1118" i="6"/>
  <c r="L117" i="6"/>
  <c r="O117" i="6" s="1"/>
  <c r="I617" i="6"/>
  <c r="N617" i="6" s="1"/>
  <c r="I117" i="6"/>
  <c r="N117" i="6" s="1"/>
  <c r="K618" i="6"/>
  <c r="L618" i="6" s="1"/>
  <c r="M618" i="6"/>
  <c r="B619" i="6"/>
  <c r="E619" i="6" s="1"/>
  <c r="F618" i="6"/>
  <c r="G618" i="6"/>
  <c r="H618" i="6"/>
  <c r="J618" i="6"/>
  <c r="B119" i="6"/>
  <c r="E119" i="6" s="1"/>
  <c r="F118" i="6"/>
  <c r="G118" i="6"/>
  <c r="H118" i="6"/>
  <c r="J118" i="6"/>
  <c r="K118" i="6"/>
  <c r="M118" i="6"/>
  <c r="H120" i="3"/>
  <c r="J120" i="3"/>
  <c r="A121" i="3"/>
  <c r="B120" i="3"/>
  <c r="C120" i="3"/>
  <c r="D120" i="3"/>
  <c r="E120" i="3"/>
  <c r="F120" i="3"/>
  <c r="G120" i="3"/>
  <c r="I120" i="3"/>
  <c r="K120" i="3"/>
  <c r="L120" i="3"/>
  <c r="M120" i="3"/>
  <c r="N120" i="3"/>
  <c r="B1120" i="6" l="1"/>
  <c r="E1119" i="6"/>
  <c r="L118" i="6"/>
  <c r="O118" i="6" s="1"/>
  <c r="I118" i="6"/>
  <c r="N118" i="6" s="1"/>
  <c r="I618" i="6"/>
  <c r="N618" i="6" s="1"/>
  <c r="K619" i="6"/>
  <c r="L619" i="6" s="1"/>
  <c r="M619" i="6"/>
  <c r="B120" i="6"/>
  <c r="E120" i="6" s="1"/>
  <c r="F119" i="6"/>
  <c r="G119" i="6"/>
  <c r="H119" i="6"/>
  <c r="J119" i="6"/>
  <c r="K119" i="6"/>
  <c r="M119" i="6"/>
  <c r="B620" i="6"/>
  <c r="E620" i="6" s="1"/>
  <c r="F619" i="6"/>
  <c r="G619" i="6"/>
  <c r="H619" i="6"/>
  <c r="J619" i="6"/>
  <c r="H121" i="3"/>
  <c r="J121" i="3"/>
  <c r="A122" i="3"/>
  <c r="B121" i="3"/>
  <c r="C121" i="3"/>
  <c r="D121" i="3"/>
  <c r="E121" i="3"/>
  <c r="F121" i="3"/>
  <c r="G121" i="3"/>
  <c r="I121" i="3"/>
  <c r="K121" i="3"/>
  <c r="L121" i="3"/>
  <c r="M121" i="3"/>
  <c r="N121" i="3"/>
  <c r="B1121" i="6" l="1"/>
  <c r="E1120" i="6"/>
  <c r="L119" i="6"/>
  <c r="O119" i="6" s="1"/>
  <c r="I619" i="6"/>
  <c r="N619" i="6" s="1"/>
  <c r="I119" i="6"/>
  <c r="N119" i="6" s="1"/>
  <c r="K620" i="6"/>
  <c r="L620" i="6" s="1"/>
  <c r="M620" i="6"/>
  <c r="B621" i="6"/>
  <c r="E621" i="6" s="1"/>
  <c r="F620" i="6"/>
  <c r="G620" i="6"/>
  <c r="H620" i="6"/>
  <c r="J620" i="6"/>
  <c r="B121" i="6"/>
  <c r="E121" i="6" s="1"/>
  <c r="F120" i="6"/>
  <c r="G120" i="6"/>
  <c r="H120" i="6"/>
  <c r="J120" i="6"/>
  <c r="K120" i="6"/>
  <c r="M120" i="6"/>
  <c r="H122" i="3"/>
  <c r="J122" i="3"/>
  <c r="A123" i="3"/>
  <c r="B122" i="3"/>
  <c r="C122" i="3"/>
  <c r="D122" i="3"/>
  <c r="E122" i="3"/>
  <c r="F122" i="3"/>
  <c r="G122" i="3"/>
  <c r="I122" i="3"/>
  <c r="K122" i="3"/>
  <c r="L122" i="3"/>
  <c r="M122" i="3"/>
  <c r="N122" i="3"/>
  <c r="B1122" i="6" l="1"/>
  <c r="E1121" i="6"/>
  <c r="L120" i="6"/>
  <c r="O120" i="6" s="1"/>
  <c r="I120" i="6"/>
  <c r="N120" i="6" s="1"/>
  <c r="I620" i="6"/>
  <c r="N620" i="6" s="1"/>
  <c r="K621" i="6"/>
  <c r="L621" i="6" s="1"/>
  <c r="M621" i="6"/>
  <c r="B122" i="6"/>
  <c r="E122" i="6" s="1"/>
  <c r="F121" i="6"/>
  <c r="G121" i="6"/>
  <c r="H121" i="6"/>
  <c r="J121" i="6"/>
  <c r="K121" i="6"/>
  <c r="M121" i="6"/>
  <c r="B622" i="6"/>
  <c r="E622" i="6" s="1"/>
  <c r="F621" i="6"/>
  <c r="G621" i="6"/>
  <c r="H621" i="6"/>
  <c r="J621" i="6"/>
  <c r="H123" i="3"/>
  <c r="J123" i="3"/>
  <c r="A124" i="3"/>
  <c r="B123" i="3"/>
  <c r="C123" i="3"/>
  <c r="D123" i="3"/>
  <c r="E123" i="3"/>
  <c r="F123" i="3"/>
  <c r="G123" i="3"/>
  <c r="I123" i="3"/>
  <c r="K123" i="3"/>
  <c r="L123" i="3"/>
  <c r="M123" i="3"/>
  <c r="N123" i="3"/>
  <c r="B1123" i="6" l="1"/>
  <c r="E1122" i="6"/>
  <c r="L121" i="6"/>
  <c r="O121" i="6" s="1"/>
  <c r="I621" i="6"/>
  <c r="N621" i="6" s="1"/>
  <c r="I121" i="6"/>
  <c r="N121" i="6" s="1"/>
  <c r="K622" i="6"/>
  <c r="L622" i="6" s="1"/>
  <c r="M622" i="6"/>
  <c r="B623" i="6"/>
  <c r="E623" i="6" s="1"/>
  <c r="F622" i="6"/>
  <c r="G622" i="6"/>
  <c r="H622" i="6"/>
  <c r="J622" i="6"/>
  <c r="B123" i="6"/>
  <c r="E123" i="6" s="1"/>
  <c r="F122" i="6"/>
  <c r="G122" i="6"/>
  <c r="H122" i="6"/>
  <c r="J122" i="6"/>
  <c r="K122" i="6"/>
  <c r="M122" i="6"/>
  <c r="H124" i="3"/>
  <c r="J124" i="3"/>
  <c r="A125" i="3"/>
  <c r="B124" i="3"/>
  <c r="C124" i="3"/>
  <c r="D124" i="3"/>
  <c r="E124" i="3"/>
  <c r="F124" i="3"/>
  <c r="G124" i="3"/>
  <c r="I124" i="3"/>
  <c r="K124" i="3"/>
  <c r="L124" i="3"/>
  <c r="M124" i="3"/>
  <c r="N124" i="3"/>
  <c r="B1124" i="6" l="1"/>
  <c r="E1123" i="6"/>
  <c r="L122" i="6"/>
  <c r="O122" i="6" s="1"/>
  <c r="I122" i="6"/>
  <c r="N122" i="6" s="1"/>
  <c r="I622" i="6"/>
  <c r="N622" i="6" s="1"/>
  <c r="K623" i="6"/>
  <c r="L623" i="6" s="1"/>
  <c r="M623" i="6"/>
  <c r="B124" i="6"/>
  <c r="E124" i="6" s="1"/>
  <c r="F123" i="6"/>
  <c r="G123" i="6"/>
  <c r="H123" i="6"/>
  <c r="J123" i="6"/>
  <c r="K123" i="6"/>
  <c r="M123" i="6"/>
  <c r="B624" i="6"/>
  <c r="E624" i="6" s="1"/>
  <c r="F623" i="6"/>
  <c r="G623" i="6"/>
  <c r="H623" i="6"/>
  <c r="J623" i="6"/>
  <c r="H125" i="3"/>
  <c r="J125" i="3"/>
  <c r="A126" i="3"/>
  <c r="B125" i="3"/>
  <c r="C125" i="3"/>
  <c r="D125" i="3"/>
  <c r="E125" i="3"/>
  <c r="F125" i="3"/>
  <c r="G125" i="3"/>
  <c r="I125" i="3"/>
  <c r="K125" i="3"/>
  <c r="L125" i="3"/>
  <c r="M125" i="3"/>
  <c r="N125" i="3"/>
  <c r="B1125" i="6" l="1"/>
  <c r="E1124" i="6"/>
  <c r="L123" i="6"/>
  <c r="O123" i="6" s="1"/>
  <c r="I623" i="6"/>
  <c r="N623" i="6" s="1"/>
  <c r="I123" i="6"/>
  <c r="N123" i="6" s="1"/>
  <c r="K624" i="6"/>
  <c r="L624" i="6" s="1"/>
  <c r="M624" i="6"/>
  <c r="B625" i="6"/>
  <c r="E625" i="6" s="1"/>
  <c r="F624" i="6"/>
  <c r="G624" i="6"/>
  <c r="H624" i="6"/>
  <c r="J624" i="6"/>
  <c r="B125" i="6"/>
  <c r="E125" i="6" s="1"/>
  <c r="F124" i="6"/>
  <c r="G124" i="6"/>
  <c r="H124" i="6"/>
  <c r="J124" i="6"/>
  <c r="K124" i="6"/>
  <c r="M124" i="6"/>
  <c r="H126" i="3"/>
  <c r="J126" i="3"/>
  <c r="A127" i="3"/>
  <c r="B126" i="3"/>
  <c r="C126" i="3"/>
  <c r="D126" i="3"/>
  <c r="E126" i="3"/>
  <c r="F126" i="3"/>
  <c r="G126" i="3"/>
  <c r="I126" i="3"/>
  <c r="K126" i="3"/>
  <c r="L126" i="3"/>
  <c r="M126" i="3"/>
  <c r="N126" i="3"/>
  <c r="B1126" i="6" l="1"/>
  <c r="E1125" i="6"/>
  <c r="L124" i="6"/>
  <c r="O124" i="6" s="1"/>
  <c r="I124" i="6"/>
  <c r="N124" i="6" s="1"/>
  <c r="I624" i="6"/>
  <c r="N624" i="6" s="1"/>
  <c r="K625" i="6"/>
  <c r="L625" i="6" s="1"/>
  <c r="M625" i="6"/>
  <c r="B126" i="6"/>
  <c r="E126" i="6" s="1"/>
  <c r="F125" i="6"/>
  <c r="G125" i="6"/>
  <c r="H125" i="6"/>
  <c r="J125" i="6"/>
  <c r="K125" i="6"/>
  <c r="M125" i="6"/>
  <c r="B626" i="6"/>
  <c r="E626" i="6" s="1"/>
  <c r="F625" i="6"/>
  <c r="G625" i="6"/>
  <c r="H625" i="6"/>
  <c r="J625" i="6"/>
  <c r="H127" i="3"/>
  <c r="J127" i="3"/>
  <c r="A128" i="3"/>
  <c r="B127" i="3"/>
  <c r="C127" i="3"/>
  <c r="D127" i="3"/>
  <c r="E127" i="3"/>
  <c r="F127" i="3"/>
  <c r="G127" i="3"/>
  <c r="I127" i="3"/>
  <c r="K127" i="3"/>
  <c r="L127" i="3"/>
  <c r="M127" i="3"/>
  <c r="N127" i="3"/>
  <c r="B1127" i="6" l="1"/>
  <c r="E1126" i="6"/>
  <c r="L125" i="6"/>
  <c r="O125" i="6" s="1"/>
  <c r="I625" i="6"/>
  <c r="N625" i="6" s="1"/>
  <c r="I125" i="6"/>
  <c r="N125" i="6" s="1"/>
  <c r="K626" i="6"/>
  <c r="L626" i="6" s="1"/>
  <c r="M626" i="6"/>
  <c r="B627" i="6"/>
  <c r="E627" i="6" s="1"/>
  <c r="F626" i="6"/>
  <c r="G626" i="6"/>
  <c r="H626" i="6"/>
  <c r="J626" i="6"/>
  <c r="B127" i="6"/>
  <c r="E127" i="6" s="1"/>
  <c r="F126" i="6"/>
  <c r="G126" i="6"/>
  <c r="H126" i="6"/>
  <c r="J126" i="6"/>
  <c r="K126" i="6"/>
  <c r="M126" i="6"/>
  <c r="H128" i="3"/>
  <c r="J128" i="3"/>
  <c r="A129" i="3"/>
  <c r="B128" i="3"/>
  <c r="C128" i="3"/>
  <c r="D128" i="3"/>
  <c r="E128" i="3"/>
  <c r="F128" i="3"/>
  <c r="G128" i="3"/>
  <c r="I128" i="3"/>
  <c r="K128" i="3"/>
  <c r="L128" i="3"/>
  <c r="M128" i="3"/>
  <c r="N128" i="3"/>
  <c r="B1128" i="6" l="1"/>
  <c r="E1127" i="6"/>
  <c r="L126" i="6"/>
  <c r="O126" i="6" s="1"/>
  <c r="I126" i="6"/>
  <c r="N126" i="6" s="1"/>
  <c r="I626" i="6"/>
  <c r="N626" i="6" s="1"/>
  <c r="K627" i="6"/>
  <c r="L627" i="6" s="1"/>
  <c r="M627" i="6"/>
  <c r="B128" i="6"/>
  <c r="E128" i="6" s="1"/>
  <c r="F127" i="6"/>
  <c r="G127" i="6"/>
  <c r="H127" i="6"/>
  <c r="J127" i="6"/>
  <c r="K127" i="6"/>
  <c r="M127" i="6"/>
  <c r="B628" i="6"/>
  <c r="E628" i="6" s="1"/>
  <c r="F627" i="6"/>
  <c r="G627" i="6"/>
  <c r="H627" i="6"/>
  <c r="J627" i="6"/>
  <c r="H129" i="3"/>
  <c r="J129" i="3"/>
  <c r="A130" i="3"/>
  <c r="B129" i="3"/>
  <c r="C129" i="3"/>
  <c r="D129" i="3"/>
  <c r="E129" i="3"/>
  <c r="F129" i="3"/>
  <c r="G129" i="3"/>
  <c r="I129" i="3"/>
  <c r="K129" i="3"/>
  <c r="L129" i="3"/>
  <c r="M129" i="3"/>
  <c r="N129" i="3"/>
  <c r="B1129" i="6" l="1"/>
  <c r="E1128" i="6"/>
  <c r="L127" i="6"/>
  <c r="O127" i="6" s="1"/>
  <c r="I627" i="6"/>
  <c r="N627" i="6" s="1"/>
  <c r="I127" i="6"/>
  <c r="N127" i="6" s="1"/>
  <c r="K628" i="6"/>
  <c r="L628" i="6" s="1"/>
  <c r="M628" i="6"/>
  <c r="B629" i="6"/>
  <c r="E629" i="6" s="1"/>
  <c r="F628" i="6"/>
  <c r="G628" i="6"/>
  <c r="H628" i="6"/>
  <c r="J628" i="6"/>
  <c r="B129" i="6"/>
  <c r="E129" i="6" s="1"/>
  <c r="F128" i="6"/>
  <c r="G128" i="6"/>
  <c r="H128" i="6"/>
  <c r="J128" i="6"/>
  <c r="K128" i="6"/>
  <c r="M128" i="6"/>
  <c r="H130" i="3"/>
  <c r="J130" i="3"/>
  <c r="A131" i="3"/>
  <c r="B130" i="3"/>
  <c r="C130" i="3"/>
  <c r="D130" i="3"/>
  <c r="E130" i="3"/>
  <c r="F130" i="3"/>
  <c r="G130" i="3"/>
  <c r="I130" i="3"/>
  <c r="K130" i="3"/>
  <c r="L130" i="3"/>
  <c r="M130" i="3"/>
  <c r="N130" i="3"/>
  <c r="B1130" i="6" l="1"/>
  <c r="E1129" i="6"/>
  <c r="L128" i="6"/>
  <c r="O128" i="6" s="1"/>
  <c r="I128" i="6"/>
  <c r="N128" i="6" s="1"/>
  <c r="I628" i="6"/>
  <c r="N628" i="6" s="1"/>
  <c r="K629" i="6"/>
  <c r="L629" i="6" s="1"/>
  <c r="M629" i="6"/>
  <c r="B130" i="6"/>
  <c r="E130" i="6" s="1"/>
  <c r="F129" i="6"/>
  <c r="G129" i="6"/>
  <c r="H129" i="6"/>
  <c r="J129" i="6"/>
  <c r="K129" i="6"/>
  <c r="M129" i="6"/>
  <c r="B630" i="6"/>
  <c r="E630" i="6" s="1"/>
  <c r="F629" i="6"/>
  <c r="G629" i="6"/>
  <c r="H629" i="6"/>
  <c r="J629" i="6"/>
  <c r="H131" i="3"/>
  <c r="J131" i="3"/>
  <c r="A132" i="3"/>
  <c r="B131" i="3"/>
  <c r="C131" i="3"/>
  <c r="D131" i="3"/>
  <c r="E131" i="3"/>
  <c r="F131" i="3"/>
  <c r="G131" i="3"/>
  <c r="I131" i="3"/>
  <c r="K131" i="3"/>
  <c r="L131" i="3"/>
  <c r="M131" i="3"/>
  <c r="N131" i="3"/>
  <c r="B1131" i="6" l="1"/>
  <c r="E1130" i="6"/>
  <c r="L129" i="6"/>
  <c r="O129" i="6" s="1"/>
  <c r="I629" i="6"/>
  <c r="N629" i="6" s="1"/>
  <c r="I129" i="6"/>
  <c r="N129" i="6" s="1"/>
  <c r="K630" i="6"/>
  <c r="L630" i="6" s="1"/>
  <c r="M630" i="6"/>
  <c r="B631" i="6"/>
  <c r="E631" i="6" s="1"/>
  <c r="F630" i="6"/>
  <c r="G630" i="6"/>
  <c r="H630" i="6"/>
  <c r="J630" i="6"/>
  <c r="B131" i="6"/>
  <c r="E131" i="6" s="1"/>
  <c r="F130" i="6"/>
  <c r="G130" i="6"/>
  <c r="H130" i="6"/>
  <c r="J130" i="6"/>
  <c r="K130" i="6"/>
  <c r="M130" i="6"/>
  <c r="H132" i="3"/>
  <c r="J132" i="3"/>
  <c r="A133" i="3"/>
  <c r="B132" i="3"/>
  <c r="C132" i="3"/>
  <c r="D132" i="3"/>
  <c r="E132" i="3"/>
  <c r="F132" i="3"/>
  <c r="G132" i="3"/>
  <c r="I132" i="3"/>
  <c r="K132" i="3"/>
  <c r="L132" i="3"/>
  <c r="M132" i="3"/>
  <c r="N132" i="3"/>
  <c r="B1132" i="6" l="1"/>
  <c r="E1131" i="6"/>
  <c r="L130" i="6"/>
  <c r="O130" i="6" s="1"/>
  <c r="I130" i="6"/>
  <c r="N130" i="6" s="1"/>
  <c r="I630" i="6"/>
  <c r="N630" i="6" s="1"/>
  <c r="K631" i="6"/>
  <c r="L631" i="6" s="1"/>
  <c r="M631" i="6"/>
  <c r="B132" i="6"/>
  <c r="E132" i="6" s="1"/>
  <c r="F131" i="6"/>
  <c r="G131" i="6"/>
  <c r="H131" i="6"/>
  <c r="J131" i="6"/>
  <c r="K131" i="6"/>
  <c r="M131" i="6"/>
  <c r="B632" i="6"/>
  <c r="E632" i="6" s="1"/>
  <c r="F631" i="6"/>
  <c r="G631" i="6"/>
  <c r="H631" i="6"/>
  <c r="J631" i="6"/>
  <c r="H133" i="3"/>
  <c r="J133" i="3"/>
  <c r="A134" i="3"/>
  <c r="B133" i="3"/>
  <c r="C133" i="3"/>
  <c r="D133" i="3"/>
  <c r="E133" i="3"/>
  <c r="F133" i="3"/>
  <c r="G133" i="3"/>
  <c r="I133" i="3"/>
  <c r="K133" i="3"/>
  <c r="L133" i="3"/>
  <c r="M133" i="3"/>
  <c r="N133" i="3"/>
  <c r="B1133" i="6" l="1"/>
  <c r="E1132" i="6"/>
  <c r="L131" i="6"/>
  <c r="O131" i="6" s="1"/>
  <c r="I631" i="6"/>
  <c r="N631" i="6" s="1"/>
  <c r="I131" i="6"/>
  <c r="N131" i="6" s="1"/>
  <c r="K632" i="6"/>
  <c r="L632" i="6" s="1"/>
  <c r="M632" i="6"/>
  <c r="B633" i="6"/>
  <c r="E633" i="6" s="1"/>
  <c r="F632" i="6"/>
  <c r="G632" i="6"/>
  <c r="H632" i="6"/>
  <c r="J632" i="6"/>
  <c r="B133" i="6"/>
  <c r="E133" i="6" s="1"/>
  <c r="F132" i="6"/>
  <c r="G132" i="6"/>
  <c r="H132" i="6"/>
  <c r="J132" i="6"/>
  <c r="K132" i="6"/>
  <c r="M132" i="6"/>
  <c r="H134" i="3"/>
  <c r="J134" i="3"/>
  <c r="A135" i="3"/>
  <c r="B134" i="3"/>
  <c r="C134" i="3"/>
  <c r="D134" i="3"/>
  <c r="E134" i="3"/>
  <c r="F134" i="3"/>
  <c r="G134" i="3"/>
  <c r="I134" i="3"/>
  <c r="K134" i="3"/>
  <c r="L134" i="3"/>
  <c r="M134" i="3"/>
  <c r="N134" i="3"/>
  <c r="B1134" i="6" l="1"/>
  <c r="E1133" i="6"/>
  <c r="L132" i="6"/>
  <c r="O132" i="6" s="1"/>
  <c r="I132" i="6"/>
  <c r="N132" i="6" s="1"/>
  <c r="I632" i="6"/>
  <c r="N632" i="6" s="1"/>
  <c r="K633" i="6"/>
  <c r="L633" i="6" s="1"/>
  <c r="M633" i="6"/>
  <c r="B134" i="6"/>
  <c r="E134" i="6" s="1"/>
  <c r="F133" i="6"/>
  <c r="G133" i="6"/>
  <c r="H133" i="6"/>
  <c r="J133" i="6"/>
  <c r="K133" i="6"/>
  <c r="M133" i="6"/>
  <c r="B634" i="6"/>
  <c r="E634" i="6" s="1"/>
  <c r="F633" i="6"/>
  <c r="G633" i="6"/>
  <c r="H633" i="6"/>
  <c r="J633" i="6"/>
  <c r="H135" i="3"/>
  <c r="J135" i="3"/>
  <c r="A136" i="3"/>
  <c r="B135" i="3"/>
  <c r="C135" i="3"/>
  <c r="D135" i="3"/>
  <c r="E135" i="3"/>
  <c r="F135" i="3"/>
  <c r="G135" i="3"/>
  <c r="I135" i="3"/>
  <c r="K135" i="3"/>
  <c r="L135" i="3"/>
  <c r="M135" i="3"/>
  <c r="N135" i="3"/>
  <c r="B1135" i="6" l="1"/>
  <c r="E1134" i="6"/>
  <c r="L133" i="6"/>
  <c r="O133" i="6" s="1"/>
  <c r="I633" i="6"/>
  <c r="N633" i="6" s="1"/>
  <c r="I133" i="6"/>
  <c r="N133" i="6" s="1"/>
  <c r="K634" i="6"/>
  <c r="L634" i="6" s="1"/>
  <c r="M634" i="6"/>
  <c r="B635" i="6"/>
  <c r="E635" i="6" s="1"/>
  <c r="F634" i="6"/>
  <c r="G634" i="6"/>
  <c r="H634" i="6"/>
  <c r="J634" i="6"/>
  <c r="B135" i="6"/>
  <c r="E135" i="6" s="1"/>
  <c r="F134" i="6"/>
  <c r="G134" i="6"/>
  <c r="H134" i="6"/>
  <c r="J134" i="6"/>
  <c r="K134" i="6"/>
  <c r="M134" i="6"/>
  <c r="H136" i="3"/>
  <c r="J136" i="3"/>
  <c r="A137" i="3"/>
  <c r="B136" i="3"/>
  <c r="C136" i="3"/>
  <c r="D136" i="3"/>
  <c r="E136" i="3"/>
  <c r="F136" i="3"/>
  <c r="G136" i="3"/>
  <c r="I136" i="3"/>
  <c r="K136" i="3"/>
  <c r="L136" i="3"/>
  <c r="M136" i="3"/>
  <c r="N136" i="3"/>
  <c r="B1136" i="6" l="1"/>
  <c r="E1135" i="6"/>
  <c r="L134" i="6"/>
  <c r="O134" i="6" s="1"/>
  <c r="I134" i="6"/>
  <c r="N134" i="6" s="1"/>
  <c r="I634" i="6"/>
  <c r="N634" i="6" s="1"/>
  <c r="K635" i="6"/>
  <c r="L635" i="6" s="1"/>
  <c r="M635" i="6"/>
  <c r="B136" i="6"/>
  <c r="E136" i="6" s="1"/>
  <c r="F135" i="6"/>
  <c r="G135" i="6"/>
  <c r="H135" i="6"/>
  <c r="J135" i="6"/>
  <c r="K135" i="6"/>
  <c r="M135" i="6"/>
  <c r="B636" i="6"/>
  <c r="E636" i="6" s="1"/>
  <c r="F635" i="6"/>
  <c r="G635" i="6"/>
  <c r="H635" i="6"/>
  <c r="J635" i="6"/>
  <c r="H137" i="3"/>
  <c r="J137" i="3"/>
  <c r="A138" i="3"/>
  <c r="B137" i="3"/>
  <c r="C137" i="3"/>
  <c r="D137" i="3"/>
  <c r="E137" i="3"/>
  <c r="F137" i="3"/>
  <c r="G137" i="3"/>
  <c r="I137" i="3"/>
  <c r="K137" i="3"/>
  <c r="L137" i="3"/>
  <c r="M137" i="3"/>
  <c r="N137" i="3"/>
  <c r="B1137" i="6" l="1"/>
  <c r="E1136" i="6"/>
  <c r="L135" i="6"/>
  <c r="O135" i="6" s="1"/>
  <c r="I635" i="6"/>
  <c r="N635" i="6" s="1"/>
  <c r="I135" i="6"/>
  <c r="N135" i="6" s="1"/>
  <c r="K636" i="6"/>
  <c r="L636" i="6" s="1"/>
  <c r="M636" i="6"/>
  <c r="B637" i="6"/>
  <c r="E637" i="6" s="1"/>
  <c r="F636" i="6"/>
  <c r="G636" i="6"/>
  <c r="H636" i="6"/>
  <c r="J636" i="6"/>
  <c r="B137" i="6"/>
  <c r="E137" i="6" s="1"/>
  <c r="F136" i="6"/>
  <c r="G136" i="6"/>
  <c r="H136" i="6"/>
  <c r="J136" i="6"/>
  <c r="K136" i="6"/>
  <c r="M136" i="6"/>
  <c r="H138" i="3"/>
  <c r="J138" i="3"/>
  <c r="A139" i="3"/>
  <c r="B138" i="3"/>
  <c r="C138" i="3"/>
  <c r="D138" i="3"/>
  <c r="E138" i="3"/>
  <c r="F138" i="3"/>
  <c r="G138" i="3"/>
  <c r="I138" i="3"/>
  <c r="K138" i="3"/>
  <c r="L138" i="3"/>
  <c r="M138" i="3"/>
  <c r="N138" i="3"/>
  <c r="B1138" i="6" l="1"/>
  <c r="E1137" i="6"/>
  <c r="L136" i="6"/>
  <c r="O136" i="6" s="1"/>
  <c r="I136" i="6"/>
  <c r="N136" i="6" s="1"/>
  <c r="I636" i="6"/>
  <c r="N636" i="6" s="1"/>
  <c r="K637" i="6"/>
  <c r="L637" i="6" s="1"/>
  <c r="M637" i="6"/>
  <c r="B138" i="6"/>
  <c r="E138" i="6" s="1"/>
  <c r="F137" i="6"/>
  <c r="G137" i="6"/>
  <c r="H137" i="6"/>
  <c r="J137" i="6"/>
  <c r="K137" i="6"/>
  <c r="M137" i="6"/>
  <c r="B638" i="6"/>
  <c r="E638" i="6" s="1"/>
  <c r="F637" i="6"/>
  <c r="G637" i="6"/>
  <c r="H637" i="6"/>
  <c r="J637" i="6"/>
  <c r="H139" i="3"/>
  <c r="J139" i="3"/>
  <c r="A140" i="3"/>
  <c r="B139" i="3"/>
  <c r="C139" i="3"/>
  <c r="D139" i="3"/>
  <c r="E139" i="3"/>
  <c r="F139" i="3"/>
  <c r="G139" i="3"/>
  <c r="I139" i="3"/>
  <c r="K139" i="3"/>
  <c r="L139" i="3"/>
  <c r="M139" i="3"/>
  <c r="N139" i="3"/>
  <c r="B1139" i="6" l="1"/>
  <c r="E1138" i="6"/>
  <c r="L137" i="6"/>
  <c r="O137" i="6" s="1"/>
  <c r="I637" i="6"/>
  <c r="N637" i="6" s="1"/>
  <c r="I137" i="6"/>
  <c r="N137" i="6" s="1"/>
  <c r="K638" i="6"/>
  <c r="L638" i="6" s="1"/>
  <c r="M638" i="6"/>
  <c r="B639" i="6"/>
  <c r="E639" i="6" s="1"/>
  <c r="F638" i="6"/>
  <c r="G638" i="6"/>
  <c r="H638" i="6"/>
  <c r="J638" i="6"/>
  <c r="B139" i="6"/>
  <c r="E139" i="6" s="1"/>
  <c r="F138" i="6"/>
  <c r="G138" i="6"/>
  <c r="H138" i="6"/>
  <c r="J138" i="6"/>
  <c r="K138" i="6"/>
  <c r="M138" i="6"/>
  <c r="H140" i="3"/>
  <c r="J140" i="3"/>
  <c r="A141" i="3"/>
  <c r="B140" i="3"/>
  <c r="C140" i="3"/>
  <c r="D140" i="3"/>
  <c r="E140" i="3"/>
  <c r="F140" i="3"/>
  <c r="G140" i="3"/>
  <c r="I140" i="3"/>
  <c r="K140" i="3"/>
  <c r="L140" i="3"/>
  <c r="M140" i="3"/>
  <c r="N140" i="3"/>
  <c r="B1140" i="6" l="1"/>
  <c r="E1139" i="6"/>
  <c r="L138" i="6"/>
  <c r="O138" i="6" s="1"/>
  <c r="I138" i="6"/>
  <c r="N138" i="6" s="1"/>
  <c r="I638" i="6"/>
  <c r="N638" i="6" s="1"/>
  <c r="K639" i="6"/>
  <c r="L639" i="6" s="1"/>
  <c r="M639" i="6"/>
  <c r="B140" i="6"/>
  <c r="E140" i="6" s="1"/>
  <c r="F139" i="6"/>
  <c r="G139" i="6"/>
  <c r="H139" i="6"/>
  <c r="J139" i="6"/>
  <c r="K139" i="6"/>
  <c r="M139" i="6"/>
  <c r="B640" i="6"/>
  <c r="E640" i="6" s="1"/>
  <c r="F639" i="6"/>
  <c r="G639" i="6"/>
  <c r="H639" i="6"/>
  <c r="J639" i="6"/>
  <c r="H141" i="3"/>
  <c r="J141" i="3"/>
  <c r="A142" i="3"/>
  <c r="B141" i="3"/>
  <c r="C141" i="3"/>
  <c r="D141" i="3"/>
  <c r="E141" i="3"/>
  <c r="F141" i="3"/>
  <c r="G141" i="3"/>
  <c r="I141" i="3"/>
  <c r="K141" i="3"/>
  <c r="L141" i="3"/>
  <c r="M141" i="3"/>
  <c r="N141" i="3"/>
  <c r="B1141" i="6" l="1"/>
  <c r="E1140" i="6"/>
  <c r="L139" i="6"/>
  <c r="O139" i="6" s="1"/>
  <c r="I639" i="6"/>
  <c r="N639" i="6" s="1"/>
  <c r="I139" i="6"/>
  <c r="N139" i="6" s="1"/>
  <c r="K640" i="6"/>
  <c r="L640" i="6" s="1"/>
  <c r="M640" i="6"/>
  <c r="B641" i="6"/>
  <c r="E641" i="6" s="1"/>
  <c r="F640" i="6"/>
  <c r="G640" i="6"/>
  <c r="H640" i="6"/>
  <c r="J640" i="6"/>
  <c r="B141" i="6"/>
  <c r="E141" i="6" s="1"/>
  <c r="F140" i="6"/>
  <c r="G140" i="6"/>
  <c r="H140" i="6"/>
  <c r="J140" i="6"/>
  <c r="K140" i="6"/>
  <c r="M140" i="6"/>
  <c r="H142" i="3"/>
  <c r="J142" i="3"/>
  <c r="A143" i="3"/>
  <c r="B142" i="3"/>
  <c r="C142" i="3"/>
  <c r="D142" i="3"/>
  <c r="E142" i="3"/>
  <c r="F142" i="3"/>
  <c r="G142" i="3"/>
  <c r="I142" i="3"/>
  <c r="K142" i="3"/>
  <c r="L142" i="3"/>
  <c r="M142" i="3"/>
  <c r="N142" i="3"/>
  <c r="B1142" i="6" l="1"/>
  <c r="E1141" i="6"/>
  <c r="L140" i="6"/>
  <c r="O140" i="6" s="1"/>
  <c r="I140" i="6"/>
  <c r="N140" i="6" s="1"/>
  <c r="I640" i="6"/>
  <c r="N640" i="6" s="1"/>
  <c r="K641" i="6"/>
  <c r="L641" i="6" s="1"/>
  <c r="M641" i="6"/>
  <c r="B142" i="6"/>
  <c r="E142" i="6" s="1"/>
  <c r="F141" i="6"/>
  <c r="G141" i="6"/>
  <c r="H141" i="6"/>
  <c r="J141" i="6"/>
  <c r="K141" i="6"/>
  <c r="M141" i="6"/>
  <c r="B642" i="6"/>
  <c r="E642" i="6" s="1"/>
  <c r="F641" i="6"/>
  <c r="G641" i="6"/>
  <c r="H641" i="6"/>
  <c r="J641" i="6"/>
  <c r="H143" i="3"/>
  <c r="J143" i="3"/>
  <c r="A144" i="3"/>
  <c r="B143" i="3"/>
  <c r="C143" i="3"/>
  <c r="D143" i="3"/>
  <c r="E143" i="3"/>
  <c r="F143" i="3"/>
  <c r="G143" i="3"/>
  <c r="I143" i="3"/>
  <c r="K143" i="3"/>
  <c r="L143" i="3"/>
  <c r="M143" i="3"/>
  <c r="N143" i="3"/>
  <c r="B1143" i="6" l="1"/>
  <c r="E1142" i="6"/>
  <c r="L141" i="6"/>
  <c r="O141" i="6" s="1"/>
  <c r="I641" i="6"/>
  <c r="N641" i="6" s="1"/>
  <c r="I141" i="6"/>
  <c r="N141" i="6" s="1"/>
  <c r="K642" i="6"/>
  <c r="L642" i="6" s="1"/>
  <c r="M642" i="6"/>
  <c r="B643" i="6"/>
  <c r="E643" i="6" s="1"/>
  <c r="F642" i="6"/>
  <c r="G642" i="6"/>
  <c r="H642" i="6"/>
  <c r="J642" i="6"/>
  <c r="B143" i="6"/>
  <c r="E143" i="6" s="1"/>
  <c r="F142" i="6"/>
  <c r="G142" i="6"/>
  <c r="H142" i="6"/>
  <c r="J142" i="6"/>
  <c r="K142" i="6"/>
  <c r="M142" i="6"/>
  <c r="H144" i="3"/>
  <c r="J144" i="3"/>
  <c r="A145" i="3"/>
  <c r="B144" i="3"/>
  <c r="C144" i="3"/>
  <c r="D144" i="3"/>
  <c r="E144" i="3"/>
  <c r="F144" i="3"/>
  <c r="G144" i="3"/>
  <c r="I144" i="3"/>
  <c r="K144" i="3"/>
  <c r="L144" i="3"/>
  <c r="M144" i="3"/>
  <c r="N144" i="3"/>
  <c r="B1144" i="6" l="1"/>
  <c r="E1143" i="6"/>
  <c r="L142" i="6"/>
  <c r="O142" i="6" s="1"/>
  <c r="I142" i="6"/>
  <c r="N142" i="6" s="1"/>
  <c r="I642" i="6"/>
  <c r="N642" i="6" s="1"/>
  <c r="K643" i="6"/>
  <c r="L643" i="6" s="1"/>
  <c r="M643" i="6"/>
  <c r="B144" i="6"/>
  <c r="E144" i="6" s="1"/>
  <c r="F143" i="6"/>
  <c r="G143" i="6"/>
  <c r="H143" i="6"/>
  <c r="J143" i="6"/>
  <c r="K143" i="6"/>
  <c r="M143" i="6"/>
  <c r="B644" i="6"/>
  <c r="E644" i="6" s="1"/>
  <c r="F643" i="6"/>
  <c r="G643" i="6"/>
  <c r="H643" i="6"/>
  <c r="J643" i="6"/>
  <c r="H145" i="3"/>
  <c r="J145" i="3"/>
  <c r="A146" i="3"/>
  <c r="B145" i="3"/>
  <c r="C145" i="3"/>
  <c r="D145" i="3"/>
  <c r="E145" i="3"/>
  <c r="F145" i="3"/>
  <c r="G145" i="3"/>
  <c r="I145" i="3"/>
  <c r="K145" i="3"/>
  <c r="L145" i="3"/>
  <c r="M145" i="3"/>
  <c r="N145" i="3"/>
  <c r="B1145" i="6" l="1"/>
  <c r="E1144" i="6"/>
  <c r="L143" i="6"/>
  <c r="O143" i="6" s="1"/>
  <c r="I643" i="6"/>
  <c r="N643" i="6" s="1"/>
  <c r="I143" i="6"/>
  <c r="N143" i="6" s="1"/>
  <c r="K644" i="6"/>
  <c r="L644" i="6" s="1"/>
  <c r="M644" i="6"/>
  <c r="B645" i="6"/>
  <c r="E645" i="6" s="1"/>
  <c r="F644" i="6"/>
  <c r="G644" i="6"/>
  <c r="H644" i="6"/>
  <c r="J644" i="6"/>
  <c r="B145" i="6"/>
  <c r="E145" i="6" s="1"/>
  <c r="F144" i="6"/>
  <c r="G144" i="6"/>
  <c r="H144" i="6"/>
  <c r="J144" i="6"/>
  <c r="K144" i="6"/>
  <c r="M144" i="6"/>
  <c r="H146" i="3"/>
  <c r="J146" i="3"/>
  <c r="A147" i="3"/>
  <c r="B146" i="3"/>
  <c r="C146" i="3"/>
  <c r="D146" i="3"/>
  <c r="E146" i="3"/>
  <c r="F146" i="3"/>
  <c r="G146" i="3"/>
  <c r="I146" i="3"/>
  <c r="K146" i="3"/>
  <c r="L146" i="3"/>
  <c r="M146" i="3"/>
  <c r="N146" i="3"/>
  <c r="B1146" i="6" l="1"/>
  <c r="E1145" i="6"/>
  <c r="L144" i="6"/>
  <c r="O144" i="6" s="1"/>
  <c r="I144" i="6"/>
  <c r="N144" i="6" s="1"/>
  <c r="I644" i="6"/>
  <c r="N644" i="6" s="1"/>
  <c r="K645" i="6"/>
  <c r="L645" i="6" s="1"/>
  <c r="M645" i="6"/>
  <c r="B146" i="6"/>
  <c r="E146" i="6" s="1"/>
  <c r="F145" i="6"/>
  <c r="G145" i="6"/>
  <c r="H145" i="6"/>
  <c r="J145" i="6"/>
  <c r="K145" i="6"/>
  <c r="M145" i="6"/>
  <c r="B646" i="6"/>
  <c r="E646" i="6" s="1"/>
  <c r="F645" i="6"/>
  <c r="G645" i="6"/>
  <c r="H645" i="6"/>
  <c r="J645" i="6"/>
  <c r="H147" i="3"/>
  <c r="J147" i="3"/>
  <c r="A148" i="3"/>
  <c r="B147" i="3"/>
  <c r="C147" i="3"/>
  <c r="D147" i="3"/>
  <c r="E147" i="3"/>
  <c r="F147" i="3"/>
  <c r="G147" i="3"/>
  <c r="I147" i="3"/>
  <c r="K147" i="3"/>
  <c r="L147" i="3"/>
  <c r="M147" i="3"/>
  <c r="N147" i="3"/>
  <c r="B1147" i="6" l="1"/>
  <c r="E1146" i="6"/>
  <c r="L145" i="6"/>
  <c r="O145" i="6" s="1"/>
  <c r="I645" i="6"/>
  <c r="N645" i="6" s="1"/>
  <c r="I145" i="6"/>
  <c r="N145" i="6" s="1"/>
  <c r="K646" i="6"/>
  <c r="L646" i="6" s="1"/>
  <c r="M646" i="6"/>
  <c r="B647" i="6"/>
  <c r="E647" i="6" s="1"/>
  <c r="F646" i="6"/>
  <c r="G646" i="6"/>
  <c r="H646" i="6"/>
  <c r="J646" i="6"/>
  <c r="B147" i="6"/>
  <c r="E147" i="6" s="1"/>
  <c r="F146" i="6"/>
  <c r="G146" i="6"/>
  <c r="H146" i="6"/>
  <c r="J146" i="6"/>
  <c r="K146" i="6"/>
  <c r="M146" i="6"/>
  <c r="H148" i="3"/>
  <c r="J148" i="3"/>
  <c r="A149" i="3"/>
  <c r="B148" i="3"/>
  <c r="C148" i="3"/>
  <c r="D148" i="3"/>
  <c r="E148" i="3"/>
  <c r="F148" i="3"/>
  <c r="G148" i="3"/>
  <c r="I148" i="3"/>
  <c r="K148" i="3"/>
  <c r="L148" i="3"/>
  <c r="M148" i="3"/>
  <c r="N148" i="3"/>
  <c r="B1148" i="6" l="1"/>
  <c r="E1147" i="6"/>
  <c r="L146" i="6"/>
  <c r="O146" i="6" s="1"/>
  <c r="I146" i="6"/>
  <c r="N146" i="6" s="1"/>
  <c r="I646" i="6"/>
  <c r="N646" i="6" s="1"/>
  <c r="K647" i="6"/>
  <c r="L647" i="6" s="1"/>
  <c r="M647" i="6"/>
  <c r="B148" i="6"/>
  <c r="E148" i="6" s="1"/>
  <c r="F147" i="6"/>
  <c r="G147" i="6"/>
  <c r="H147" i="6"/>
  <c r="J147" i="6"/>
  <c r="K147" i="6"/>
  <c r="M147" i="6"/>
  <c r="B648" i="6"/>
  <c r="E648" i="6" s="1"/>
  <c r="F647" i="6"/>
  <c r="G647" i="6"/>
  <c r="H647" i="6"/>
  <c r="J647" i="6"/>
  <c r="H149" i="3"/>
  <c r="J149" i="3"/>
  <c r="A150" i="3"/>
  <c r="B149" i="3"/>
  <c r="C149" i="3"/>
  <c r="D149" i="3"/>
  <c r="E149" i="3"/>
  <c r="F149" i="3"/>
  <c r="G149" i="3"/>
  <c r="I149" i="3"/>
  <c r="K149" i="3"/>
  <c r="L149" i="3"/>
  <c r="M149" i="3"/>
  <c r="N149" i="3"/>
  <c r="B1149" i="6" l="1"/>
  <c r="E1148" i="6"/>
  <c r="L147" i="6"/>
  <c r="O147" i="6" s="1"/>
  <c r="I647" i="6"/>
  <c r="N647" i="6" s="1"/>
  <c r="I147" i="6"/>
  <c r="N147" i="6" s="1"/>
  <c r="K648" i="6"/>
  <c r="L648" i="6" s="1"/>
  <c r="M648" i="6"/>
  <c r="B649" i="6"/>
  <c r="E649" i="6" s="1"/>
  <c r="F648" i="6"/>
  <c r="G648" i="6"/>
  <c r="H648" i="6"/>
  <c r="J648" i="6"/>
  <c r="B149" i="6"/>
  <c r="E149" i="6" s="1"/>
  <c r="F148" i="6"/>
  <c r="G148" i="6"/>
  <c r="H148" i="6"/>
  <c r="J148" i="6"/>
  <c r="K148" i="6"/>
  <c r="M148" i="6"/>
  <c r="H150" i="3"/>
  <c r="J150" i="3"/>
  <c r="A151" i="3"/>
  <c r="B150" i="3"/>
  <c r="C150" i="3"/>
  <c r="D150" i="3"/>
  <c r="E150" i="3"/>
  <c r="F150" i="3"/>
  <c r="G150" i="3"/>
  <c r="I150" i="3"/>
  <c r="K150" i="3"/>
  <c r="L150" i="3"/>
  <c r="M150" i="3"/>
  <c r="N150" i="3"/>
  <c r="B1150" i="6" l="1"/>
  <c r="E1149" i="6"/>
  <c r="L148" i="6"/>
  <c r="O148" i="6" s="1"/>
  <c r="I148" i="6"/>
  <c r="N148" i="6" s="1"/>
  <c r="I648" i="6"/>
  <c r="N648" i="6" s="1"/>
  <c r="K649" i="6"/>
  <c r="L649" i="6" s="1"/>
  <c r="M649" i="6"/>
  <c r="B150" i="6"/>
  <c r="E150" i="6" s="1"/>
  <c r="F149" i="6"/>
  <c r="G149" i="6"/>
  <c r="H149" i="6"/>
  <c r="J149" i="6"/>
  <c r="K149" i="6"/>
  <c r="M149" i="6"/>
  <c r="B650" i="6"/>
  <c r="E650" i="6" s="1"/>
  <c r="F649" i="6"/>
  <c r="G649" i="6"/>
  <c r="H649" i="6"/>
  <c r="J649" i="6"/>
  <c r="H151" i="3"/>
  <c r="J151" i="3"/>
  <c r="A152" i="3"/>
  <c r="B151" i="3"/>
  <c r="C151" i="3"/>
  <c r="D151" i="3"/>
  <c r="E151" i="3"/>
  <c r="F151" i="3"/>
  <c r="G151" i="3"/>
  <c r="I151" i="3"/>
  <c r="K151" i="3"/>
  <c r="L151" i="3"/>
  <c r="M151" i="3"/>
  <c r="N151" i="3"/>
  <c r="B1151" i="6" l="1"/>
  <c r="E1150" i="6"/>
  <c r="L149" i="6"/>
  <c r="O149" i="6" s="1"/>
  <c r="I649" i="6"/>
  <c r="N649" i="6" s="1"/>
  <c r="I149" i="6"/>
  <c r="N149" i="6" s="1"/>
  <c r="K650" i="6"/>
  <c r="L650" i="6" s="1"/>
  <c r="M650" i="6"/>
  <c r="B651" i="6"/>
  <c r="E651" i="6" s="1"/>
  <c r="F650" i="6"/>
  <c r="G650" i="6"/>
  <c r="H650" i="6"/>
  <c r="J650" i="6"/>
  <c r="B151" i="6"/>
  <c r="E151" i="6" s="1"/>
  <c r="F150" i="6"/>
  <c r="G150" i="6"/>
  <c r="H150" i="6"/>
  <c r="J150" i="6"/>
  <c r="K150" i="6"/>
  <c r="M150" i="6"/>
  <c r="H152" i="3"/>
  <c r="J152" i="3"/>
  <c r="A153" i="3"/>
  <c r="B152" i="3"/>
  <c r="C152" i="3"/>
  <c r="D152" i="3"/>
  <c r="E152" i="3"/>
  <c r="F152" i="3"/>
  <c r="G152" i="3"/>
  <c r="I152" i="3"/>
  <c r="K152" i="3"/>
  <c r="L152" i="3"/>
  <c r="M152" i="3"/>
  <c r="N152" i="3"/>
  <c r="B1152" i="6" l="1"/>
  <c r="E1151" i="6"/>
  <c r="L150" i="6"/>
  <c r="O150" i="6" s="1"/>
  <c r="I150" i="6"/>
  <c r="N150" i="6" s="1"/>
  <c r="I650" i="6"/>
  <c r="N650" i="6" s="1"/>
  <c r="K651" i="6"/>
  <c r="L651" i="6" s="1"/>
  <c r="M651" i="6"/>
  <c r="B152" i="6"/>
  <c r="E152" i="6" s="1"/>
  <c r="F151" i="6"/>
  <c r="G151" i="6"/>
  <c r="H151" i="6"/>
  <c r="J151" i="6"/>
  <c r="K151" i="6"/>
  <c r="M151" i="6"/>
  <c r="B652" i="6"/>
  <c r="E652" i="6" s="1"/>
  <c r="F651" i="6"/>
  <c r="G651" i="6"/>
  <c r="H651" i="6"/>
  <c r="J651" i="6"/>
  <c r="H153" i="3"/>
  <c r="J153" i="3"/>
  <c r="A154" i="3"/>
  <c r="B153" i="3"/>
  <c r="C153" i="3"/>
  <c r="D153" i="3"/>
  <c r="E153" i="3"/>
  <c r="F153" i="3"/>
  <c r="G153" i="3"/>
  <c r="I153" i="3"/>
  <c r="K153" i="3"/>
  <c r="L153" i="3"/>
  <c r="M153" i="3"/>
  <c r="N153" i="3"/>
  <c r="B1153" i="6" l="1"/>
  <c r="E1152" i="6"/>
  <c r="L151" i="6"/>
  <c r="O151" i="6" s="1"/>
  <c r="I651" i="6"/>
  <c r="N651" i="6" s="1"/>
  <c r="I151" i="6"/>
  <c r="N151" i="6" s="1"/>
  <c r="K652" i="6"/>
  <c r="L652" i="6" s="1"/>
  <c r="M652" i="6"/>
  <c r="B653" i="6"/>
  <c r="E653" i="6" s="1"/>
  <c r="F652" i="6"/>
  <c r="G652" i="6"/>
  <c r="H652" i="6"/>
  <c r="J652" i="6"/>
  <c r="B153" i="6"/>
  <c r="E153" i="6" s="1"/>
  <c r="F152" i="6"/>
  <c r="G152" i="6"/>
  <c r="H152" i="6"/>
  <c r="J152" i="6"/>
  <c r="K152" i="6"/>
  <c r="M152" i="6"/>
  <c r="H154" i="3"/>
  <c r="J154" i="3"/>
  <c r="A155" i="3"/>
  <c r="B154" i="3"/>
  <c r="C154" i="3"/>
  <c r="D154" i="3"/>
  <c r="E154" i="3"/>
  <c r="F154" i="3"/>
  <c r="G154" i="3"/>
  <c r="I154" i="3"/>
  <c r="K154" i="3"/>
  <c r="L154" i="3"/>
  <c r="M154" i="3"/>
  <c r="N154" i="3"/>
  <c r="B1154" i="6" l="1"/>
  <c r="E1153" i="6"/>
  <c r="L152" i="6"/>
  <c r="O152" i="6" s="1"/>
  <c r="I152" i="6"/>
  <c r="N152" i="6" s="1"/>
  <c r="I652" i="6"/>
  <c r="N652" i="6" s="1"/>
  <c r="K653" i="6"/>
  <c r="L653" i="6" s="1"/>
  <c r="M653" i="6"/>
  <c r="B154" i="6"/>
  <c r="E154" i="6" s="1"/>
  <c r="F153" i="6"/>
  <c r="G153" i="6"/>
  <c r="H153" i="6"/>
  <c r="J153" i="6"/>
  <c r="K153" i="6"/>
  <c r="M153" i="6"/>
  <c r="B654" i="6"/>
  <c r="E654" i="6" s="1"/>
  <c r="F653" i="6"/>
  <c r="G653" i="6"/>
  <c r="H653" i="6"/>
  <c r="J653" i="6"/>
  <c r="H155" i="3"/>
  <c r="J155" i="3"/>
  <c r="A156" i="3"/>
  <c r="B155" i="3"/>
  <c r="C155" i="3"/>
  <c r="D155" i="3"/>
  <c r="E155" i="3"/>
  <c r="F155" i="3"/>
  <c r="G155" i="3"/>
  <c r="I155" i="3"/>
  <c r="K155" i="3"/>
  <c r="L155" i="3"/>
  <c r="M155" i="3"/>
  <c r="N155" i="3"/>
  <c r="B1155" i="6" l="1"/>
  <c r="E1154" i="6"/>
  <c r="L153" i="6"/>
  <c r="O153" i="6" s="1"/>
  <c r="I653" i="6"/>
  <c r="N653" i="6" s="1"/>
  <c r="I153" i="6"/>
  <c r="N153" i="6" s="1"/>
  <c r="K654" i="6"/>
  <c r="L654" i="6" s="1"/>
  <c r="M654" i="6"/>
  <c r="B655" i="6"/>
  <c r="E655" i="6" s="1"/>
  <c r="F654" i="6"/>
  <c r="G654" i="6"/>
  <c r="H654" i="6"/>
  <c r="J654" i="6"/>
  <c r="B155" i="6"/>
  <c r="E155" i="6" s="1"/>
  <c r="F154" i="6"/>
  <c r="G154" i="6"/>
  <c r="H154" i="6"/>
  <c r="J154" i="6"/>
  <c r="K154" i="6"/>
  <c r="M154" i="6"/>
  <c r="H156" i="3"/>
  <c r="J156" i="3"/>
  <c r="A157" i="3"/>
  <c r="B156" i="3"/>
  <c r="C156" i="3"/>
  <c r="D156" i="3"/>
  <c r="E156" i="3"/>
  <c r="F156" i="3"/>
  <c r="G156" i="3"/>
  <c r="I156" i="3"/>
  <c r="K156" i="3"/>
  <c r="L156" i="3"/>
  <c r="M156" i="3"/>
  <c r="N156" i="3"/>
  <c r="B1156" i="6" l="1"/>
  <c r="E1155" i="6"/>
  <c r="L154" i="6"/>
  <c r="O154" i="6" s="1"/>
  <c r="I154" i="6"/>
  <c r="N154" i="6" s="1"/>
  <c r="I654" i="6"/>
  <c r="N654" i="6" s="1"/>
  <c r="K655" i="6"/>
  <c r="L655" i="6" s="1"/>
  <c r="M655" i="6"/>
  <c r="B156" i="6"/>
  <c r="E156" i="6" s="1"/>
  <c r="F155" i="6"/>
  <c r="G155" i="6"/>
  <c r="H155" i="6"/>
  <c r="J155" i="6"/>
  <c r="K155" i="6"/>
  <c r="M155" i="6"/>
  <c r="B656" i="6"/>
  <c r="E656" i="6" s="1"/>
  <c r="F655" i="6"/>
  <c r="G655" i="6"/>
  <c r="H655" i="6"/>
  <c r="J655" i="6"/>
  <c r="H157" i="3"/>
  <c r="J157" i="3"/>
  <c r="A158" i="3"/>
  <c r="B157" i="3"/>
  <c r="C157" i="3"/>
  <c r="D157" i="3"/>
  <c r="E157" i="3"/>
  <c r="F157" i="3"/>
  <c r="G157" i="3"/>
  <c r="I157" i="3"/>
  <c r="K157" i="3"/>
  <c r="L157" i="3"/>
  <c r="M157" i="3"/>
  <c r="N157" i="3"/>
  <c r="B1157" i="6" l="1"/>
  <c r="E1156" i="6"/>
  <c r="L155" i="6"/>
  <c r="O155" i="6" s="1"/>
  <c r="I655" i="6"/>
  <c r="N655" i="6" s="1"/>
  <c r="I155" i="6"/>
  <c r="N155" i="6" s="1"/>
  <c r="K656" i="6"/>
  <c r="L656" i="6" s="1"/>
  <c r="M656" i="6"/>
  <c r="B657" i="6"/>
  <c r="E657" i="6" s="1"/>
  <c r="F656" i="6"/>
  <c r="G656" i="6"/>
  <c r="H656" i="6"/>
  <c r="J656" i="6"/>
  <c r="B157" i="6"/>
  <c r="E157" i="6" s="1"/>
  <c r="F156" i="6"/>
  <c r="G156" i="6"/>
  <c r="H156" i="6"/>
  <c r="J156" i="6"/>
  <c r="K156" i="6"/>
  <c r="M156" i="6"/>
  <c r="H158" i="3"/>
  <c r="J158" i="3"/>
  <c r="A159" i="3"/>
  <c r="B158" i="3"/>
  <c r="C158" i="3"/>
  <c r="D158" i="3"/>
  <c r="E158" i="3"/>
  <c r="F158" i="3"/>
  <c r="G158" i="3"/>
  <c r="I158" i="3"/>
  <c r="K158" i="3"/>
  <c r="L158" i="3"/>
  <c r="M158" i="3"/>
  <c r="N158" i="3"/>
  <c r="B1158" i="6" l="1"/>
  <c r="E1157" i="6"/>
  <c r="L156" i="6"/>
  <c r="O156" i="6" s="1"/>
  <c r="I156" i="6"/>
  <c r="N156" i="6" s="1"/>
  <c r="I656" i="6"/>
  <c r="N656" i="6" s="1"/>
  <c r="K657" i="6"/>
  <c r="L657" i="6" s="1"/>
  <c r="M657" i="6"/>
  <c r="B158" i="6"/>
  <c r="E158" i="6" s="1"/>
  <c r="F157" i="6"/>
  <c r="G157" i="6"/>
  <c r="H157" i="6"/>
  <c r="J157" i="6"/>
  <c r="K157" i="6"/>
  <c r="M157" i="6"/>
  <c r="B658" i="6"/>
  <c r="E658" i="6" s="1"/>
  <c r="F657" i="6"/>
  <c r="G657" i="6"/>
  <c r="H657" i="6"/>
  <c r="J657" i="6"/>
  <c r="H159" i="3"/>
  <c r="J159" i="3"/>
  <c r="A160" i="3"/>
  <c r="B159" i="3"/>
  <c r="C159" i="3"/>
  <c r="D159" i="3"/>
  <c r="E159" i="3"/>
  <c r="F159" i="3"/>
  <c r="G159" i="3"/>
  <c r="I159" i="3"/>
  <c r="K159" i="3"/>
  <c r="L159" i="3"/>
  <c r="M159" i="3"/>
  <c r="N159" i="3"/>
  <c r="B1159" i="6" l="1"/>
  <c r="E1158" i="6"/>
  <c r="L157" i="6"/>
  <c r="O157" i="6" s="1"/>
  <c r="I657" i="6"/>
  <c r="N657" i="6" s="1"/>
  <c r="I157" i="6"/>
  <c r="N157" i="6" s="1"/>
  <c r="K658" i="6"/>
  <c r="L658" i="6" s="1"/>
  <c r="M658" i="6"/>
  <c r="B659" i="6"/>
  <c r="E659" i="6" s="1"/>
  <c r="F658" i="6"/>
  <c r="G658" i="6"/>
  <c r="H658" i="6"/>
  <c r="J658" i="6"/>
  <c r="B159" i="6"/>
  <c r="E159" i="6" s="1"/>
  <c r="F158" i="6"/>
  <c r="G158" i="6"/>
  <c r="H158" i="6"/>
  <c r="J158" i="6"/>
  <c r="K158" i="6"/>
  <c r="M158" i="6"/>
  <c r="H160" i="3"/>
  <c r="J160" i="3"/>
  <c r="A161" i="3"/>
  <c r="B160" i="3"/>
  <c r="C160" i="3"/>
  <c r="D160" i="3"/>
  <c r="E160" i="3"/>
  <c r="F160" i="3"/>
  <c r="G160" i="3"/>
  <c r="I160" i="3"/>
  <c r="K160" i="3"/>
  <c r="L160" i="3"/>
  <c r="M160" i="3"/>
  <c r="N160" i="3"/>
  <c r="B1160" i="6" l="1"/>
  <c r="E1159" i="6"/>
  <c r="L158" i="6"/>
  <c r="O158" i="6" s="1"/>
  <c r="I158" i="6"/>
  <c r="N158" i="6" s="1"/>
  <c r="I658" i="6"/>
  <c r="N658" i="6" s="1"/>
  <c r="K659" i="6"/>
  <c r="L659" i="6" s="1"/>
  <c r="M659" i="6"/>
  <c r="B160" i="6"/>
  <c r="E160" i="6" s="1"/>
  <c r="F159" i="6"/>
  <c r="G159" i="6"/>
  <c r="H159" i="6"/>
  <c r="J159" i="6"/>
  <c r="K159" i="6"/>
  <c r="M159" i="6"/>
  <c r="B660" i="6"/>
  <c r="E660" i="6" s="1"/>
  <c r="F659" i="6"/>
  <c r="G659" i="6"/>
  <c r="H659" i="6"/>
  <c r="J659" i="6"/>
  <c r="H161" i="3"/>
  <c r="J161" i="3"/>
  <c r="A162" i="3"/>
  <c r="B161" i="3"/>
  <c r="C161" i="3"/>
  <c r="D161" i="3"/>
  <c r="E161" i="3"/>
  <c r="F161" i="3"/>
  <c r="G161" i="3"/>
  <c r="I161" i="3"/>
  <c r="K161" i="3"/>
  <c r="L161" i="3"/>
  <c r="M161" i="3"/>
  <c r="N161" i="3"/>
  <c r="B1161" i="6" l="1"/>
  <c r="E1160" i="6"/>
  <c r="L159" i="6"/>
  <c r="O159" i="6" s="1"/>
  <c r="I659" i="6"/>
  <c r="N659" i="6" s="1"/>
  <c r="I159" i="6"/>
  <c r="N159" i="6" s="1"/>
  <c r="K660" i="6"/>
  <c r="L660" i="6" s="1"/>
  <c r="M660" i="6"/>
  <c r="B661" i="6"/>
  <c r="E661" i="6" s="1"/>
  <c r="F660" i="6"/>
  <c r="G660" i="6"/>
  <c r="H660" i="6"/>
  <c r="J660" i="6"/>
  <c r="B161" i="6"/>
  <c r="E161" i="6" s="1"/>
  <c r="F160" i="6"/>
  <c r="G160" i="6"/>
  <c r="H160" i="6"/>
  <c r="J160" i="6"/>
  <c r="K160" i="6"/>
  <c r="M160" i="6"/>
  <c r="H162" i="3"/>
  <c r="J162" i="3"/>
  <c r="A163" i="3"/>
  <c r="B162" i="3"/>
  <c r="C162" i="3"/>
  <c r="D162" i="3"/>
  <c r="E162" i="3"/>
  <c r="F162" i="3"/>
  <c r="G162" i="3"/>
  <c r="I162" i="3"/>
  <c r="K162" i="3"/>
  <c r="L162" i="3"/>
  <c r="M162" i="3"/>
  <c r="N162" i="3"/>
  <c r="B1162" i="6" l="1"/>
  <c r="E1161" i="6"/>
  <c r="L160" i="6"/>
  <c r="O160" i="6" s="1"/>
  <c r="I160" i="6"/>
  <c r="N160" i="6" s="1"/>
  <c r="I660" i="6"/>
  <c r="N660" i="6" s="1"/>
  <c r="K661" i="6"/>
  <c r="L661" i="6" s="1"/>
  <c r="M661" i="6"/>
  <c r="B162" i="6"/>
  <c r="E162" i="6" s="1"/>
  <c r="F161" i="6"/>
  <c r="G161" i="6"/>
  <c r="H161" i="6"/>
  <c r="J161" i="6"/>
  <c r="K161" i="6"/>
  <c r="M161" i="6"/>
  <c r="B662" i="6"/>
  <c r="E662" i="6" s="1"/>
  <c r="F661" i="6"/>
  <c r="G661" i="6"/>
  <c r="H661" i="6"/>
  <c r="J661" i="6"/>
  <c r="H163" i="3"/>
  <c r="J163" i="3"/>
  <c r="A164" i="3"/>
  <c r="B163" i="3"/>
  <c r="C163" i="3"/>
  <c r="D163" i="3"/>
  <c r="E163" i="3"/>
  <c r="F163" i="3"/>
  <c r="G163" i="3"/>
  <c r="I163" i="3"/>
  <c r="K163" i="3"/>
  <c r="L163" i="3"/>
  <c r="M163" i="3"/>
  <c r="N163" i="3"/>
  <c r="B1163" i="6" l="1"/>
  <c r="E1162" i="6"/>
  <c r="L161" i="6"/>
  <c r="O161" i="6" s="1"/>
  <c r="I661" i="6"/>
  <c r="N661" i="6" s="1"/>
  <c r="I161" i="6"/>
  <c r="N161" i="6" s="1"/>
  <c r="K662" i="6"/>
  <c r="L662" i="6" s="1"/>
  <c r="M662" i="6"/>
  <c r="B663" i="6"/>
  <c r="E663" i="6" s="1"/>
  <c r="F662" i="6"/>
  <c r="G662" i="6"/>
  <c r="H662" i="6"/>
  <c r="J662" i="6"/>
  <c r="B163" i="6"/>
  <c r="E163" i="6" s="1"/>
  <c r="F162" i="6"/>
  <c r="G162" i="6"/>
  <c r="H162" i="6"/>
  <c r="J162" i="6"/>
  <c r="K162" i="6"/>
  <c r="M162" i="6"/>
  <c r="H164" i="3"/>
  <c r="J164" i="3"/>
  <c r="A165" i="3"/>
  <c r="B164" i="3"/>
  <c r="C164" i="3"/>
  <c r="D164" i="3"/>
  <c r="E164" i="3"/>
  <c r="F164" i="3"/>
  <c r="G164" i="3"/>
  <c r="I164" i="3"/>
  <c r="K164" i="3"/>
  <c r="L164" i="3"/>
  <c r="M164" i="3"/>
  <c r="N164" i="3"/>
  <c r="B1164" i="6" l="1"/>
  <c r="E1163" i="6"/>
  <c r="L162" i="6"/>
  <c r="O162" i="6" s="1"/>
  <c r="I162" i="6"/>
  <c r="N162" i="6" s="1"/>
  <c r="I662" i="6"/>
  <c r="N662" i="6" s="1"/>
  <c r="K663" i="6"/>
  <c r="L663" i="6" s="1"/>
  <c r="M663" i="6"/>
  <c r="B164" i="6"/>
  <c r="E164" i="6" s="1"/>
  <c r="F163" i="6"/>
  <c r="G163" i="6"/>
  <c r="H163" i="6"/>
  <c r="J163" i="6"/>
  <c r="K163" i="6"/>
  <c r="M163" i="6"/>
  <c r="B664" i="6"/>
  <c r="E664" i="6" s="1"/>
  <c r="F663" i="6"/>
  <c r="G663" i="6"/>
  <c r="H663" i="6"/>
  <c r="J663" i="6"/>
  <c r="H165" i="3"/>
  <c r="J165" i="3"/>
  <c r="A166" i="3"/>
  <c r="B165" i="3"/>
  <c r="C165" i="3"/>
  <c r="D165" i="3"/>
  <c r="E165" i="3"/>
  <c r="F165" i="3"/>
  <c r="G165" i="3"/>
  <c r="I165" i="3"/>
  <c r="K165" i="3"/>
  <c r="L165" i="3"/>
  <c r="M165" i="3"/>
  <c r="N165" i="3"/>
  <c r="B1165" i="6" l="1"/>
  <c r="E1164" i="6"/>
  <c r="L163" i="6"/>
  <c r="O163" i="6" s="1"/>
  <c r="I663" i="6"/>
  <c r="N663" i="6" s="1"/>
  <c r="I163" i="6"/>
  <c r="N163" i="6" s="1"/>
  <c r="K664" i="6"/>
  <c r="L664" i="6" s="1"/>
  <c r="M664" i="6"/>
  <c r="B665" i="6"/>
  <c r="E665" i="6" s="1"/>
  <c r="F664" i="6"/>
  <c r="G664" i="6"/>
  <c r="H664" i="6"/>
  <c r="J664" i="6"/>
  <c r="B165" i="6"/>
  <c r="E165" i="6" s="1"/>
  <c r="F164" i="6"/>
  <c r="G164" i="6"/>
  <c r="H164" i="6"/>
  <c r="J164" i="6"/>
  <c r="K164" i="6"/>
  <c r="M164" i="6"/>
  <c r="H166" i="3"/>
  <c r="J166" i="3"/>
  <c r="A167" i="3"/>
  <c r="B166" i="3"/>
  <c r="C166" i="3"/>
  <c r="D166" i="3"/>
  <c r="E166" i="3"/>
  <c r="F166" i="3"/>
  <c r="G166" i="3"/>
  <c r="I166" i="3"/>
  <c r="K166" i="3"/>
  <c r="L166" i="3"/>
  <c r="M166" i="3"/>
  <c r="N166" i="3"/>
  <c r="B1166" i="6" l="1"/>
  <c r="E1165" i="6"/>
  <c r="L164" i="6"/>
  <c r="O164" i="6" s="1"/>
  <c r="I164" i="6"/>
  <c r="N164" i="6" s="1"/>
  <c r="I664" i="6"/>
  <c r="N664" i="6" s="1"/>
  <c r="K665" i="6"/>
  <c r="L665" i="6" s="1"/>
  <c r="M665" i="6"/>
  <c r="B166" i="6"/>
  <c r="E166" i="6" s="1"/>
  <c r="F165" i="6"/>
  <c r="G165" i="6"/>
  <c r="H165" i="6"/>
  <c r="J165" i="6"/>
  <c r="K165" i="6"/>
  <c r="M165" i="6"/>
  <c r="B666" i="6"/>
  <c r="E666" i="6" s="1"/>
  <c r="F665" i="6"/>
  <c r="G665" i="6"/>
  <c r="H665" i="6"/>
  <c r="J665" i="6"/>
  <c r="H167" i="3"/>
  <c r="J167" i="3"/>
  <c r="A168" i="3"/>
  <c r="B167" i="3"/>
  <c r="C167" i="3"/>
  <c r="D167" i="3"/>
  <c r="E167" i="3"/>
  <c r="F167" i="3"/>
  <c r="G167" i="3"/>
  <c r="I167" i="3"/>
  <c r="K167" i="3"/>
  <c r="L167" i="3"/>
  <c r="M167" i="3"/>
  <c r="N167" i="3"/>
  <c r="B1167" i="6" l="1"/>
  <c r="E1166" i="6"/>
  <c r="L165" i="6"/>
  <c r="O165" i="6" s="1"/>
  <c r="I665" i="6"/>
  <c r="N665" i="6" s="1"/>
  <c r="I165" i="6"/>
  <c r="N165" i="6" s="1"/>
  <c r="K666" i="6"/>
  <c r="L666" i="6" s="1"/>
  <c r="M666" i="6"/>
  <c r="B667" i="6"/>
  <c r="E667" i="6" s="1"/>
  <c r="F666" i="6"/>
  <c r="G666" i="6"/>
  <c r="H666" i="6"/>
  <c r="J666" i="6"/>
  <c r="B167" i="6"/>
  <c r="E167" i="6" s="1"/>
  <c r="F166" i="6"/>
  <c r="G166" i="6"/>
  <c r="H166" i="6"/>
  <c r="J166" i="6"/>
  <c r="K166" i="6"/>
  <c r="M166" i="6"/>
  <c r="H168" i="3"/>
  <c r="J168" i="3"/>
  <c r="A169" i="3"/>
  <c r="B168" i="3"/>
  <c r="C168" i="3"/>
  <c r="D168" i="3"/>
  <c r="E168" i="3"/>
  <c r="F168" i="3"/>
  <c r="G168" i="3"/>
  <c r="I168" i="3"/>
  <c r="K168" i="3"/>
  <c r="L168" i="3"/>
  <c r="M168" i="3"/>
  <c r="N168" i="3"/>
  <c r="B1168" i="6" l="1"/>
  <c r="E1167" i="6"/>
  <c r="L166" i="6"/>
  <c r="O166" i="6" s="1"/>
  <c r="I166" i="6"/>
  <c r="N166" i="6" s="1"/>
  <c r="I666" i="6"/>
  <c r="N666" i="6" s="1"/>
  <c r="K667" i="6"/>
  <c r="L667" i="6" s="1"/>
  <c r="M667" i="6"/>
  <c r="B168" i="6"/>
  <c r="E168" i="6" s="1"/>
  <c r="F167" i="6"/>
  <c r="G167" i="6"/>
  <c r="H167" i="6"/>
  <c r="J167" i="6"/>
  <c r="K167" i="6"/>
  <c r="M167" i="6"/>
  <c r="B668" i="6"/>
  <c r="E668" i="6" s="1"/>
  <c r="F667" i="6"/>
  <c r="G667" i="6"/>
  <c r="H667" i="6"/>
  <c r="J667" i="6"/>
  <c r="H169" i="3"/>
  <c r="J169" i="3"/>
  <c r="A170" i="3"/>
  <c r="B169" i="3"/>
  <c r="C169" i="3"/>
  <c r="D169" i="3"/>
  <c r="E169" i="3"/>
  <c r="F169" i="3"/>
  <c r="G169" i="3"/>
  <c r="I169" i="3"/>
  <c r="K169" i="3"/>
  <c r="L169" i="3"/>
  <c r="M169" i="3"/>
  <c r="N169" i="3"/>
  <c r="B1169" i="6" l="1"/>
  <c r="E1168" i="6"/>
  <c r="L167" i="6"/>
  <c r="O167" i="6" s="1"/>
  <c r="I667" i="6"/>
  <c r="N667" i="6" s="1"/>
  <c r="I167" i="6"/>
  <c r="N167" i="6" s="1"/>
  <c r="K668" i="6"/>
  <c r="L668" i="6" s="1"/>
  <c r="M668" i="6"/>
  <c r="B669" i="6"/>
  <c r="E669" i="6" s="1"/>
  <c r="F668" i="6"/>
  <c r="G668" i="6"/>
  <c r="H668" i="6"/>
  <c r="J668" i="6"/>
  <c r="B169" i="6"/>
  <c r="E169" i="6" s="1"/>
  <c r="F168" i="6"/>
  <c r="G168" i="6"/>
  <c r="H168" i="6"/>
  <c r="J168" i="6"/>
  <c r="K168" i="6"/>
  <c r="M168" i="6"/>
  <c r="H170" i="3"/>
  <c r="J170" i="3"/>
  <c r="A171" i="3"/>
  <c r="B170" i="3"/>
  <c r="C170" i="3"/>
  <c r="D170" i="3"/>
  <c r="E170" i="3"/>
  <c r="F170" i="3"/>
  <c r="G170" i="3"/>
  <c r="I170" i="3"/>
  <c r="K170" i="3"/>
  <c r="L170" i="3"/>
  <c r="M170" i="3"/>
  <c r="N170" i="3"/>
  <c r="B1170" i="6" l="1"/>
  <c r="E1169" i="6"/>
  <c r="L168" i="6"/>
  <c r="O168" i="6" s="1"/>
  <c r="I168" i="6"/>
  <c r="N168" i="6" s="1"/>
  <c r="I668" i="6"/>
  <c r="N668" i="6" s="1"/>
  <c r="K669" i="6"/>
  <c r="L669" i="6" s="1"/>
  <c r="M669" i="6"/>
  <c r="B170" i="6"/>
  <c r="E170" i="6" s="1"/>
  <c r="F169" i="6"/>
  <c r="G169" i="6"/>
  <c r="H169" i="6"/>
  <c r="J169" i="6"/>
  <c r="K169" i="6"/>
  <c r="M169" i="6"/>
  <c r="B670" i="6"/>
  <c r="E670" i="6" s="1"/>
  <c r="F669" i="6"/>
  <c r="G669" i="6"/>
  <c r="H669" i="6"/>
  <c r="J669" i="6"/>
  <c r="H171" i="3"/>
  <c r="J171" i="3"/>
  <c r="A172" i="3"/>
  <c r="B171" i="3"/>
  <c r="C171" i="3"/>
  <c r="D171" i="3"/>
  <c r="E171" i="3"/>
  <c r="F171" i="3"/>
  <c r="G171" i="3"/>
  <c r="I171" i="3"/>
  <c r="K171" i="3"/>
  <c r="L171" i="3"/>
  <c r="M171" i="3"/>
  <c r="N171" i="3"/>
  <c r="B1171" i="6" l="1"/>
  <c r="E1170" i="6"/>
  <c r="L169" i="6"/>
  <c r="O169" i="6" s="1"/>
  <c r="I669" i="6"/>
  <c r="N669" i="6" s="1"/>
  <c r="I169" i="6"/>
  <c r="N169" i="6" s="1"/>
  <c r="K670" i="6"/>
  <c r="L670" i="6" s="1"/>
  <c r="M670" i="6"/>
  <c r="B671" i="6"/>
  <c r="E671" i="6" s="1"/>
  <c r="F670" i="6"/>
  <c r="G670" i="6"/>
  <c r="H670" i="6"/>
  <c r="J670" i="6"/>
  <c r="B171" i="6"/>
  <c r="E171" i="6" s="1"/>
  <c r="F170" i="6"/>
  <c r="G170" i="6"/>
  <c r="H170" i="6"/>
  <c r="J170" i="6"/>
  <c r="K170" i="6"/>
  <c r="M170" i="6"/>
  <c r="H172" i="3"/>
  <c r="J172" i="3"/>
  <c r="A173" i="3"/>
  <c r="B172" i="3"/>
  <c r="C172" i="3"/>
  <c r="D172" i="3"/>
  <c r="E172" i="3"/>
  <c r="F172" i="3"/>
  <c r="G172" i="3"/>
  <c r="I172" i="3"/>
  <c r="K172" i="3"/>
  <c r="L172" i="3"/>
  <c r="M172" i="3"/>
  <c r="N172" i="3"/>
  <c r="B1172" i="6" l="1"/>
  <c r="E1171" i="6"/>
  <c r="L170" i="6"/>
  <c r="O170" i="6" s="1"/>
  <c r="I170" i="6"/>
  <c r="N170" i="6" s="1"/>
  <c r="I670" i="6"/>
  <c r="N670" i="6" s="1"/>
  <c r="K671" i="6"/>
  <c r="L671" i="6" s="1"/>
  <c r="M671" i="6"/>
  <c r="B172" i="6"/>
  <c r="E172" i="6" s="1"/>
  <c r="F171" i="6"/>
  <c r="G171" i="6"/>
  <c r="H171" i="6"/>
  <c r="J171" i="6"/>
  <c r="K171" i="6"/>
  <c r="M171" i="6"/>
  <c r="B672" i="6"/>
  <c r="E672" i="6" s="1"/>
  <c r="F671" i="6"/>
  <c r="G671" i="6"/>
  <c r="H671" i="6"/>
  <c r="J671" i="6"/>
  <c r="H173" i="3"/>
  <c r="J173" i="3"/>
  <c r="A174" i="3"/>
  <c r="B173" i="3"/>
  <c r="C173" i="3"/>
  <c r="D173" i="3"/>
  <c r="E173" i="3"/>
  <c r="F173" i="3"/>
  <c r="G173" i="3"/>
  <c r="I173" i="3"/>
  <c r="K173" i="3"/>
  <c r="L173" i="3"/>
  <c r="M173" i="3"/>
  <c r="N173" i="3"/>
  <c r="B1173" i="6" l="1"/>
  <c r="E1172" i="6"/>
  <c r="L171" i="6"/>
  <c r="O171" i="6" s="1"/>
  <c r="I671" i="6"/>
  <c r="N671" i="6" s="1"/>
  <c r="I171" i="6"/>
  <c r="N171" i="6" s="1"/>
  <c r="K672" i="6"/>
  <c r="L672" i="6" s="1"/>
  <c r="M672" i="6"/>
  <c r="B673" i="6"/>
  <c r="E673" i="6" s="1"/>
  <c r="F672" i="6"/>
  <c r="G672" i="6"/>
  <c r="H672" i="6"/>
  <c r="J672" i="6"/>
  <c r="B173" i="6"/>
  <c r="E173" i="6" s="1"/>
  <c r="F172" i="6"/>
  <c r="G172" i="6"/>
  <c r="H172" i="6"/>
  <c r="J172" i="6"/>
  <c r="K172" i="6"/>
  <c r="M172" i="6"/>
  <c r="H174" i="3"/>
  <c r="J174" i="3"/>
  <c r="A175" i="3"/>
  <c r="B174" i="3"/>
  <c r="C174" i="3"/>
  <c r="D174" i="3"/>
  <c r="E174" i="3"/>
  <c r="F174" i="3"/>
  <c r="G174" i="3"/>
  <c r="I174" i="3"/>
  <c r="K174" i="3"/>
  <c r="L174" i="3"/>
  <c r="M174" i="3"/>
  <c r="N174" i="3"/>
  <c r="B1174" i="6" l="1"/>
  <c r="E1173" i="6"/>
  <c r="L172" i="6"/>
  <c r="O172" i="6" s="1"/>
  <c r="I172" i="6"/>
  <c r="N172" i="6" s="1"/>
  <c r="I672" i="6"/>
  <c r="N672" i="6" s="1"/>
  <c r="K673" i="6"/>
  <c r="L673" i="6" s="1"/>
  <c r="M673" i="6"/>
  <c r="B174" i="6"/>
  <c r="E174" i="6" s="1"/>
  <c r="F173" i="6"/>
  <c r="G173" i="6"/>
  <c r="H173" i="6"/>
  <c r="J173" i="6"/>
  <c r="K173" i="6"/>
  <c r="M173" i="6"/>
  <c r="B674" i="6"/>
  <c r="E674" i="6" s="1"/>
  <c r="F673" i="6"/>
  <c r="G673" i="6"/>
  <c r="H673" i="6"/>
  <c r="J673" i="6"/>
  <c r="H175" i="3"/>
  <c r="J175" i="3"/>
  <c r="A176" i="3"/>
  <c r="B175" i="3"/>
  <c r="C175" i="3"/>
  <c r="D175" i="3"/>
  <c r="E175" i="3"/>
  <c r="F175" i="3"/>
  <c r="G175" i="3"/>
  <c r="I175" i="3"/>
  <c r="K175" i="3"/>
  <c r="L175" i="3"/>
  <c r="M175" i="3"/>
  <c r="N175" i="3"/>
  <c r="B1175" i="6" l="1"/>
  <c r="E1174" i="6"/>
  <c r="L173" i="6"/>
  <c r="O173" i="6" s="1"/>
  <c r="I673" i="6"/>
  <c r="N673" i="6" s="1"/>
  <c r="I173" i="6"/>
  <c r="N173" i="6" s="1"/>
  <c r="K674" i="6"/>
  <c r="L674" i="6" s="1"/>
  <c r="M674" i="6"/>
  <c r="B675" i="6"/>
  <c r="E675" i="6" s="1"/>
  <c r="F674" i="6"/>
  <c r="G674" i="6"/>
  <c r="H674" i="6"/>
  <c r="J674" i="6"/>
  <c r="B175" i="6"/>
  <c r="E175" i="6" s="1"/>
  <c r="F174" i="6"/>
  <c r="G174" i="6"/>
  <c r="H174" i="6"/>
  <c r="J174" i="6"/>
  <c r="K174" i="6"/>
  <c r="M174" i="6"/>
  <c r="H176" i="3"/>
  <c r="J176" i="3"/>
  <c r="A177" i="3"/>
  <c r="B176" i="3"/>
  <c r="C176" i="3"/>
  <c r="D176" i="3"/>
  <c r="E176" i="3"/>
  <c r="F176" i="3"/>
  <c r="G176" i="3"/>
  <c r="I176" i="3"/>
  <c r="K176" i="3"/>
  <c r="L176" i="3"/>
  <c r="M176" i="3"/>
  <c r="N176" i="3"/>
  <c r="B1176" i="6" l="1"/>
  <c r="E1175" i="6"/>
  <c r="L174" i="6"/>
  <c r="O174" i="6" s="1"/>
  <c r="I174" i="6"/>
  <c r="N174" i="6" s="1"/>
  <c r="I674" i="6"/>
  <c r="N674" i="6" s="1"/>
  <c r="K675" i="6"/>
  <c r="L675" i="6" s="1"/>
  <c r="M675" i="6"/>
  <c r="B176" i="6"/>
  <c r="E176" i="6" s="1"/>
  <c r="F175" i="6"/>
  <c r="G175" i="6"/>
  <c r="H175" i="6"/>
  <c r="J175" i="6"/>
  <c r="K175" i="6"/>
  <c r="M175" i="6"/>
  <c r="B676" i="6"/>
  <c r="E676" i="6" s="1"/>
  <c r="F675" i="6"/>
  <c r="G675" i="6"/>
  <c r="H675" i="6"/>
  <c r="J675" i="6"/>
  <c r="H177" i="3"/>
  <c r="J177" i="3"/>
  <c r="A178" i="3"/>
  <c r="B177" i="3"/>
  <c r="C177" i="3"/>
  <c r="D177" i="3"/>
  <c r="E177" i="3"/>
  <c r="F177" i="3"/>
  <c r="G177" i="3"/>
  <c r="I177" i="3"/>
  <c r="K177" i="3"/>
  <c r="L177" i="3"/>
  <c r="M177" i="3"/>
  <c r="N177" i="3"/>
  <c r="B1177" i="6" l="1"/>
  <c r="E1176" i="6"/>
  <c r="L175" i="6"/>
  <c r="O175" i="6" s="1"/>
  <c r="I675" i="6"/>
  <c r="N675" i="6" s="1"/>
  <c r="I175" i="6"/>
  <c r="N175" i="6" s="1"/>
  <c r="K676" i="6"/>
  <c r="L676" i="6" s="1"/>
  <c r="M676" i="6"/>
  <c r="B677" i="6"/>
  <c r="E677" i="6" s="1"/>
  <c r="F676" i="6"/>
  <c r="G676" i="6"/>
  <c r="H676" i="6"/>
  <c r="J676" i="6"/>
  <c r="B177" i="6"/>
  <c r="E177" i="6" s="1"/>
  <c r="F176" i="6"/>
  <c r="G176" i="6"/>
  <c r="H176" i="6"/>
  <c r="J176" i="6"/>
  <c r="K176" i="6"/>
  <c r="M176" i="6"/>
  <c r="H178" i="3"/>
  <c r="J178" i="3"/>
  <c r="A179" i="3"/>
  <c r="B178" i="3"/>
  <c r="C178" i="3"/>
  <c r="D178" i="3"/>
  <c r="E178" i="3"/>
  <c r="F178" i="3"/>
  <c r="G178" i="3"/>
  <c r="I178" i="3"/>
  <c r="K178" i="3"/>
  <c r="L178" i="3"/>
  <c r="M178" i="3"/>
  <c r="N178" i="3"/>
  <c r="B1178" i="6" l="1"/>
  <c r="E1177" i="6"/>
  <c r="L176" i="6"/>
  <c r="O176" i="6" s="1"/>
  <c r="I176" i="6"/>
  <c r="N176" i="6" s="1"/>
  <c r="I676" i="6"/>
  <c r="N676" i="6" s="1"/>
  <c r="K677" i="6"/>
  <c r="L677" i="6" s="1"/>
  <c r="M677" i="6"/>
  <c r="B178" i="6"/>
  <c r="E178" i="6" s="1"/>
  <c r="F177" i="6"/>
  <c r="G177" i="6"/>
  <c r="H177" i="6"/>
  <c r="J177" i="6"/>
  <c r="K177" i="6"/>
  <c r="M177" i="6"/>
  <c r="B678" i="6"/>
  <c r="E678" i="6" s="1"/>
  <c r="F677" i="6"/>
  <c r="G677" i="6"/>
  <c r="H677" i="6"/>
  <c r="J677" i="6"/>
  <c r="H179" i="3"/>
  <c r="J179" i="3"/>
  <c r="A180" i="3"/>
  <c r="B179" i="3"/>
  <c r="C179" i="3"/>
  <c r="D179" i="3"/>
  <c r="E179" i="3"/>
  <c r="F179" i="3"/>
  <c r="G179" i="3"/>
  <c r="I179" i="3"/>
  <c r="K179" i="3"/>
  <c r="L179" i="3"/>
  <c r="M179" i="3"/>
  <c r="N179" i="3"/>
  <c r="B1179" i="6" l="1"/>
  <c r="E1178" i="6"/>
  <c r="L177" i="6"/>
  <c r="O177" i="6" s="1"/>
  <c r="I677" i="6"/>
  <c r="N677" i="6" s="1"/>
  <c r="I177" i="6"/>
  <c r="N177" i="6" s="1"/>
  <c r="K678" i="6"/>
  <c r="L678" i="6" s="1"/>
  <c r="M678" i="6"/>
  <c r="B679" i="6"/>
  <c r="E679" i="6" s="1"/>
  <c r="F678" i="6"/>
  <c r="G678" i="6"/>
  <c r="H678" i="6"/>
  <c r="J678" i="6"/>
  <c r="B179" i="6"/>
  <c r="E179" i="6" s="1"/>
  <c r="F178" i="6"/>
  <c r="G178" i="6"/>
  <c r="H178" i="6"/>
  <c r="J178" i="6"/>
  <c r="K178" i="6"/>
  <c r="M178" i="6"/>
  <c r="H180" i="3"/>
  <c r="J180" i="3"/>
  <c r="A181" i="3"/>
  <c r="B180" i="3"/>
  <c r="C180" i="3"/>
  <c r="D180" i="3"/>
  <c r="E180" i="3"/>
  <c r="F180" i="3"/>
  <c r="G180" i="3"/>
  <c r="I180" i="3"/>
  <c r="K180" i="3"/>
  <c r="L180" i="3"/>
  <c r="M180" i="3"/>
  <c r="N180" i="3"/>
  <c r="B1180" i="6" l="1"/>
  <c r="E1179" i="6"/>
  <c r="L178" i="6"/>
  <c r="O178" i="6" s="1"/>
  <c r="I178" i="6"/>
  <c r="N178" i="6" s="1"/>
  <c r="I678" i="6"/>
  <c r="N678" i="6" s="1"/>
  <c r="K679" i="6"/>
  <c r="L679" i="6" s="1"/>
  <c r="M679" i="6"/>
  <c r="B180" i="6"/>
  <c r="E180" i="6" s="1"/>
  <c r="F179" i="6"/>
  <c r="G179" i="6"/>
  <c r="H179" i="6"/>
  <c r="J179" i="6"/>
  <c r="K179" i="6"/>
  <c r="M179" i="6"/>
  <c r="B680" i="6"/>
  <c r="E680" i="6" s="1"/>
  <c r="F679" i="6"/>
  <c r="G679" i="6"/>
  <c r="H679" i="6"/>
  <c r="J679" i="6"/>
  <c r="H181" i="3"/>
  <c r="J181" i="3"/>
  <c r="A182" i="3"/>
  <c r="B181" i="3"/>
  <c r="C181" i="3"/>
  <c r="D181" i="3"/>
  <c r="E181" i="3"/>
  <c r="F181" i="3"/>
  <c r="G181" i="3"/>
  <c r="I181" i="3"/>
  <c r="K181" i="3"/>
  <c r="L181" i="3"/>
  <c r="M181" i="3"/>
  <c r="N181" i="3"/>
  <c r="B1181" i="6" l="1"/>
  <c r="E1180" i="6"/>
  <c r="L179" i="6"/>
  <c r="O179" i="6" s="1"/>
  <c r="I679" i="6"/>
  <c r="N679" i="6" s="1"/>
  <c r="I179" i="6"/>
  <c r="N179" i="6" s="1"/>
  <c r="K680" i="6"/>
  <c r="L680" i="6" s="1"/>
  <c r="M680" i="6"/>
  <c r="B681" i="6"/>
  <c r="E681" i="6" s="1"/>
  <c r="F680" i="6"/>
  <c r="G680" i="6"/>
  <c r="H680" i="6"/>
  <c r="J680" i="6"/>
  <c r="B181" i="6"/>
  <c r="E181" i="6" s="1"/>
  <c r="F180" i="6"/>
  <c r="G180" i="6"/>
  <c r="H180" i="6"/>
  <c r="J180" i="6"/>
  <c r="K180" i="6"/>
  <c r="M180" i="6"/>
  <c r="H182" i="3"/>
  <c r="J182" i="3"/>
  <c r="A183" i="3"/>
  <c r="B182" i="3"/>
  <c r="C182" i="3"/>
  <c r="D182" i="3"/>
  <c r="E182" i="3"/>
  <c r="F182" i="3"/>
  <c r="G182" i="3"/>
  <c r="I182" i="3"/>
  <c r="K182" i="3"/>
  <c r="L182" i="3"/>
  <c r="M182" i="3"/>
  <c r="N182" i="3"/>
  <c r="B1182" i="6" l="1"/>
  <c r="E1181" i="6"/>
  <c r="L180" i="6"/>
  <c r="O180" i="6" s="1"/>
  <c r="I180" i="6"/>
  <c r="N180" i="6" s="1"/>
  <c r="I680" i="6"/>
  <c r="N680" i="6" s="1"/>
  <c r="K681" i="6"/>
  <c r="L681" i="6" s="1"/>
  <c r="M681" i="6"/>
  <c r="B182" i="6"/>
  <c r="E182" i="6" s="1"/>
  <c r="F181" i="6"/>
  <c r="G181" i="6"/>
  <c r="H181" i="6"/>
  <c r="J181" i="6"/>
  <c r="K181" i="6"/>
  <c r="M181" i="6"/>
  <c r="B682" i="6"/>
  <c r="E682" i="6" s="1"/>
  <c r="F681" i="6"/>
  <c r="G681" i="6"/>
  <c r="H681" i="6"/>
  <c r="J681" i="6"/>
  <c r="H183" i="3"/>
  <c r="J183" i="3"/>
  <c r="A184" i="3"/>
  <c r="B183" i="3"/>
  <c r="C183" i="3"/>
  <c r="D183" i="3"/>
  <c r="E183" i="3"/>
  <c r="F183" i="3"/>
  <c r="G183" i="3"/>
  <c r="I183" i="3"/>
  <c r="K183" i="3"/>
  <c r="L183" i="3"/>
  <c r="M183" i="3"/>
  <c r="N183" i="3"/>
  <c r="B1183" i="6" l="1"/>
  <c r="E1182" i="6"/>
  <c r="L181" i="6"/>
  <c r="O181" i="6" s="1"/>
  <c r="I681" i="6"/>
  <c r="N681" i="6" s="1"/>
  <c r="I181" i="6"/>
  <c r="N181" i="6" s="1"/>
  <c r="K682" i="6"/>
  <c r="L682" i="6" s="1"/>
  <c r="M682" i="6"/>
  <c r="B683" i="6"/>
  <c r="E683" i="6" s="1"/>
  <c r="F682" i="6"/>
  <c r="G682" i="6"/>
  <c r="H682" i="6"/>
  <c r="J682" i="6"/>
  <c r="B183" i="6"/>
  <c r="E183" i="6" s="1"/>
  <c r="F182" i="6"/>
  <c r="G182" i="6"/>
  <c r="H182" i="6"/>
  <c r="J182" i="6"/>
  <c r="K182" i="6"/>
  <c r="M182" i="6"/>
  <c r="H184" i="3"/>
  <c r="J184" i="3"/>
  <c r="A185" i="3"/>
  <c r="B184" i="3"/>
  <c r="C184" i="3"/>
  <c r="D184" i="3"/>
  <c r="E184" i="3"/>
  <c r="F184" i="3"/>
  <c r="G184" i="3"/>
  <c r="I184" i="3"/>
  <c r="K184" i="3"/>
  <c r="L184" i="3"/>
  <c r="M184" i="3"/>
  <c r="N184" i="3"/>
  <c r="B1184" i="6" l="1"/>
  <c r="E1183" i="6"/>
  <c r="L182" i="6"/>
  <c r="O182" i="6" s="1"/>
  <c r="I182" i="6"/>
  <c r="N182" i="6" s="1"/>
  <c r="I682" i="6"/>
  <c r="N682" i="6" s="1"/>
  <c r="K683" i="6"/>
  <c r="L683" i="6" s="1"/>
  <c r="M683" i="6"/>
  <c r="B184" i="6"/>
  <c r="E184" i="6" s="1"/>
  <c r="F183" i="6"/>
  <c r="G183" i="6"/>
  <c r="H183" i="6"/>
  <c r="J183" i="6"/>
  <c r="K183" i="6"/>
  <c r="M183" i="6"/>
  <c r="B684" i="6"/>
  <c r="E684" i="6" s="1"/>
  <c r="F683" i="6"/>
  <c r="G683" i="6"/>
  <c r="H683" i="6"/>
  <c r="J683" i="6"/>
  <c r="H185" i="3"/>
  <c r="J185" i="3"/>
  <c r="A186" i="3"/>
  <c r="B185" i="3"/>
  <c r="C185" i="3"/>
  <c r="D185" i="3"/>
  <c r="E185" i="3"/>
  <c r="F185" i="3"/>
  <c r="G185" i="3"/>
  <c r="I185" i="3"/>
  <c r="K185" i="3"/>
  <c r="L185" i="3"/>
  <c r="M185" i="3"/>
  <c r="N185" i="3"/>
  <c r="B1185" i="6" l="1"/>
  <c r="E1184" i="6"/>
  <c r="L183" i="6"/>
  <c r="O183" i="6" s="1"/>
  <c r="I683" i="6"/>
  <c r="N683" i="6" s="1"/>
  <c r="I183" i="6"/>
  <c r="N183" i="6" s="1"/>
  <c r="K684" i="6"/>
  <c r="L684" i="6" s="1"/>
  <c r="M684" i="6"/>
  <c r="B685" i="6"/>
  <c r="E685" i="6" s="1"/>
  <c r="F684" i="6"/>
  <c r="G684" i="6"/>
  <c r="H684" i="6"/>
  <c r="J684" i="6"/>
  <c r="B185" i="6"/>
  <c r="E185" i="6" s="1"/>
  <c r="F184" i="6"/>
  <c r="G184" i="6"/>
  <c r="H184" i="6"/>
  <c r="J184" i="6"/>
  <c r="K184" i="6"/>
  <c r="M184" i="6"/>
  <c r="H186" i="3"/>
  <c r="J186" i="3"/>
  <c r="A187" i="3"/>
  <c r="B186" i="3"/>
  <c r="C186" i="3"/>
  <c r="D186" i="3"/>
  <c r="E186" i="3"/>
  <c r="F186" i="3"/>
  <c r="G186" i="3"/>
  <c r="I186" i="3"/>
  <c r="K186" i="3"/>
  <c r="L186" i="3"/>
  <c r="M186" i="3"/>
  <c r="N186" i="3"/>
  <c r="B1186" i="6" l="1"/>
  <c r="E1185" i="6"/>
  <c r="L184" i="6"/>
  <c r="O184" i="6" s="1"/>
  <c r="I184" i="6"/>
  <c r="N184" i="6" s="1"/>
  <c r="I684" i="6"/>
  <c r="N684" i="6" s="1"/>
  <c r="K685" i="6"/>
  <c r="L685" i="6" s="1"/>
  <c r="M685" i="6"/>
  <c r="B186" i="6"/>
  <c r="E186" i="6" s="1"/>
  <c r="F185" i="6"/>
  <c r="G185" i="6"/>
  <c r="H185" i="6"/>
  <c r="J185" i="6"/>
  <c r="K185" i="6"/>
  <c r="M185" i="6"/>
  <c r="B686" i="6"/>
  <c r="E686" i="6" s="1"/>
  <c r="F685" i="6"/>
  <c r="G685" i="6"/>
  <c r="H685" i="6"/>
  <c r="J685" i="6"/>
  <c r="H187" i="3"/>
  <c r="J187" i="3"/>
  <c r="A188" i="3"/>
  <c r="B187" i="3"/>
  <c r="C187" i="3"/>
  <c r="D187" i="3"/>
  <c r="E187" i="3"/>
  <c r="F187" i="3"/>
  <c r="G187" i="3"/>
  <c r="I187" i="3"/>
  <c r="K187" i="3"/>
  <c r="L187" i="3"/>
  <c r="M187" i="3"/>
  <c r="N187" i="3"/>
  <c r="B1187" i="6" l="1"/>
  <c r="E1186" i="6"/>
  <c r="L185" i="6"/>
  <c r="O185" i="6" s="1"/>
  <c r="I685" i="6"/>
  <c r="N685" i="6" s="1"/>
  <c r="I185" i="6"/>
  <c r="N185" i="6" s="1"/>
  <c r="K686" i="6"/>
  <c r="L686" i="6" s="1"/>
  <c r="M686" i="6"/>
  <c r="B687" i="6"/>
  <c r="E687" i="6" s="1"/>
  <c r="F686" i="6"/>
  <c r="G686" i="6"/>
  <c r="H686" i="6"/>
  <c r="J686" i="6"/>
  <c r="B187" i="6"/>
  <c r="E187" i="6" s="1"/>
  <c r="F186" i="6"/>
  <c r="G186" i="6"/>
  <c r="H186" i="6"/>
  <c r="J186" i="6"/>
  <c r="K186" i="6"/>
  <c r="M186" i="6"/>
  <c r="H188" i="3"/>
  <c r="J188" i="3"/>
  <c r="A189" i="3"/>
  <c r="B188" i="3"/>
  <c r="C188" i="3"/>
  <c r="D188" i="3"/>
  <c r="E188" i="3"/>
  <c r="F188" i="3"/>
  <c r="G188" i="3"/>
  <c r="I188" i="3"/>
  <c r="K188" i="3"/>
  <c r="L188" i="3"/>
  <c r="M188" i="3"/>
  <c r="N188" i="3"/>
  <c r="B1188" i="6" l="1"/>
  <c r="E1187" i="6"/>
  <c r="L186" i="6"/>
  <c r="O186" i="6" s="1"/>
  <c r="I186" i="6"/>
  <c r="N186" i="6" s="1"/>
  <c r="I686" i="6"/>
  <c r="N686" i="6" s="1"/>
  <c r="K687" i="6"/>
  <c r="L687" i="6" s="1"/>
  <c r="M687" i="6"/>
  <c r="B188" i="6"/>
  <c r="E188" i="6" s="1"/>
  <c r="F187" i="6"/>
  <c r="G187" i="6"/>
  <c r="H187" i="6"/>
  <c r="J187" i="6"/>
  <c r="K187" i="6"/>
  <c r="M187" i="6"/>
  <c r="B688" i="6"/>
  <c r="E688" i="6" s="1"/>
  <c r="F687" i="6"/>
  <c r="G687" i="6"/>
  <c r="H687" i="6"/>
  <c r="J687" i="6"/>
  <c r="H189" i="3"/>
  <c r="J189" i="3"/>
  <c r="A190" i="3"/>
  <c r="B189" i="3"/>
  <c r="C189" i="3"/>
  <c r="D189" i="3"/>
  <c r="E189" i="3"/>
  <c r="F189" i="3"/>
  <c r="G189" i="3"/>
  <c r="I189" i="3"/>
  <c r="K189" i="3"/>
  <c r="L189" i="3"/>
  <c r="M189" i="3"/>
  <c r="N189" i="3"/>
  <c r="B1189" i="6" l="1"/>
  <c r="E1188" i="6"/>
  <c r="L187" i="6"/>
  <c r="O187" i="6" s="1"/>
  <c r="I687" i="6"/>
  <c r="N687" i="6" s="1"/>
  <c r="I187" i="6"/>
  <c r="N187" i="6" s="1"/>
  <c r="K688" i="6"/>
  <c r="L688" i="6" s="1"/>
  <c r="M688" i="6"/>
  <c r="B689" i="6"/>
  <c r="E689" i="6" s="1"/>
  <c r="F688" i="6"/>
  <c r="G688" i="6"/>
  <c r="H688" i="6"/>
  <c r="J688" i="6"/>
  <c r="B189" i="6"/>
  <c r="E189" i="6" s="1"/>
  <c r="F188" i="6"/>
  <c r="G188" i="6"/>
  <c r="H188" i="6"/>
  <c r="J188" i="6"/>
  <c r="K188" i="6"/>
  <c r="M188" i="6"/>
  <c r="H190" i="3"/>
  <c r="J190" i="3"/>
  <c r="A191" i="3"/>
  <c r="B190" i="3"/>
  <c r="C190" i="3"/>
  <c r="D190" i="3"/>
  <c r="E190" i="3"/>
  <c r="F190" i="3"/>
  <c r="G190" i="3"/>
  <c r="I190" i="3"/>
  <c r="K190" i="3"/>
  <c r="L190" i="3"/>
  <c r="M190" i="3"/>
  <c r="N190" i="3"/>
  <c r="B1190" i="6" l="1"/>
  <c r="E1189" i="6"/>
  <c r="L188" i="6"/>
  <c r="O188" i="6" s="1"/>
  <c r="I188" i="6"/>
  <c r="N188" i="6" s="1"/>
  <c r="I688" i="6"/>
  <c r="N688" i="6" s="1"/>
  <c r="K689" i="6"/>
  <c r="L689" i="6" s="1"/>
  <c r="M689" i="6"/>
  <c r="B190" i="6"/>
  <c r="E190" i="6" s="1"/>
  <c r="F189" i="6"/>
  <c r="G189" i="6"/>
  <c r="H189" i="6"/>
  <c r="J189" i="6"/>
  <c r="K189" i="6"/>
  <c r="M189" i="6"/>
  <c r="B690" i="6"/>
  <c r="E690" i="6" s="1"/>
  <c r="F689" i="6"/>
  <c r="G689" i="6"/>
  <c r="H689" i="6"/>
  <c r="J689" i="6"/>
  <c r="H191" i="3"/>
  <c r="J191" i="3"/>
  <c r="A192" i="3"/>
  <c r="B191" i="3"/>
  <c r="C191" i="3"/>
  <c r="D191" i="3"/>
  <c r="E191" i="3"/>
  <c r="F191" i="3"/>
  <c r="G191" i="3"/>
  <c r="I191" i="3"/>
  <c r="K191" i="3"/>
  <c r="L191" i="3"/>
  <c r="M191" i="3"/>
  <c r="N191" i="3"/>
  <c r="B1191" i="6" l="1"/>
  <c r="E1190" i="6"/>
  <c r="L189" i="6"/>
  <c r="O189" i="6" s="1"/>
  <c r="I689" i="6"/>
  <c r="N689" i="6" s="1"/>
  <c r="I189" i="6"/>
  <c r="N189" i="6" s="1"/>
  <c r="K690" i="6"/>
  <c r="L690" i="6" s="1"/>
  <c r="M690" i="6"/>
  <c r="B691" i="6"/>
  <c r="E691" i="6" s="1"/>
  <c r="F690" i="6"/>
  <c r="G690" i="6"/>
  <c r="H690" i="6"/>
  <c r="J690" i="6"/>
  <c r="B191" i="6"/>
  <c r="E191" i="6" s="1"/>
  <c r="F190" i="6"/>
  <c r="G190" i="6"/>
  <c r="H190" i="6"/>
  <c r="J190" i="6"/>
  <c r="K190" i="6"/>
  <c r="M190" i="6"/>
  <c r="H192" i="3"/>
  <c r="J192" i="3"/>
  <c r="A193" i="3"/>
  <c r="B192" i="3"/>
  <c r="C192" i="3"/>
  <c r="D192" i="3"/>
  <c r="E192" i="3"/>
  <c r="F192" i="3"/>
  <c r="G192" i="3"/>
  <c r="I192" i="3"/>
  <c r="K192" i="3"/>
  <c r="L192" i="3"/>
  <c r="M192" i="3"/>
  <c r="N192" i="3"/>
  <c r="B1192" i="6" l="1"/>
  <c r="E1191" i="6"/>
  <c r="L190" i="6"/>
  <c r="O190" i="6" s="1"/>
  <c r="I190" i="6"/>
  <c r="N190" i="6" s="1"/>
  <c r="I690" i="6"/>
  <c r="N690" i="6" s="1"/>
  <c r="K691" i="6"/>
  <c r="L691" i="6" s="1"/>
  <c r="M691" i="6"/>
  <c r="B192" i="6"/>
  <c r="E192" i="6" s="1"/>
  <c r="F191" i="6"/>
  <c r="G191" i="6"/>
  <c r="H191" i="6"/>
  <c r="J191" i="6"/>
  <c r="K191" i="6"/>
  <c r="M191" i="6"/>
  <c r="B692" i="6"/>
  <c r="E692" i="6" s="1"/>
  <c r="F691" i="6"/>
  <c r="G691" i="6"/>
  <c r="H691" i="6"/>
  <c r="J691" i="6"/>
  <c r="H193" i="3"/>
  <c r="J193" i="3"/>
  <c r="A194" i="3"/>
  <c r="B193" i="3"/>
  <c r="C193" i="3"/>
  <c r="D193" i="3"/>
  <c r="E193" i="3"/>
  <c r="F193" i="3"/>
  <c r="G193" i="3"/>
  <c r="I193" i="3"/>
  <c r="K193" i="3"/>
  <c r="L193" i="3"/>
  <c r="M193" i="3"/>
  <c r="N193" i="3"/>
  <c r="B1193" i="6" l="1"/>
  <c r="E1192" i="6"/>
  <c r="L191" i="6"/>
  <c r="O191" i="6" s="1"/>
  <c r="I691" i="6"/>
  <c r="N691" i="6" s="1"/>
  <c r="I191" i="6"/>
  <c r="N191" i="6" s="1"/>
  <c r="K692" i="6"/>
  <c r="L692" i="6" s="1"/>
  <c r="M692" i="6"/>
  <c r="B693" i="6"/>
  <c r="E693" i="6" s="1"/>
  <c r="F692" i="6"/>
  <c r="G692" i="6"/>
  <c r="H692" i="6"/>
  <c r="J692" i="6"/>
  <c r="B193" i="6"/>
  <c r="E193" i="6" s="1"/>
  <c r="F192" i="6"/>
  <c r="G192" i="6"/>
  <c r="H192" i="6"/>
  <c r="J192" i="6"/>
  <c r="K192" i="6"/>
  <c r="M192" i="6"/>
  <c r="H194" i="3"/>
  <c r="J194" i="3"/>
  <c r="A195" i="3"/>
  <c r="B194" i="3"/>
  <c r="C194" i="3"/>
  <c r="D194" i="3"/>
  <c r="E194" i="3"/>
  <c r="F194" i="3"/>
  <c r="G194" i="3"/>
  <c r="I194" i="3"/>
  <c r="K194" i="3"/>
  <c r="L194" i="3"/>
  <c r="M194" i="3"/>
  <c r="N194" i="3"/>
  <c r="B1194" i="6" l="1"/>
  <c r="E1193" i="6"/>
  <c r="L192" i="6"/>
  <c r="O192" i="6" s="1"/>
  <c r="I192" i="6"/>
  <c r="N192" i="6" s="1"/>
  <c r="I692" i="6"/>
  <c r="N692" i="6" s="1"/>
  <c r="K693" i="6"/>
  <c r="L693" i="6" s="1"/>
  <c r="M693" i="6"/>
  <c r="B194" i="6"/>
  <c r="E194" i="6" s="1"/>
  <c r="F193" i="6"/>
  <c r="G193" i="6"/>
  <c r="H193" i="6"/>
  <c r="J193" i="6"/>
  <c r="K193" i="6"/>
  <c r="M193" i="6"/>
  <c r="B694" i="6"/>
  <c r="E694" i="6" s="1"/>
  <c r="F693" i="6"/>
  <c r="G693" i="6"/>
  <c r="H693" i="6"/>
  <c r="J693" i="6"/>
  <c r="H195" i="3"/>
  <c r="J195" i="3"/>
  <c r="A196" i="3"/>
  <c r="B195" i="3"/>
  <c r="C195" i="3"/>
  <c r="D195" i="3"/>
  <c r="E195" i="3"/>
  <c r="F195" i="3"/>
  <c r="G195" i="3"/>
  <c r="I195" i="3"/>
  <c r="K195" i="3"/>
  <c r="L195" i="3"/>
  <c r="M195" i="3"/>
  <c r="N195" i="3"/>
  <c r="B1195" i="6" l="1"/>
  <c r="E1194" i="6"/>
  <c r="L193" i="6"/>
  <c r="O193" i="6" s="1"/>
  <c r="I693" i="6"/>
  <c r="N693" i="6" s="1"/>
  <c r="I193" i="6"/>
  <c r="N193" i="6" s="1"/>
  <c r="K694" i="6"/>
  <c r="L694" i="6" s="1"/>
  <c r="M694" i="6"/>
  <c r="B695" i="6"/>
  <c r="E695" i="6" s="1"/>
  <c r="F694" i="6"/>
  <c r="G694" i="6"/>
  <c r="H694" i="6"/>
  <c r="J694" i="6"/>
  <c r="B195" i="6"/>
  <c r="E195" i="6" s="1"/>
  <c r="F194" i="6"/>
  <c r="G194" i="6"/>
  <c r="H194" i="6"/>
  <c r="J194" i="6"/>
  <c r="K194" i="6"/>
  <c r="M194" i="6"/>
  <c r="H196" i="3"/>
  <c r="J196" i="3"/>
  <c r="A197" i="3"/>
  <c r="B196" i="3"/>
  <c r="C196" i="3"/>
  <c r="D196" i="3"/>
  <c r="E196" i="3"/>
  <c r="F196" i="3"/>
  <c r="G196" i="3"/>
  <c r="I196" i="3"/>
  <c r="K196" i="3"/>
  <c r="L196" i="3"/>
  <c r="M196" i="3"/>
  <c r="N196" i="3"/>
  <c r="B1196" i="6" l="1"/>
  <c r="E1195" i="6"/>
  <c r="L194" i="6"/>
  <c r="O194" i="6" s="1"/>
  <c r="I194" i="6"/>
  <c r="N194" i="6" s="1"/>
  <c r="I694" i="6"/>
  <c r="N694" i="6" s="1"/>
  <c r="K695" i="6"/>
  <c r="L695" i="6" s="1"/>
  <c r="M695" i="6"/>
  <c r="B196" i="6"/>
  <c r="E196" i="6" s="1"/>
  <c r="F195" i="6"/>
  <c r="G195" i="6"/>
  <c r="H195" i="6"/>
  <c r="J195" i="6"/>
  <c r="K195" i="6"/>
  <c r="M195" i="6"/>
  <c r="B696" i="6"/>
  <c r="E696" i="6" s="1"/>
  <c r="F695" i="6"/>
  <c r="G695" i="6"/>
  <c r="H695" i="6"/>
  <c r="J695" i="6"/>
  <c r="H197" i="3"/>
  <c r="J197" i="3"/>
  <c r="A198" i="3"/>
  <c r="B197" i="3"/>
  <c r="C197" i="3"/>
  <c r="D197" i="3"/>
  <c r="E197" i="3"/>
  <c r="F197" i="3"/>
  <c r="G197" i="3"/>
  <c r="I197" i="3"/>
  <c r="K197" i="3"/>
  <c r="L197" i="3"/>
  <c r="M197" i="3"/>
  <c r="N197" i="3"/>
  <c r="B1197" i="6" l="1"/>
  <c r="E1196" i="6"/>
  <c r="L195" i="6"/>
  <c r="O195" i="6" s="1"/>
  <c r="I695" i="6"/>
  <c r="N695" i="6" s="1"/>
  <c r="I195" i="6"/>
  <c r="N195" i="6" s="1"/>
  <c r="K696" i="6"/>
  <c r="L696" i="6" s="1"/>
  <c r="M696" i="6"/>
  <c r="B697" i="6"/>
  <c r="E697" i="6" s="1"/>
  <c r="F696" i="6"/>
  <c r="G696" i="6"/>
  <c r="H696" i="6"/>
  <c r="J696" i="6"/>
  <c r="B197" i="6"/>
  <c r="E197" i="6" s="1"/>
  <c r="F196" i="6"/>
  <c r="G196" i="6"/>
  <c r="H196" i="6"/>
  <c r="J196" i="6"/>
  <c r="K196" i="6"/>
  <c r="M196" i="6"/>
  <c r="H198" i="3"/>
  <c r="J198" i="3"/>
  <c r="A199" i="3"/>
  <c r="B198" i="3"/>
  <c r="C198" i="3"/>
  <c r="D198" i="3"/>
  <c r="E198" i="3"/>
  <c r="F198" i="3"/>
  <c r="G198" i="3"/>
  <c r="I198" i="3"/>
  <c r="K198" i="3"/>
  <c r="L198" i="3"/>
  <c r="M198" i="3"/>
  <c r="N198" i="3"/>
  <c r="B1198" i="6" l="1"/>
  <c r="E1197" i="6"/>
  <c r="L196" i="6"/>
  <c r="O196" i="6" s="1"/>
  <c r="I196" i="6"/>
  <c r="N196" i="6" s="1"/>
  <c r="I696" i="6"/>
  <c r="N696" i="6" s="1"/>
  <c r="K697" i="6"/>
  <c r="L697" i="6" s="1"/>
  <c r="M697" i="6"/>
  <c r="B198" i="6"/>
  <c r="E198" i="6" s="1"/>
  <c r="F197" i="6"/>
  <c r="G197" i="6"/>
  <c r="H197" i="6"/>
  <c r="J197" i="6"/>
  <c r="K197" i="6"/>
  <c r="M197" i="6"/>
  <c r="B698" i="6"/>
  <c r="E698" i="6" s="1"/>
  <c r="F697" i="6"/>
  <c r="G697" i="6"/>
  <c r="H697" i="6"/>
  <c r="J697" i="6"/>
  <c r="H199" i="3"/>
  <c r="J199" i="3"/>
  <c r="A200" i="3"/>
  <c r="B199" i="3"/>
  <c r="C199" i="3"/>
  <c r="D199" i="3"/>
  <c r="E199" i="3"/>
  <c r="F199" i="3"/>
  <c r="G199" i="3"/>
  <c r="I199" i="3"/>
  <c r="K199" i="3"/>
  <c r="L199" i="3"/>
  <c r="M199" i="3"/>
  <c r="N199" i="3"/>
  <c r="B1199" i="6" l="1"/>
  <c r="E1198" i="6"/>
  <c r="L197" i="6"/>
  <c r="O197" i="6" s="1"/>
  <c r="I697" i="6"/>
  <c r="N697" i="6" s="1"/>
  <c r="I197" i="6"/>
  <c r="N197" i="6" s="1"/>
  <c r="K698" i="6"/>
  <c r="L698" i="6" s="1"/>
  <c r="M698" i="6"/>
  <c r="B699" i="6"/>
  <c r="E699" i="6" s="1"/>
  <c r="F698" i="6"/>
  <c r="G698" i="6"/>
  <c r="H698" i="6"/>
  <c r="J698" i="6"/>
  <c r="B199" i="6"/>
  <c r="E199" i="6" s="1"/>
  <c r="F198" i="6"/>
  <c r="G198" i="6"/>
  <c r="H198" i="6"/>
  <c r="J198" i="6"/>
  <c r="K198" i="6"/>
  <c r="M198" i="6"/>
  <c r="H200" i="3"/>
  <c r="J200" i="3"/>
  <c r="A201" i="3"/>
  <c r="B200" i="3"/>
  <c r="C200" i="3"/>
  <c r="D200" i="3"/>
  <c r="E200" i="3"/>
  <c r="F200" i="3"/>
  <c r="G200" i="3"/>
  <c r="I200" i="3"/>
  <c r="K200" i="3"/>
  <c r="L200" i="3"/>
  <c r="M200" i="3"/>
  <c r="N200" i="3"/>
  <c r="B1200" i="6" l="1"/>
  <c r="E1199" i="6"/>
  <c r="L198" i="6"/>
  <c r="O198" i="6" s="1"/>
  <c r="I198" i="6"/>
  <c r="N198" i="6" s="1"/>
  <c r="I698" i="6"/>
  <c r="N698" i="6" s="1"/>
  <c r="K699" i="6"/>
  <c r="L699" i="6" s="1"/>
  <c r="M699" i="6"/>
  <c r="B200" i="6"/>
  <c r="E200" i="6" s="1"/>
  <c r="F199" i="6"/>
  <c r="G199" i="6"/>
  <c r="H199" i="6"/>
  <c r="J199" i="6"/>
  <c r="K199" i="6"/>
  <c r="M199" i="6"/>
  <c r="B700" i="6"/>
  <c r="E700" i="6" s="1"/>
  <c r="F699" i="6"/>
  <c r="G699" i="6"/>
  <c r="H699" i="6"/>
  <c r="J699" i="6"/>
  <c r="H201" i="3"/>
  <c r="J201" i="3"/>
  <c r="A202" i="3"/>
  <c r="B201" i="3"/>
  <c r="C201" i="3"/>
  <c r="D201" i="3"/>
  <c r="E201" i="3"/>
  <c r="F201" i="3"/>
  <c r="G201" i="3"/>
  <c r="I201" i="3"/>
  <c r="K201" i="3"/>
  <c r="L201" i="3"/>
  <c r="M201" i="3"/>
  <c r="N201" i="3"/>
  <c r="B1201" i="6" l="1"/>
  <c r="E1200" i="6"/>
  <c r="L199" i="6"/>
  <c r="O199" i="6" s="1"/>
  <c r="I699" i="6"/>
  <c r="N699" i="6" s="1"/>
  <c r="I199" i="6"/>
  <c r="N199" i="6" s="1"/>
  <c r="K700" i="6"/>
  <c r="L700" i="6" s="1"/>
  <c r="M700" i="6"/>
  <c r="B701" i="6"/>
  <c r="E701" i="6" s="1"/>
  <c r="F700" i="6"/>
  <c r="G700" i="6"/>
  <c r="H700" i="6"/>
  <c r="J700" i="6"/>
  <c r="B201" i="6"/>
  <c r="E201" i="6" s="1"/>
  <c r="F200" i="6"/>
  <c r="G200" i="6"/>
  <c r="H200" i="6"/>
  <c r="J200" i="6"/>
  <c r="K200" i="6"/>
  <c r="M200" i="6"/>
  <c r="H202" i="3"/>
  <c r="J202" i="3"/>
  <c r="A203" i="3"/>
  <c r="B202" i="3"/>
  <c r="C202" i="3"/>
  <c r="D202" i="3"/>
  <c r="E202" i="3"/>
  <c r="F202" i="3"/>
  <c r="G202" i="3"/>
  <c r="I202" i="3"/>
  <c r="K202" i="3"/>
  <c r="L202" i="3"/>
  <c r="M202" i="3"/>
  <c r="N202" i="3"/>
  <c r="B1202" i="6" l="1"/>
  <c r="E1201" i="6"/>
  <c r="L200" i="6"/>
  <c r="O200" i="6" s="1"/>
  <c r="I200" i="6"/>
  <c r="N200" i="6" s="1"/>
  <c r="I700" i="6"/>
  <c r="N700" i="6" s="1"/>
  <c r="K701" i="6"/>
  <c r="L701" i="6" s="1"/>
  <c r="M701" i="6"/>
  <c r="B202" i="6"/>
  <c r="E202" i="6" s="1"/>
  <c r="F201" i="6"/>
  <c r="G201" i="6"/>
  <c r="H201" i="6"/>
  <c r="J201" i="6"/>
  <c r="K201" i="6"/>
  <c r="M201" i="6"/>
  <c r="B702" i="6"/>
  <c r="E702" i="6" s="1"/>
  <c r="F701" i="6"/>
  <c r="G701" i="6"/>
  <c r="H701" i="6"/>
  <c r="J701" i="6"/>
  <c r="H203" i="3"/>
  <c r="J203" i="3"/>
  <c r="A204" i="3"/>
  <c r="B203" i="3"/>
  <c r="C203" i="3"/>
  <c r="D203" i="3"/>
  <c r="E203" i="3"/>
  <c r="F203" i="3"/>
  <c r="G203" i="3"/>
  <c r="I203" i="3"/>
  <c r="K203" i="3"/>
  <c r="L203" i="3"/>
  <c r="M203" i="3"/>
  <c r="N203" i="3"/>
  <c r="B1203" i="6" l="1"/>
  <c r="E1202" i="6"/>
  <c r="L201" i="6"/>
  <c r="O201" i="6" s="1"/>
  <c r="I701" i="6"/>
  <c r="N701" i="6" s="1"/>
  <c r="I201" i="6"/>
  <c r="N201" i="6" s="1"/>
  <c r="K702" i="6"/>
  <c r="L702" i="6" s="1"/>
  <c r="M702" i="6"/>
  <c r="B703" i="6"/>
  <c r="E703" i="6" s="1"/>
  <c r="F702" i="6"/>
  <c r="G702" i="6"/>
  <c r="H702" i="6"/>
  <c r="J702" i="6"/>
  <c r="B203" i="6"/>
  <c r="E203" i="6" s="1"/>
  <c r="F202" i="6"/>
  <c r="G202" i="6"/>
  <c r="H202" i="6"/>
  <c r="J202" i="6"/>
  <c r="K202" i="6"/>
  <c r="M202" i="6"/>
  <c r="H204" i="3"/>
  <c r="J204" i="3"/>
  <c r="A205" i="3"/>
  <c r="B204" i="3"/>
  <c r="C204" i="3"/>
  <c r="D204" i="3"/>
  <c r="E204" i="3"/>
  <c r="F204" i="3"/>
  <c r="G204" i="3"/>
  <c r="I204" i="3"/>
  <c r="K204" i="3"/>
  <c r="L204" i="3"/>
  <c r="M204" i="3"/>
  <c r="N204" i="3"/>
  <c r="B1204" i="6" l="1"/>
  <c r="E1203" i="6"/>
  <c r="L202" i="6"/>
  <c r="O202" i="6" s="1"/>
  <c r="I202" i="6"/>
  <c r="N202" i="6" s="1"/>
  <c r="I702" i="6"/>
  <c r="N702" i="6" s="1"/>
  <c r="K703" i="6"/>
  <c r="L703" i="6" s="1"/>
  <c r="M703" i="6"/>
  <c r="B204" i="6"/>
  <c r="E204" i="6" s="1"/>
  <c r="F203" i="6"/>
  <c r="G203" i="6"/>
  <c r="H203" i="6"/>
  <c r="J203" i="6"/>
  <c r="K203" i="6"/>
  <c r="M203" i="6"/>
  <c r="B704" i="6"/>
  <c r="E704" i="6" s="1"/>
  <c r="F703" i="6"/>
  <c r="G703" i="6"/>
  <c r="H703" i="6"/>
  <c r="J703" i="6"/>
  <c r="H205" i="3"/>
  <c r="J205" i="3"/>
  <c r="A206" i="3"/>
  <c r="B205" i="3"/>
  <c r="C205" i="3"/>
  <c r="D205" i="3"/>
  <c r="E205" i="3"/>
  <c r="F205" i="3"/>
  <c r="G205" i="3"/>
  <c r="I205" i="3"/>
  <c r="K205" i="3"/>
  <c r="L205" i="3"/>
  <c r="M205" i="3"/>
  <c r="N205" i="3"/>
  <c r="B1205" i="6" l="1"/>
  <c r="E1204" i="6"/>
  <c r="L203" i="6"/>
  <c r="O203" i="6" s="1"/>
  <c r="I703" i="6"/>
  <c r="N703" i="6" s="1"/>
  <c r="I203" i="6"/>
  <c r="N203" i="6" s="1"/>
  <c r="K704" i="6"/>
  <c r="L704" i="6" s="1"/>
  <c r="M704" i="6"/>
  <c r="B705" i="6"/>
  <c r="E705" i="6" s="1"/>
  <c r="F704" i="6"/>
  <c r="G704" i="6"/>
  <c r="H704" i="6"/>
  <c r="J704" i="6"/>
  <c r="B205" i="6"/>
  <c r="E205" i="6" s="1"/>
  <c r="F204" i="6"/>
  <c r="G204" i="6"/>
  <c r="H204" i="6"/>
  <c r="J204" i="6"/>
  <c r="K204" i="6"/>
  <c r="M204" i="6"/>
  <c r="H206" i="3"/>
  <c r="J206" i="3"/>
  <c r="A207" i="3"/>
  <c r="B206" i="3"/>
  <c r="C206" i="3"/>
  <c r="D206" i="3"/>
  <c r="E206" i="3"/>
  <c r="F206" i="3"/>
  <c r="G206" i="3"/>
  <c r="I206" i="3"/>
  <c r="K206" i="3"/>
  <c r="L206" i="3"/>
  <c r="M206" i="3"/>
  <c r="N206" i="3"/>
  <c r="B1206" i="6" l="1"/>
  <c r="E1205" i="6"/>
  <c r="L204" i="6"/>
  <c r="O204" i="6" s="1"/>
  <c r="I204" i="6"/>
  <c r="N204" i="6" s="1"/>
  <c r="I704" i="6"/>
  <c r="N704" i="6" s="1"/>
  <c r="K705" i="6"/>
  <c r="L705" i="6" s="1"/>
  <c r="M705" i="6"/>
  <c r="B206" i="6"/>
  <c r="E206" i="6" s="1"/>
  <c r="F205" i="6"/>
  <c r="G205" i="6"/>
  <c r="H205" i="6"/>
  <c r="J205" i="6"/>
  <c r="K205" i="6"/>
  <c r="M205" i="6"/>
  <c r="B706" i="6"/>
  <c r="E706" i="6" s="1"/>
  <c r="F705" i="6"/>
  <c r="G705" i="6"/>
  <c r="H705" i="6"/>
  <c r="J705" i="6"/>
  <c r="H207" i="3"/>
  <c r="J207" i="3"/>
  <c r="A208" i="3"/>
  <c r="B207" i="3"/>
  <c r="C207" i="3"/>
  <c r="D207" i="3"/>
  <c r="E207" i="3"/>
  <c r="F207" i="3"/>
  <c r="G207" i="3"/>
  <c r="I207" i="3"/>
  <c r="K207" i="3"/>
  <c r="L207" i="3"/>
  <c r="M207" i="3"/>
  <c r="N207" i="3"/>
  <c r="B1207" i="6" l="1"/>
  <c r="E1206" i="6"/>
  <c r="L205" i="6"/>
  <c r="O205" i="6" s="1"/>
  <c r="I705" i="6"/>
  <c r="N705" i="6" s="1"/>
  <c r="I205" i="6"/>
  <c r="N205" i="6" s="1"/>
  <c r="K706" i="6"/>
  <c r="L706" i="6" s="1"/>
  <c r="M706" i="6"/>
  <c r="B707" i="6"/>
  <c r="E707" i="6" s="1"/>
  <c r="F706" i="6"/>
  <c r="G706" i="6"/>
  <c r="H706" i="6"/>
  <c r="J706" i="6"/>
  <c r="B207" i="6"/>
  <c r="E207" i="6" s="1"/>
  <c r="F206" i="6"/>
  <c r="G206" i="6"/>
  <c r="H206" i="6"/>
  <c r="J206" i="6"/>
  <c r="K206" i="6"/>
  <c r="M206" i="6"/>
  <c r="H208" i="3"/>
  <c r="J208" i="3"/>
  <c r="A209" i="3"/>
  <c r="B208" i="3"/>
  <c r="C208" i="3"/>
  <c r="D208" i="3"/>
  <c r="E208" i="3"/>
  <c r="F208" i="3"/>
  <c r="G208" i="3"/>
  <c r="I208" i="3"/>
  <c r="K208" i="3"/>
  <c r="L208" i="3"/>
  <c r="M208" i="3"/>
  <c r="N208" i="3"/>
  <c r="B1208" i="6" l="1"/>
  <c r="E1207" i="6"/>
  <c r="L206" i="6"/>
  <c r="O206" i="6" s="1"/>
  <c r="I206" i="6"/>
  <c r="N206" i="6" s="1"/>
  <c r="I706" i="6"/>
  <c r="N706" i="6" s="1"/>
  <c r="K707" i="6"/>
  <c r="L707" i="6" s="1"/>
  <c r="M707" i="6"/>
  <c r="B208" i="6"/>
  <c r="E208" i="6" s="1"/>
  <c r="F207" i="6"/>
  <c r="G207" i="6"/>
  <c r="H207" i="6"/>
  <c r="J207" i="6"/>
  <c r="K207" i="6"/>
  <c r="M207" i="6"/>
  <c r="B708" i="6"/>
  <c r="E708" i="6" s="1"/>
  <c r="F707" i="6"/>
  <c r="G707" i="6"/>
  <c r="H707" i="6"/>
  <c r="J707" i="6"/>
  <c r="H209" i="3"/>
  <c r="J209" i="3"/>
  <c r="A210" i="3"/>
  <c r="B209" i="3"/>
  <c r="C209" i="3"/>
  <c r="D209" i="3"/>
  <c r="E209" i="3"/>
  <c r="F209" i="3"/>
  <c r="G209" i="3"/>
  <c r="I209" i="3"/>
  <c r="K209" i="3"/>
  <c r="L209" i="3"/>
  <c r="M209" i="3"/>
  <c r="N209" i="3"/>
  <c r="B1209" i="6" l="1"/>
  <c r="E1208" i="6"/>
  <c r="L207" i="6"/>
  <c r="O207" i="6" s="1"/>
  <c r="I707" i="6"/>
  <c r="N707" i="6" s="1"/>
  <c r="I207" i="6"/>
  <c r="N207" i="6" s="1"/>
  <c r="K708" i="6"/>
  <c r="L708" i="6" s="1"/>
  <c r="M708" i="6"/>
  <c r="B709" i="6"/>
  <c r="E709" i="6" s="1"/>
  <c r="F708" i="6"/>
  <c r="G708" i="6"/>
  <c r="H708" i="6"/>
  <c r="J708" i="6"/>
  <c r="B209" i="6"/>
  <c r="E209" i="6" s="1"/>
  <c r="F208" i="6"/>
  <c r="G208" i="6"/>
  <c r="H208" i="6"/>
  <c r="J208" i="6"/>
  <c r="K208" i="6"/>
  <c r="M208" i="6"/>
  <c r="H210" i="3"/>
  <c r="J210" i="3"/>
  <c r="A211" i="3"/>
  <c r="B210" i="3"/>
  <c r="C210" i="3"/>
  <c r="D210" i="3"/>
  <c r="E210" i="3"/>
  <c r="F210" i="3"/>
  <c r="G210" i="3"/>
  <c r="I210" i="3"/>
  <c r="K210" i="3"/>
  <c r="L210" i="3"/>
  <c r="M210" i="3"/>
  <c r="N210" i="3"/>
  <c r="B1210" i="6" l="1"/>
  <c r="E1209" i="6"/>
  <c r="L208" i="6"/>
  <c r="O208" i="6" s="1"/>
  <c r="I208" i="6"/>
  <c r="N208" i="6" s="1"/>
  <c r="I708" i="6"/>
  <c r="N708" i="6" s="1"/>
  <c r="K709" i="6"/>
  <c r="L709" i="6" s="1"/>
  <c r="M709" i="6"/>
  <c r="B210" i="6"/>
  <c r="E210" i="6" s="1"/>
  <c r="F209" i="6"/>
  <c r="G209" i="6"/>
  <c r="H209" i="6"/>
  <c r="J209" i="6"/>
  <c r="K209" i="6"/>
  <c r="M209" i="6"/>
  <c r="B710" i="6"/>
  <c r="E710" i="6" s="1"/>
  <c r="F709" i="6"/>
  <c r="G709" i="6"/>
  <c r="H709" i="6"/>
  <c r="J709" i="6"/>
  <c r="H211" i="3"/>
  <c r="J211" i="3"/>
  <c r="A212" i="3"/>
  <c r="B211" i="3"/>
  <c r="C211" i="3"/>
  <c r="D211" i="3"/>
  <c r="E211" i="3"/>
  <c r="F211" i="3"/>
  <c r="G211" i="3"/>
  <c r="I211" i="3"/>
  <c r="K211" i="3"/>
  <c r="L211" i="3"/>
  <c r="M211" i="3"/>
  <c r="N211" i="3"/>
  <c r="B1211" i="6" l="1"/>
  <c r="E1210" i="6"/>
  <c r="L209" i="6"/>
  <c r="O209" i="6" s="1"/>
  <c r="I709" i="6"/>
  <c r="N709" i="6" s="1"/>
  <c r="I209" i="6"/>
  <c r="N209" i="6" s="1"/>
  <c r="K710" i="6"/>
  <c r="L710" i="6" s="1"/>
  <c r="M710" i="6"/>
  <c r="B711" i="6"/>
  <c r="E711" i="6" s="1"/>
  <c r="F710" i="6"/>
  <c r="G710" i="6"/>
  <c r="H710" i="6"/>
  <c r="J710" i="6"/>
  <c r="B211" i="6"/>
  <c r="E211" i="6" s="1"/>
  <c r="F210" i="6"/>
  <c r="G210" i="6"/>
  <c r="H210" i="6"/>
  <c r="J210" i="6"/>
  <c r="K210" i="6"/>
  <c r="M210" i="6"/>
  <c r="H212" i="3"/>
  <c r="J212" i="3"/>
  <c r="A213" i="3"/>
  <c r="B212" i="3"/>
  <c r="C212" i="3"/>
  <c r="D212" i="3"/>
  <c r="E212" i="3"/>
  <c r="F212" i="3"/>
  <c r="G212" i="3"/>
  <c r="I212" i="3"/>
  <c r="K212" i="3"/>
  <c r="L212" i="3"/>
  <c r="M212" i="3"/>
  <c r="N212" i="3"/>
  <c r="B1212" i="6" l="1"/>
  <c r="E1211" i="6"/>
  <c r="L210" i="6"/>
  <c r="O210" i="6" s="1"/>
  <c r="I210" i="6"/>
  <c r="N210" i="6" s="1"/>
  <c r="I710" i="6"/>
  <c r="N710" i="6" s="1"/>
  <c r="K711" i="6"/>
  <c r="L711" i="6" s="1"/>
  <c r="M711" i="6"/>
  <c r="B212" i="6"/>
  <c r="E212" i="6" s="1"/>
  <c r="F211" i="6"/>
  <c r="G211" i="6"/>
  <c r="H211" i="6"/>
  <c r="J211" i="6"/>
  <c r="K211" i="6"/>
  <c r="M211" i="6"/>
  <c r="B712" i="6"/>
  <c r="E712" i="6" s="1"/>
  <c r="F711" i="6"/>
  <c r="G711" i="6"/>
  <c r="H711" i="6"/>
  <c r="J711" i="6"/>
  <c r="H213" i="3"/>
  <c r="J213" i="3"/>
  <c r="A214" i="3"/>
  <c r="B213" i="3"/>
  <c r="C213" i="3"/>
  <c r="D213" i="3"/>
  <c r="E213" i="3"/>
  <c r="F213" i="3"/>
  <c r="G213" i="3"/>
  <c r="I213" i="3"/>
  <c r="K213" i="3"/>
  <c r="L213" i="3"/>
  <c r="M213" i="3"/>
  <c r="N213" i="3"/>
  <c r="B1213" i="6" l="1"/>
  <c r="E1212" i="6"/>
  <c r="L211" i="6"/>
  <c r="O211" i="6" s="1"/>
  <c r="I711" i="6"/>
  <c r="N711" i="6" s="1"/>
  <c r="I211" i="6"/>
  <c r="N211" i="6" s="1"/>
  <c r="K712" i="6"/>
  <c r="L712" i="6" s="1"/>
  <c r="M712" i="6"/>
  <c r="B713" i="6"/>
  <c r="E713" i="6" s="1"/>
  <c r="F712" i="6"/>
  <c r="G712" i="6"/>
  <c r="H712" i="6"/>
  <c r="J712" i="6"/>
  <c r="B213" i="6"/>
  <c r="E213" i="6" s="1"/>
  <c r="F212" i="6"/>
  <c r="G212" i="6"/>
  <c r="H212" i="6"/>
  <c r="J212" i="6"/>
  <c r="K212" i="6"/>
  <c r="M212" i="6"/>
  <c r="H214" i="3"/>
  <c r="J214" i="3"/>
  <c r="A215" i="3"/>
  <c r="B214" i="3"/>
  <c r="C214" i="3"/>
  <c r="D214" i="3"/>
  <c r="E214" i="3"/>
  <c r="F214" i="3"/>
  <c r="G214" i="3"/>
  <c r="I214" i="3"/>
  <c r="K214" i="3"/>
  <c r="L214" i="3"/>
  <c r="M214" i="3"/>
  <c r="N214" i="3"/>
  <c r="B1214" i="6" l="1"/>
  <c r="E1213" i="6"/>
  <c r="L212" i="6"/>
  <c r="O212" i="6" s="1"/>
  <c r="I212" i="6"/>
  <c r="N212" i="6" s="1"/>
  <c r="I712" i="6"/>
  <c r="N712" i="6" s="1"/>
  <c r="K713" i="6"/>
  <c r="L713" i="6" s="1"/>
  <c r="M713" i="6"/>
  <c r="B214" i="6"/>
  <c r="E214" i="6" s="1"/>
  <c r="F213" i="6"/>
  <c r="G213" i="6"/>
  <c r="H213" i="6"/>
  <c r="J213" i="6"/>
  <c r="K213" i="6"/>
  <c r="M213" i="6"/>
  <c r="B714" i="6"/>
  <c r="E714" i="6" s="1"/>
  <c r="F713" i="6"/>
  <c r="G713" i="6"/>
  <c r="H713" i="6"/>
  <c r="J713" i="6"/>
  <c r="H215" i="3"/>
  <c r="J215" i="3"/>
  <c r="A216" i="3"/>
  <c r="B215" i="3"/>
  <c r="C215" i="3"/>
  <c r="D215" i="3"/>
  <c r="E215" i="3"/>
  <c r="F215" i="3"/>
  <c r="G215" i="3"/>
  <c r="I215" i="3"/>
  <c r="K215" i="3"/>
  <c r="L215" i="3"/>
  <c r="M215" i="3"/>
  <c r="N215" i="3"/>
  <c r="B1215" i="6" l="1"/>
  <c r="E1214" i="6"/>
  <c r="L213" i="6"/>
  <c r="O213" i="6" s="1"/>
  <c r="I713" i="6"/>
  <c r="N713" i="6" s="1"/>
  <c r="I213" i="6"/>
  <c r="N213" i="6" s="1"/>
  <c r="K714" i="6"/>
  <c r="L714" i="6" s="1"/>
  <c r="M714" i="6"/>
  <c r="B715" i="6"/>
  <c r="E715" i="6" s="1"/>
  <c r="F714" i="6"/>
  <c r="G714" i="6"/>
  <c r="H714" i="6"/>
  <c r="J714" i="6"/>
  <c r="B215" i="6"/>
  <c r="E215" i="6" s="1"/>
  <c r="F214" i="6"/>
  <c r="G214" i="6"/>
  <c r="H214" i="6"/>
  <c r="J214" i="6"/>
  <c r="K214" i="6"/>
  <c r="M214" i="6"/>
  <c r="H216" i="3"/>
  <c r="J216" i="3"/>
  <c r="A217" i="3"/>
  <c r="B216" i="3"/>
  <c r="C216" i="3"/>
  <c r="D216" i="3"/>
  <c r="E216" i="3"/>
  <c r="F216" i="3"/>
  <c r="G216" i="3"/>
  <c r="I216" i="3"/>
  <c r="K216" i="3"/>
  <c r="L216" i="3"/>
  <c r="M216" i="3"/>
  <c r="N216" i="3"/>
  <c r="B1216" i="6" l="1"/>
  <c r="E1215" i="6"/>
  <c r="L214" i="6"/>
  <c r="O214" i="6" s="1"/>
  <c r="I214" i="6"/>
  <c r="N214" i="6" s="1"/>
  <c r="I714" i="6"/>
  <c r="N714" i="6" s="1"/>
  <c r="K715" i="6"/>
  <c r="L715" i="6" s="1"/>
  <c r="M715" i="6"/>
  <c r="B216" i="6"/>
  <c r="E216" i="6" s="1"/>
  <c r="F215" i="6"/>
  <c r="G215" i="6"/>
  <c r="H215" i="6"/>
  <c r="J215" i="6"/>
  <c r="K215" i="6"/>
  <c r="M215" i="6"/>
  <c r="B716" i="6"/>
  <c r="E716" i="6" s="1"/>
  <c r="F715" i="6"/>
  <c r="G715" i="6"/>
  <c r="H715" i="6"/>
  <c r="J715" i="6"/>
  <c r="H217" i="3"/>
  <c r="J217" i="3"/>
  <c r="A218" i="3"/>
  <c r="B217" i="3"/>
  <c r="C217" i="3"/>
  <c r="D217" i="3"/>
  <c r="E217" i="3"/>
  <c r="F217" i="3"/>
  <c r="G217" i="3"/>
  <c r="I217" i="3"/>
  <c r="K217" i="3"/>
  <c r="L217" i="3"/>
  <c r="M217" i="3"/>
  <c r="N217" i="3"/>
  <c r="B1217" i="6" l="1"/>
  <c r="E1216" i="6"/>
  <c r="L215" i="6"/>
  <c r="O215" i="6" s="1"/>
  <c r="I715" i="6"/>
  <c r="N715" i="6" s="1"/>
  <c r="I215" i="6"/>
  <c r="N215" i="6" s="1"/>
  <c r="K716" i="6"/>
  <c r="L716" i="6" s="1"/>
  <c r="M716" i="6"/>
  <c r="B717" i="6"/>
  <c r="E717" i="6" s="1"/>
  <c r="F716" i="6"/>
  <c r="G716" i="6"/>
  <c r="H716" i="6"/>
  <c r="J716" i="6"/>
  <c r="B217" i="6"/>
  <c r="E217" i="6" s="1"/>
  <c r="F216" i="6"/>
  <c r="G216" i="6"/>
  <c r="H216" i="6"/>
  <c r="J216" i="6"/>
  <c r="K216" i="6"/>
  <c r="M216" i="6"/>
  <c r="H218" i="3"/>
  <c r="J218" i="3"/>
  <c r="A219" i="3"/>
  <c r="B218" i="3"/>
  <c r="C218" i="3"/>
  <c r="D218" i="3"/>
  <c r="E218" i="3"/>
  <c r="F218" i="3"/>
  <c r="G218" i="3"/>
  <c r="I218" i="3"/>
  <c r="K218" i="3"/>
  <c r="L218" i="3"/>
  <c r="M218" i="3"/>
  <c r="N218" i="3"/>
  <c r="B1218" i="6" l="1"/>
  <c r="E1217" i="6"/>
  <c r="L216" i="6"/>
  <c r="O216" i="6" s="1"/>
  <c r="I216" i="6"/>
  <c r="N216" i="6" s="1"/>
  <c r="I716" i="6"/>
  <c r="N716" i="6" s="1"/>
  <c r="K717" i="6"/>
  <c r="L717" i="6" s="1"/>
  <c r="M717" i="6"/>
  <c r="B218" i="6"/>
  <c r="E218" i="6" s="1"/>
  <c r="F217" i="6"/>
  <c r="G217" i="6"/>
  <c r="H217" i="6"/>
  <c r="J217" i="6"/>
  <c r="K217" i="6"/>
  <c r="M217" i="6"/>
  <c r="B718" i="6"/>
  <c r="E718" i="6" s="1"/>
  <c r="F717" i="6"/>
  <c r="G717" i="6"/>
  <c r="H717" i="6"/>
  <c r="J717" i="6"/>
  <c r="H219" i="3"/>
  <c r="J219" i="3"/>
  <c r="A220" i="3"/>
  <c r="B219" i="3"/>
  <c r="C219" i="3"/>
  <c r="D219" i="3"/>
  <c r="E219" i="3"/>
  <c r="F219" i="3"/>
  <c r="G219" i="3"/>
  <c r="I219" i="3"/>
  <c r="K219" i="3"/>
  <c r="L219" i="3"/>
  <c r="M219" i="3"/>
  <c r="N219" i="3"/>
  <c r="B1219" i="6" l="1"/>
  <c r="E1218" i="6"/>
  <c r="L217" i="6"/>
  <c r="O217" i="6" s="1"/>
  <c r="I717" i="6"/>
  <c r="N717" i="6" s="1"/>
  <c r="I217" i="6"/>
  <c r="N217" i="6" s="1"/>
  <c r="K718" i="6"/>
  <c r="L718" i="6" s="1"/>
  <c r="M718" i="6"/>
  <c r="B719" i="6"/>
  <c r="E719" i="6" s="1"/>
  <c r="F718" i="6"/>
  <c r="G718" i="6"/>
  <c r="H718" i="6"/>
  <c r="J718" i="6"/>
  <c r="B219" i="6"/>
  <c r="E219" i="6" s="1"/>
  <c r="F218" i="6"/>
  <c r="G218" i="6"/>
  <c r="H218" i="6"/>
  <c r="J218" i="6"/>
  <c r="K218" i="6"/>
  <c r="M218" i="6"/>
  <c r="H220" i="3"/>
  <c r="J220" i="3"/>
  <c r="A221" i="3"/>
  <c r="B220" i="3"/>
  <c r="C220" i="3"/>
  <c r="D220" i="3"/>
  <c r="E220" i="3"/>
  <c r="F220" i="3"/>
  <c r="G220" i="3"/>
  <c r="I220" i="3"/>
  <c r="K220" i="3"/>
  <c r="L220" i="3"/>
  <c r="M220" i="3"/>
  <c r="N220" i="3"/>
  <c r="B1220" i="6" l="1"/>
  <c r="E1219" i="6"/>
  <c r="L218" i="6"/>
  <c r="O218" i="6" s="1"/>
  <c r="I218" i="6"/>
  <c r="N218" i="6" s="1"/>
  <c r="I718" i="6"/>
  <c r="N718" i="6" s="1"/>
  <c r="K719" i="6"/>
  <c r="L719" i="6" s="1"/>
  <c r="M719" i="6"/>
  <c r="B220" i="6"/>
  <c r="E220" i="6" s="1"/>
  <c r="F219" i="6"/>
  <c r="G219" i="6"/>
  <c r="H219" i="6"/>
  <c r="J219" i="6"/>
  <c r="K219" i="6"/>
  <c r="M219" i="6"/>
  <c r="B720" i="6"/>
  <c r="E720" i="6" s="1"/>
  <c r="F719" i="6"/>
  <c r="G719" i="6"/>
  <c r="H719" i="6"/>
  <c r="J719" i="6"/>
  <c r="H221" i="3"/>
  <c r="J221" i="3"/>
  <c r="A222" i="3"/>
  <c r="B221" i="3"/>
  <c r="C221" i="3"/>
  <c r="D221" i="3"/>
  <c r="E221" i="3"/>
  <c r="F221" i="3"/>
  <c r="G221" i="3"/>
  <c r="I221" i="3"/>
  <c r="K221" i="3"/>
  <c r="L221" i="3"/>
  <c r="M221" i="3"/>
  <c r="N221" i="3"/>
  <c r="B1221" i="6" l="1"/>
  <c r="E1220" i="6"/>
  <c r="L219" i="6"/>
  <c r="O219" i="6" s="1"/>
  <c r="I719" i="6"/>
  <c r="N719" i="6" s="1"/>
  <c r="I219" i="6"/>
  <c r="N219" i="6" s="1"/>
  <c r="K720" i="6"/>
  <c r="L720" i="6" s="1"/>
  <c r="M720" i="6"/>
  <c r="B721" i="6"/>
  <c r="E721" i="6" s="1"/>
  <c r="F720" i="6"/>
  <c r="G720" i="6"/>
  <c r="H720" i="6"/>
  <c r="J720" i="6"/>
  <c r="B221" i="6"/>
  <c r="E221" i="6" s="1"/>
  <c r="F220" i="6"/>
  <c r="G220" i="6"/>
  <c r="H220" i="6"/>
  <c r="J220" i="6"/>
  <c r="K220" i="6"/>
  <c r="M220" i="6"/>
  <c r="H222" i="3"/>
  <c r="J222" i="3"/>
  <c r="A223" i="3"/>
  <c r="B222" i="3"/>
  <c r="C222" i="3"/>
  <c r="D222" i="3"/>
  <c r="E222" i="3"/>
  <c r="F222" i="3"/>
  <c r="G222" i="3"/>
  <c r="I222" i="3"/>
  <c r="K222" i="3"/>
  <c r="L222" i="3"/>
  <c r="M222" i="3"/>
  <c r="N222" i="3"/>
  <c r="B1222" i="6" l="1"/>
  <c r="E1221" i="6"/>
  <c r="L220" i="6"/>
  <c r="O220" i="6" s="1"/>
  <c r="I220" i="6"/>
  <c r="N220" i="6" s="1"/>
  <c r="I720" i="6"/>
  <c r="N720" i="6" s="1"/>
  <c r="K721" i="6"/>
  <c r="L721" i="6" s="1"/>
  <c r="M721" i="6"/>
  <c r="B222" i="6"/>
  <c r="E222" i="6" s="1"/>
  <c r="F221" i="6"/>
  <c r="G221" i="6"/>
  <c r="H221" i="6"/>
  <c r="J221" i="6"/>
  <c r="K221" i="6"/>
  <c r="M221" i="6"/>
  <c r="B722" i="6"/>
  <c r="E722" i="6" s="1"/>
  <c r="F721" i="6"/>
  <c r="G721" i="6"/>
  <c r="H721" i="6"/>
  <c r="J721" i="6"/>
  <c r="H223" i="3"/>
  <c r="J223" i="3"/>
  <c r="A224" i="3"/>
  <c r="B223" i="3"/>
  <c r="C223" i="3"/>
  <c r="D223" i="3"/>
  <c r="E223" i="3"/>
  <c r="F223" i="3"/>
  <c r="G223" i="3"/>
  <c r="I223" i="3"/>
  <c r="K223" i="3"/>
  <c r="L223" i="3"/>
  <c r="M223" i="3"/>
  <c r="N223" i="3"/>
  <c r="B1223" i="6" l="1"/>
  <c r="E1222" i="6"/>
  <c r="L221" i="6"/>
  <c r="O221" i="6" s="1"/>
  <c r="I721" i="6"/>
  <c r="N721" i="6" s="1"/>
  <c r="I221" i="6"/>
  <c r="N221" i="6" s="1"/>
  <c r="K722" i="6"/>
  <c r="L722" i="6" s="1"/>
  <c r="M722" i="6"/>
  <c r="B723" i="6"/>
  <c r="E723" i="6" s="1"/>
  <c r="F722" i="6"/>
  <c r="G722" i="6"/>
  <c r="H722" i="6"/>
  <c r="J722" i="6"/>
  <c r="B223" i="6"/>
  <c r="E223" i="6" s="1"/>
  <c r="F222" i="6"/>
  <c r="G222" i="6"/>
  <c r="H222" i="6"/>
  <c r="J222" i="6"/>
  <c r="K222" i="6"/>
  <c r="M222" i="6"/>
  <c r="H224" i="3"/>
  <c r="J224" i="3"/>
  <c r="A225" i="3"/>
  <c r="B224" i="3"/>
  <c r="C224" i="3"/>
  <c r="D224" i="3"/>
  <c r="E224" i="3"/>
  <c r="F224" i="3"/>
  <c r="G224" i="3"/>
  <c r="I224" i="3"/>
  <c r="K224" i="3"/>
  <c r="L224" i="3"/>
  <c r="M224" i="3"/>
  <c r="N224" i="3"/>
  <c r="B1224" i="6" l="1"/>
  <c r="E1223" i="6"/>
  <c r="L222" i="6"/>
  <c r="O222" i="6" s="1"/>
  <c r="I222" i="6"/>
  <c r="N222" i="6" s="1"/>
  <c r="I722" i="6"/>
  <c r="N722" i="6" s="1"/>
  <c r="K723" i="6"/>
  <c r="L723" i="6" s="1"/>
  <c r="M723" i="6"/>
  <c r="B224" i="6"/>
  <c r="E224" i="6" s="1"/>
  <c r="F223" i="6"/>
  <c r="G223" i="6"/>
  <c r="H223" i="6"/>
  <c r="J223" i="6"/>
  <c r="K223" i="6"/>
  <c r="M223" i="6"/>
  <c r="B724" i="6"/>
  <c r="E724" i="6" s="1"/>
  <c r="F723" i="6"/>
  <c r="G723" i="6"/>
  <c r="H723" i="6"/>
  <c r="J723" i="6"/>
  <c r="H225" i="3"/>
  <c r="J225" i="3"/>
  <c r="A226" i="3"/>
  <c r="B225" i="3"/>
  <c r="C225" i="3"/>
  <c r="D225" i="3"/>
  <c r="E225" i="3"/>
  <c r="F225" i="3"/>
  <c r="G225" i="3"/>
  <c r="I225" i="3"/>
  <c r="K225" i="3"/>
  <c r="L225" i="3"/>
  <c r="M225" i="3"/>
  <c r="N225" i="3"/>
  <c r="B1225" i="6" l="1"/>
  <c r="E1224" i="6"/>
  <c r="L223" i="6"/>
  <c r="O223" i="6" s="1"/>
  <c r="I723" i="6"/>
  <c r="N723" i="6" s="1"/>
  <c r="I223" i="6"/>
  <c r="N223" i="6" s="1"/>
  <c r="K724" i="6"/>
  <c r="L724" i="6" s="1"/>
  <c r="M724" i="6"/>
  <c r="B725" i="6"/>
  <c r="E725" i="6" s="1"/>
  <c r="F724" i="6"/>
  <c r="G724" i="6"/>
  <c r="H724" i="6"/>
  <c r="J724" i="6"/>
  <c r="B225" i="6"/>
  <c r="E225" i="6" s="1"/>
  <c r="F224" i="6"/>
  <c r="G224" i="6"/>
  <c r="H224" i="6"/>
  <c r="J224" i="6"/>
  <c r="K224" i="6"/>
  <c r="M224" i="6"/>
  <c r="H226" i="3"/>
  <c r="J226" i="3"/>
  <c r="A227" i="3"/>
  <c r="B226" i="3"/>
  <c r="C226" i="3"/>
  <c r="D226" i="3"/>
  <c r="E226" i="3"/>
  <c r="F226" i="3"/>
  <c r="G226" i="3"/>
  <c r="I226" i="3"/>
  <c r="K226" i="3"/>
  <c r="L226" i="3"/>
  <c r="M226" i="3"/>
  <c r="N226" i="3"/>
  <c r="B1226" i="6" l="1"/>
  <c r="E1225" i="6"/>
  <c r="L224" i="6"/>
  <c r="O224" i="6" s="1"/>
  <c r="I224" i="6"/>
  <c r="N224" i="6" s="1"/>
  <c r="I724" i="6"/>
  <c r="N724" i="6" s="1"/>
  <c r="K725" i="6"/>
  <c r="L725" i="6" s="1"/>
  <c r="M725" i="6"/>
  <c r="B226" i="6"/>
  <c r="E226" i="6" s="1"/>
  <c r="F225" i="6"/>
  <c r="G225" i="6"/>
  <c r="H225" i="6"/>
  <c r="J225" i="6"/>
  <c r="K225" i="6"/>
  <c r="M225" i="6"/>
  <c r="B726" i="6"/>
  <c r="E726" i="6" s="1"/>
  <c r="F725" i="6"/>
  <c r="G725" i="6"/>
  <c r="H725" i="6"/>
  <c r="J725" i="6"/>
  <c r="H227" i="3"/>
  <c r="J227" i="3"/>
  <c r="A228" i="3"/>
  <c r="B227" i="3"/>
  <c r="C227" i="3"/>
  <c r="D227" i="3"/>
  <c r="E227" i="3"/>
  <c r="F227" i="3"/>
  <c r="G227" i="3"/>
  <c r="I227" i="3"/>
  <c r="K227" i="3"/>
  <c r="L227" i="3"/>
  <c r="M227" i="3"/>
  <c r="N227" i="3"/>
  <c r="B1227" i="6" l="1"/>
  <c r="E1226" i="6"/>
  <c r="L225" i="6"/>
  <c r="O225" i="6" s="1"/>
  <c r="I725" i="6"/>
  <c r="N725" i="6" s="1"/>
  <c r="I225" i="6"/>
  <c r="N225" i="6" s="1"/>
  <c r="K726" i="6"/>
  <c r="L726" i="6" s="1"/>
  <c r="M726" i="6"/>
  <c r="B727" i="6"/>
  <c r="E727" i="6" s="1"/>
  <c r="F726" i="6"/>
  <c r="G726" i="6"/>
  <c r="H726" i="6"/>
  <c r="J726" i="6"/>
  <c r="B227" i="6"/>
  <c r="E227" i="6" s="1"/>
  <c r="F226" i="6"/>
  <c r="G226" i="6"/>
  <c r="H226" i="6"/>
  <c r="J226" i="6"/>
  <c r="K226" i="6"/>
  <c r="M226" i="6"/>
  <c r="H228" i="3"/>
  <c r="J228" i="3"/>
  <c r="A229" i="3"/>
  <c r="B228" i="3"/>
  <c r="C228" i="3"/>
  <c r="D228" i="3"/>
  <c r="E228" i="3"/>
  <c r="F228" i="3"/>
  <c r="G228" i="3"/>
  <c r="I228" i="3"/>
  <c r="K228" i="3"/>
  <c r="L228" i="3"/>
  <c r="M228" i="3"/>
  <c r="N228" i="3"/>
  <c r="B1228" i="6" l="1"/>
  <c r="E1227" i="6"/>
  <c r="L226" i="6"/>
  <c r="O226" i="6" s="1"/>
  <c r="I226" i="6"/>
  <c r="N226" i="6" s="1"/>
  <c r="I726" i="6"/>
  <c r="N726" i="6" s="1"/>
  <c r="K727" i="6"/>
  <c r="L727" i="6" s="1"/>
  <c r="M727" i="6"/>
  <c r="B228" i="6"/>
  <c r="E228" i="6" s="1"/>
  <c r="F227" i="6"/>
  <c r="G227" i="6"/>
  <c r="H227" i="6"/>
  <c r="J227" i="6"/>
  <c r="K227" i="6"/>
  <c r="M227" i="6"/>
  <c r="B728" i="6"/>
  <c r="E728" i="6" s="1"/>
  <c r="F727" i="6"/>
  <c r="G727" i="6"/>
  <c r="H727" i="6"/>
  <c r="J727" i="6"/>
  <c r="H229" i="3"/>
  <c r="J229" i="3"/>
  <c r="A230" i="3"/>
  <c r="B229" i="3"/>
  <c r="C229" i="3"/>
  <c r="D229" i="3"/>
  <c r="E229" i="3"/>
  <c r="F229" i="3"/>
  <c r="G229" i="3"/>
  <c r="I229" i="3"/>
  <c r="K229" i="3"/>
  <c r="L229" i="3"/>
  <c r="M229" i="3"/>
  <c r="N229" i="3"/>
  <c r="B1229" i="6" l="1"/>
  <c r="E1228" i="6"/>
  <c r="L227" i="6"/>
  <c r="O227" i="6" s="1"/>
  <c r="I727" i="6"/>
  <c r="N727" i="6" s="1"/>
  <c r="I227" i="6"/>
  <c r="N227" i="6" s="1"/>
  <c r="K728" i="6"/>
  <c r="L728" i="6" s="1"/>
  <c r="M728" i="6"/>
  <c r="B729" i="6"/>
  <c r="E729" i="6" s="1"/>
  <c r="F728" i="6"/>
  <c r="G728" i="6"/>
  <c r="H728" i="6"/>
  <c r="J728" i="6"/>
  <c r="B229" i="6"/>
  <c r="E229" i="6" s="1"/>
  <c r="F228" i="6"/>
  <c r="G228" i="6"/>
  <c r="H228" i="6"/>
  <c r="J228" i="6"/>
  <c r="K228" i="6"/>
  <c r="M228" i="6"/>
  <c r="H230" i="3"/>
  <c r="J230" i="3"/>
  <c r="A231" i="3"/>
  <c r="B230" i="3"/>
  <c r="C230" i="3"/>
  <c r="D230" i="3"/>
  <c r="E230" i="3"/>
  <c r="F230" i="3"/>
  <c r="G230" i="3"/>
  <c r="I230" i="3"/>
  <c r="K230" i="3"/>
  <c r="L230" i="3"/>
  <c r="M230" i="3"/>
  <c r="N230" i="3"/>
  <c r="B1230" i="6" l="1"/>
  <c r="E1229" i="6"/>
  <c r="L228" i="6"/>
  <c r="O228" i="6" s="1"/>
  <c r="I228" i="6"/>
  <c r="N228" i="6" s="1"/>
  <c r="I728" i="6"/>
  <c r="N728" i="6" s="1"/>
  <c r="K729" i="6"/>
  <c r="L729" i="6" s="1"/>
  <c r="M729" i="6"/>
  <c r="B230" i="6"/>
  <c r="E230" i="6" s="1"/>
  <c r="F229" i="6"/>
  <c r="G229" i="6"/>
  <c r="H229" i="6"/>
  <c r="J229" i="6"/>
  <c r="K229" i="6"/>
  <c r="M229" i="6"/>
  <c r="B730" i="6"/>
  <c r="E730" i="6" s="1"/>
  <c r="F729" i="6"/>
  <c r="G729" i="6"/>
  <c r="H729" i="6"/>
  <c r="J729" i="6"/>
  <c r="H231" i="3"/>
  <c r="J231" i="3"/>
  <c r="A232" i="3"/>
  <c r="B231" i="3"/>
  <c r="C231" i="3"/>
  <c r="D231" i="3"/>
  <c r="E231" i="3"/>
  <c r="F231" i="3"/>
  <c r="G231" i="3"/>
  <c r="I231" i="3"/>
  <c r="K231" i="3"/>
  <c r="L231" i="3"/>
  <c r="M231" i="3"/>
  <c r="N231" i="3"/>
  <c r="B1231" i="6" l="1"/>
  <c r="E1230" i="6"/>
  <c r="L229" i="6"/>
  <c r="O229" i="6" s="1"/>
  <c r="I729" i="6"/>
  <c r="N729" i="6" s="1"/>
  <c r="I229" i="6"/>
  <c r="N229" i="6" s="1"/>
  <c r="K730" i="6"/>
  <c r="L730" i="6" s="1"/>
  <c r="M730" i="6"/>
  <c r="B731" i="6"/>
  <c r="E731" i="6" s="1"/>
  <c r="F730" i="6"/>
  <c r="G730" i="6"/>
  <c r="H730" i="6"/>
  <c r="J730" i="6"/>
  <c r="B231" i="6"/>
  <c r="E231" i="6" s="1"/>
  <c r="F230" i="6"/>
  <c r="G230" i="6"/>
  <c r="H230" i="6"/>
  <c r="J230" i="6"/>
  <c r="K230" i="6"/>
  <c r="M230" i="6"/>
  <c r="H232" i="3"/>
  <c r="J232" i="3"/>
  <c r="A233" i="3"/>
  <c r="B232" i="3"/>
  <c r="C232" i="3"/>
  <c r="D232" i="3"/>
  <c r="E232" i="3"/>
  <c r="F232" i="3"/>
  <c r="G232" i="3"/>
  <c r="I232" i="3"/>
  <c r="K232" i="3"/>
  <c r="L232" i="3"/>
  <c r="M232" i="3"/>
  <c r="N232" i="3"/>
  <c r="B1232" i="6" l="1"/>
  <c r="E1231" i="6"/>
  <c r="L230" i="6"/>
  <c r="O230" i="6" s="1"/>
  <c r="I230" i="6"/>
  <c r="N230" i="6" s="1"/>
  <c r="I730" i="6"/>
  <c r="N730" i="6" s="1"/>
  <c r="K731" i="6"/>
  <c r="L731" i="6" s="1"/>
  <c r="M731" i="6"/>
  <c r="B232" i="6"/>
  <c r="E232" i="6" s="1"/>
  <c r="F231" i="6"/>
  <c r="G231" i="6"/>
  <c r="H231" i="6"/>
  <c r="J231" i="6"/>
  <c r="K231" i="6"/>
  <c r="M231" i="6"/>
  <c r="B732" i="6"/>
  <c r="E732" i="6" s="1"/>
  <c r="F731" i="6"/>
  <c r="G731" i="6"/>
  <c r="H731" i="6"/>
  <c r="J731" i="6"/>
  <c r="H233" i="3"/>
  <c r="J233" i="3"/>
  <c r="A234" i="3"/>
  <c r="B233" i="3"/>
  <c r="C233" i="3"/>
  <c r="D233" i="3"/>
  <c r="E233" i="3"/>
  <c r="F233" i="3"/>
  <c r="G233" i="3"/>
  <c r="I233" i="3"/>
  <c r="K233" i="3"/>
  <c r="L233" i="3"/>
  <c r="M233" i="3"/>
  <c r="N233" i="3"/>
  <c r="B1233" i="6" l="1"/>
  <c r="E1232" i="6"/>
  <c r="L231" i="6"/>
  <c r="O231" i="6" s="1"/>
  <c r="I731" i="6"/>
  <c r="N731" i="6" s="1"/>
  <c r="I231" i="6"/>
  <c r="N231" i="6" s="1"/>
  <c r="K732" i="6"/>
  <c r="L732" i="6" s="1"/>
  <c r="M732" i="6"/>
  <c r="B733" i="6"/>
  <c r="E733" i="6" s="1"/>
  <c r="F732" i="6"/>
  <c r="G732" i="6"/>
  <c r="H732" i="6"/>
  <c r="J732" i="6"/>
  <c r="B233" i="6"/>
  <c r="E233" i="6" s="1"/>
  <c r="F232" i="6"/>
  <c r="G232" i="6"/>
  <c r="H232" i="6"/>
  <c r="J232" i="6"/>
  <c r="K232" i="6"/>
  <c r="M232" i="6"/>
  <c r="H234" i="3"/>
  <c r="J234" i="3"/>
  <c r="A235" i="3"/>
  <c r="B234" i="3"/>
  <c r="C234" i="3"/>
  <c r="D234" i="3"/>
  <c r="E234" i="3"/>
  <c r="F234" i="3"/>
  <c r="G234" i="3"/>
  <c r="I234" i="3"/>
  <c r="K234" i="3"/>
  <c r="L234" i="3"/>
  <c r="M234" i="3"/>
  <c r="N234" i="3"/>
  <c r="B1234" i="6" l="1"/>
  <c r="E1233" i="6"/>
  <c r="L232" i="6"/>
  <c r="O232" i="6" s="1"/>
  <c r="I232" i="6"/>
  <c r="N232" i="6" s="1"/>
  <c r="I732" i="6"/>
  <c r="N732" i="6" s="1"/>
  <c r="K733" i="6"/>
  <c r="L733" i="6" s="1"/>
  <c r="M733" i="6"/>
  <c r="B234" i="6"/>
  <c r="E234" i="6" s="1"/>
  <c r="F233" i="6"/>
  <c r="G233" i="6"/>
  <c r="H233" i="6"/>
  <c r="J233" i="6"/>
  <c r="K233" i="6"/>
  <c r="M233" i="6"/>
  <c r="B734" i="6"/>
  <c r="E734" i="6" s="1"/>
  <c r="F733" i="6"/>
  <c r="G733" i="6"/>
  <c r="H733" i="6"/>
  <c r="J733" i="6"/>
  <c r="H235" i="3"/>
  <c r="J235" i="3"/>
  <c r="A236" i="3"/>
  <c r="B235" i="3"/>
  <c r="C235" i="3"/>
  <c r="D235" i="3"/>
  <c r="E235" i="3"/>
  <c r="F235" i="3"/>
  <c r="G235" i="3"/>
  <c r="I235" i="3"/>
  <c r="K235" i="3"/>
  <c r="L235" i="3"/>
  <c r="M235" i="3"/>
  <c r="N235" i="3"/>
  <c r="B1235" i="6" l="1"/>
  <c r="E1234" i="6"/>
  <c r="L233" i="6"/>
  <c r="O233" i="6" s="1"/>
  <c r="I733" i="6"/>
  <c r="N733" i="6" s="1"/>
  <c r="I233" i="6"/>
  <c r="N233" i="6" s="1"/>
  <c r="K734" i="6"/>
  <c r="L734" i="6" s="1"/>
  <c r="M734" i="6"/>
  <c r="B735" i="6"/>
  <c r="E735" i="6" s="1"/>
  <c r="F734" i="6"/>
  <c r="G734" i="6"/>
  <c r="H734" i="6"/>
  <c r="J734" i="6"/>
  <c r="B235" i="6"/>
  <c r="E235" i="6" s="1"/>
  <c r="F234" i="6"/>
  <c r="G234" i="6"/>
  <c r="H234" i="6"/>
  <c r="J234" i="6"/>
  <c r="K234" i="6"/>
  <c r="M234" i="6"/>
  <c r="H236" i="3"/>
  <c r="J236" i="3"/>
  <c r="A237" i="3"/>
  <c r="B236" i="3"/>
  <c r="C236" i="3"/>
  <c r="D236" i="3"/>
  <c r="E236" i="3"/>
  <c r="F236" i="3"/>
  <c r="G236" i="3"/>
  <c r="I236" i="3"/>
  <c r="K236" i="3"/>
  <c r="L236" i="3"/>
  <c r="M236" i="3"/>
  <c r="N236" i="3"/>
  <c r="B1236" i="6" l="1"/>
  <c r="E1235" i="6"/>
  <c r="L234" i="6"/>
  <c r="O234" i="6" s="1"/>
  <c r="I234" i="6"/>
  <c r="N234" i="6" s="1"/>
  <c r="I734" i="6"/>
  <c r="N734" i="6" s="1"/>
  <c r="K735" i="6"/>
  <c r="L735" i="6" s="1"/>
  <c r="M735" i="6"/>
  <c r="B236" i="6"/>
  <c r="E236" i="6" s="1"/>
  <c r="F235" i="6"/>
  <c r="G235" i="6"/>
  <c r="H235" i="6"/>
  <c r="J235" i="6"/>
  <c r="K235" i="6"/>
  <c r="M235" i="6"/>
  <c r="B736" i="6"/>
  <c r="E736" i="6" s="1"/>
  <c r="F735" i="6"/>
  <c r="G735" i="6"/>
  <c r="H735" i="6"/>
  <c r="J735" i="6"/>
  <c r="H237" i="3"/>
  <c r="J237" i="3"/>
  <c r="A238" i="3"/>
  <c r="B237" i="3"/>
  <c r="C237" i="3"/>
  <c r="D237" i="3"/>
  <c r="E237" i="3"/>
  <c r="F237" i="3"/>
  <c r="G237" i="3"/>
  <c r="I237" i="3"/>
  <c r="K237" i="3"/>
  <c r="L237" i="3"/>
  <c r="M237" i="3"/>
  <c r="N237" i="3"/>
  <c r="B1237" i="6" l="1"/>
  <c r="E1236" i="6"/>
  <c r="L235" i="6"/>
  <c r="O235" i="6" s="1"/>
  <c r="I735" i="6"/>
  <c r="N735" i="6" s="1"/>
  <c r="I235" i="6"/>
  <c r="N235" i="6" s="1"/>
  <c r="K736" i="6"/>
  <c r="L736" i="6" s="1"/>
  <c r="M736" i="6"/>
  <c r="B737" i="6"/>
  <c r="E737" i="6" s="1"/>
  <c r="F736" i="6"/>
  <c r="G736" i="6"/>
  <c r="H736" i="6"/>
  <c r="J736" i="6"/>
  <c r="B237" i="6"/>
  <c r="E237" i="6" s="1"/>
  <c r="F236" i="6"/>
  <c r="G236" i="6"/>
  <c r="H236" i="6"/>
  <c r="J236" i="6"/>
  <c r="K236" i="6"/>
  <c r="M236" i="6"/>
  <c r="H238" i="3"/>
  <c r="J238" i="3"/>
  <c r="A239" i="3"/>
  <c r="B238" i="3"/>
  <c r="C238" i="3"/>
  <c r="D238" i="3"/>
  <c r="E238" i="3"/>
  <c r="F238" i="3"/>
  <c r="G238" i="3"/>
  <c r="I238" i="3"/>
  <c r="K238" i="3"/>
  <c r="L238" i="3"/>
  <c r="M238" i="3"/>
  <c r="N238" i="3"/>
  <c r="B1238" i="6" l="1"/>
  <c r="E1237" i="6"/>
  <c r="L236" i="6"/>
  <c r="O236" i="6" s="1"/>
  <c r="I236" i="6"/>
  <c r="N236" i="6" s="1"/>
  <c r="I736" i="6"/>
  <c r="N736" i="6" s="1"/>
  <c r="K737" i="6"/>
  <c r="L737" i="6" s="1"/>
  <c r="M737" i="6"/>
  <c r="B238" i="6"/>
  <c r="E238" i="6" s="1"/>
  <c r="F237" i="6"/>
  <c r="G237" i="6"/>
  <c r="H237" i="6"/>
  <c r="J237" i="6"/>
  <c r="K237" i="6"/>
  <c r="M237" i="6"/>
  <c r="B738" i="6"/>
  <c r="E738" i="6" s="1"/>
  <c r="F737" i="6"/>
  <c r="G737" i="6"/>
  <c r="H737" i="6"/>
  <c r="J737" i="6"/>
  <c r="H239" i="3"/>
  <c r="J239" i="3"/>
  <c r="A240" i="3"/>
  <c r="B239" i="3"/>
  <c r="C239" i="3"/>
  <c r="D239" i="3"/>
  <c r="E239" i="3"/>
  <c r="F239" i="3"/>
  <c r="G239" i="3"/>
  <c r="I239" i="3"/>
  <c r="K239" i="3"/>
  <c r="L239" i="3"/>
  <c r="M239" i="3"/>
  <c r="N239" i="3"/>
  <c r="B1239" i="6" l="1"/>
  <c r="E1238" i="6"/>
  <c r="L237" i="6"/>
  <c r="O237" i="6" s="1"/>
  <c r="I737" i="6"/>
  <c r="N737" i="6" s="1"/>
  <c r="I237" i="6"/>
  <c r="N237" i="6" s="1"/>
  <c r="K738" i="6"/>
  <c r="L738" i="6" s="1"/>
  <c r="M738" i="6"/>
  <c r="B739" i="6"/>
  <c r="E739" i="6" s="1"/>
  <c r="F738" i="6"/>
  <c r="G738" i="6"/>
  <c r="H738" i="6"/>
  <c r="J738" i="6"/>
  <c r="B239" i="6"/>
  <c r="E239" i="6" s="1"/>
  <c r="F238" i="6"/>
  <c r="G238" i="6"/>
  <c r="H238" i="6"/>
  <c r="J238" i="6"/>
  <c r="K238" i="6"/>
  <c r="M238" i="6"/>
  <c r="H240" i="3"/>
  <c r="J240" i="3"/>
  <c r="A241" i="3"/>
  <c r="B240" i="3"/>
  <c r="C240" i="3"/>
  <c r="D240" i="3"/>
  <c r="E240" i="3"/>
  <c r="F240" i="3"/>
  <c r="G240" i="3"/>
  <c r="I240" i="3"/>
  <c r="K240" i="3"/>
  <c r="L240" i="3"/>
  <c r="M240" i="3"/>
  <c r="N240" i="3"/>
  <c r="B1240" i="6" l="1"/>
  <c r="E1239" i="6"/>
  <c r="L238" i="6"/>
  <c r="O238" i="6" s="1"/>
  <c r="I238" i="6"/>
  <c r="N238" i="6" s="1"/>
  <c r="I738" i="6"/>
  <c r="N738" i="6" s="1"/>
  <c r="K739" i="6"/>
  <c r="L739" i="6" s="1"/>
  <c r="M739" i="6"/>
  <c r="B240" i="6"/>
  <c r="E240" i="6" s="1"/>
  <c r="F239" i="6"/>
  <c r="G239" i="6"/>
  <c r="H239" i="6"/>
  <c r="J239" i="6"/>
  <c r="K239" i="6"/>
  <c r="M239" i="6"/>
  <c r="B740" i="6"/>
  <c r="E740" i="6" s="1"/>
  <c r="F739" i="6"/>
  <c r="G739" i="6"/>
  <c r="H739" i="6"/>
  <c r="J739" i="6"/>
  <c r="H241" i="3"/>
  <c r="J241" i="3"/>
  <c r="A242" i="3"/>
  <c r="B241" i="3"/>
  <c r="C241" i="3"/>
  <c r="D241" i="3"/>
  <c r="E241" i="3"/>
  <c r="F241" i="3"/>
  <c r="G241" i="3"/>
  <c r="I241" i="3"/>
  <c r="K241" i="3"/>
  <c r="L241" i="3"/>
  <c r="M241" i="3"/>
  <c r="N241" i="3"/>
  <c r="B1241" i="6" l="1"/>
  <c r="E1240" i="6"/>
  <c r="L239" i="6"/>
  <c r="O239" i="6" s="1"/>
  <c r="I739" i="6"/>
  <c r="N739" i="6" s="1"/>
  <c r="I239" i="6"/>
  <c r="N239" i="6" s="1"/>
  <c r="K740" i="6"/>
  <c r="L740" i="6" s="1"/>
  <c r="M740" i="6"/>
  <c r="B741" i="6"/>
  <c r="E741" i="6" s="1"/>
  <c r="F740" i="6"/>
  <c r="G740" i="6"/>
  <c r="H740" i="6"/>
  <c r="J740" i="6"/>
  <c r="B241" i="6"/>
  <c r="E241" i="6" s="1"/>
  <c r="F240" i="6"/>
  <c r="G240" i="6"/>
  <c r="H240" i="6"/>
  <c r="J240" i="6"/>
  <c r="K240" i="6"/>
  <c r="M240" i="6"/>
  <c r="H242" i="3"/>
  <c r="J242" i="3"/>
  <c r="A243" i="3"/>
  <c r="B242" i="3"/>
  <c r="C242" i="3"/>
  <c r="D242" i="3"/>
  <c r="E242" i="3"/>
  <c r="F242" i="3"/>
  <c r="G242" i="3"/>
  <c r="I242" i="3"/>
  <c r="K242" i="3"/>
  <c r="L242" i="3"/>
  <c r="M242" i="3"/>
  <c r="N242" i="3"/>
  <c r="B1242" i="6" l="1"/>
  <c r="E1241" i="6"/>
  <c r="L240" i="6"/>
  <c r="O240" i="6" s="1"/>
  <c r="I240" i="6"/>
  <c r="N240" i="6" s="1"/>
  <c r="I740" i="6"/>
  <c r="N740" i="6" s="1"/>
  <c r="K741" i="6"/>
  <c r="L741" i="6" s="1"/>
  <c r="M741" i="6"/>
  <c r="B242" i="6"/>
  <c r="E242" i="6" s="1"/>
  <c r="F241" i="6"/>
  <c r="G241" i="6"/>
  <c r="H241" i="6"/>
  <c r="J241" i="6"/>
  <c r="K241" i="6"/>
  <c r="M241" i="6"/>
  <c r="B742" i="6"/>
  <c r="E742" i="6" s="1"/>
  <c r="F741" i="6"/>
  <c r="G741" i="6"/>
  <c r="H741" i="6"/>
  <c r="J741" i="6"/>
  <c r="H243" i="3"/>
  <c r="J243" i="3"/>
  <c r="A244" i="3"/>
  <c r="B243" i="3"/>
  <c r="C243" i="3"/>
  <c r="D243" i="3"/>
  <c r="E243" i="3"/>
  <c r="F243" i="3"/>
  <c r="G243" i="3"/>
  <c r="I243" i="3"/>
  <c r="K243" i="3"/>
  <c r="L243" i="3"/>
  <c r="M243" i="3"/>
  <c r="N243" i="3"/>
  <c r="B1243" i="6" l="1"/>
  <c r="E1242" i="6"/>
  <c r="L241" i="6"/>
  <c r="O241" i="6" s="1"/>
  <c r="I741" i="6"/>
  <c r="N741" i="6" s="1"/>
  <c r="I241" i="6"/>
  <c r="N241" i="6" s="1"/>
  <c r="K742" i="6"/>
  <c r="L742" i="6" s="1"/>
  <c r="M742" i="6"/>
  <c r="B743" i="6"/>
  <c r="E743" i="6" s="1"/>
  <c r="F742" i="6"/>
  <c r="G742" i="6"/>
  <c r="H742" i="6"/>
  <c r="J742" i="6"/>
  <c r="B243" i="6"/>
  <c r="E243" i="6" s="1"/>
  <c r="F242" i="6"/>
  <c r="G242" i="6"/>
  <c r="H242" i="6"/>
  <c r="J242" i="6"/>
  <c r="K242" i="6"/>
  <c r="M242" i="6"/>
  <c r="H244" i="3"/>
  <c r="J244" i="3"/>
  <c r="A245" i="3"/>
  <c r="B244" i="3"/>
  <c r="C244" i="3"/>
  <c r="D244" i="3"/>
  <c r="E244" i="3"/>
  <c r="F244" i="3"/>
  <c r="G244" i="3"/>
  <c r="I244" i="3"/>
  <c r="K244" i="3"/>
  <c r="L244" i="3"/>
  <c r="M244" i="3"/>
  <c r="N244" i="3"/>
  <c r="B1244" i="6" l="1"/>
  <c r="E1243" i="6"/>
  <c r="L242" i="6"/>
  <c r="O242" i="6" s="1"/>
  <c r="I242" i="6"/>
  <c r="N242" i="6" s="1"/>
  <c r="I742" i="6"/>
  <c r="N742" i="6" s="1"/>
  <c r="K743" i="6"/>
  <c r="L743" i="6" s="1"/>
  <c r="M743" i="6"/>
  <c r="B244" i="6"/>
  <c r="E244" i="6" s="1"/>
  <c r="F243" i="6"/>
  <c r="G243" i="6"/>
  <c r="H243" i="6"/>
  <c r="J243" i="6"/>
  <c r="K243" i="6"/>
  <c r="M243" i="6"/>
  <c r="B744" i="6"/>
  <c r="E744" i="6" s="1"/>
  <c r="F743" i="6"/>
  <c r="G743" i="6"/>
  <c r="H743" i="6"/>
  <c r="J743" i="6"/>
  <c r="H245" i="3"/>
  <c r="J245" i="3"/>
  <c r="A246" i="3"/>
  <c r="B245" i="3"/>
  <c r="C245" i="3"/>
  <c r="D245" i="3"/>
  <c r="E245" i="3"/>
  <c r="F245" i="3"/>
  <c r="G245" i="3"/>
  <c r="I245" i="3"/>
  <c r="K245" i="3"/>
  <c r="L245" i="3"/>
  <c r="M245" i="3"/>
  <c r="N245" i="3"/>
  <c r="B1245" i="6" l="1"/>
  <c r="E1244" i="6"/>
  <c r="L243" i="6"/>
  <c r="O243" i="6" s="1"/>
  <c r="I743" i="6"/>
  <c r="N743" i="6" s="1"/>
  <c r="I243" i="6"/>
  <c r="N243" i="6" s="1"/>
  <c r="K744" i="6"/>
  <c r="L744" i="6" s="1"/>
  <c r="M744" i="6"/>
  <c r="B745" i="6"/>
  <c r="E745" i="6" s="1"/>
  <c r="F744" i="6"/>
  <c r="G744" i="6"/>
  <c r="H744" i="6"/>
  <c r="J744" i="6"/>
  <c r="B245" i="6"/>
  <c r="E245" i="6" s="1"/>
  <c r="F244" i="6"/>
  <c r="G244" i="6"/>
  <c r="H244" i="6"/>
  <c r="J244" i="6"/>
  <c r="K244" i="6"/>
  <c r="M244" i="6"/>
  <c r="H246" i="3"/>
  <c r="J246" i="3"/>
  <c r="A247" i="3"/>
  <c r="B246" i="3"/>
  <c r="C246" i="3"/>
  <c r="D246" i="3"/>
  <c r="E246" i="3"/>
  <c r="F246" i="3"/>
  <c r="G246" i="3"/>
  <c r="I246" i="3"/>
  <c r="K246" i="3"/>
  <c r="L246" i="3"/>
  <c r="M246" i="3"/>
  <c r="N246" i="3"/>
  <c r="B1246" i="6" l="1"/>
  <c r="E1245" i="6"/>
  <c r="L244" i="6"/>
  <c r="O244" i="6" s="1"/>
  <c r="I244" i="6"/>
  <c r="N244" i="6" s="1"/>
  <c r="I744" i="6"/>
  <c r="N744" i="6" s="1"/>
  <c r="K745" i="6"/>
  <c r="L745" i="6" s="1"/>
  <c r="M745" i="6"/>
  <c r="B246" i="6"/>
  <c r="E246" i="6" s="1"/>
  <c r="F245" i="6"/>
  <c r="G245" i="6"/>
  <c r="H245" i="6"/>
  <c r="J245" i="6"/>
  <c r="K245" i="6"/>
  <c r="M245" i="6"/>
  <c r="B746" i="6"/>
  <c r="E746" i="6" s="1"/>
  <c r="F745" i="6"/>
  <c r="G745" i="6"/>
  <c r="H745" i="6"/>
  <c r="J745" i="6"/>
  <c r="H247" i="3"/>
  <c r="J247" i="3"/>
  <c r="A248" i="3"/>
  <c r="B247" i="3"/>
  <c r="C247" i="3"/>
  <c r="D247" i="3"/>
  <c r="E247" i="3"/>
  <c r="F247" i="3"/>
  <c r="G247" i="3"/>
  <c r="I247" i="3"/>
  <c r="K247" i="3"/>
  <c r="L247" i="3"/>
  <c r="M247" i="3"/>
  <c r="N247" i="3"/>
  <c r="B1247" i="6" l="1"/>
  <c r="E1246" i="6"/>
  <c r="L245" i="6"/>
  <c r="O245" i="6" s="1"/>
  <c r="I745" i="6"/>
  <c r="N745" i="6" s="1"/>
  <c r="I245" i="6"/>
  <c r="N245" i="6" s="1"/>
  <c r="K746" i="6"/>
  <c r="L746" i="6" s="1"/>
  <c r="M746" i="6"/>
  <c r="B747" i="6"/>
  <c r="E747" i="6" s="1"/>
  <c r="F746" i="6"/>
  <c r="G746" i="6"/>
  <c r="H746" i="6"/>
  <c r="J746" i="6"/>
  <c r="B247" i="6"/>
  <c r="E247" i="6" s="1"/>
  <c r="F246" i="6"/>
  <c r="G246" i="6"/>
  <c r="H246" i="6"/>
  <c r="J246" i="6"/>
  <c r="K246" i="6"/>
  <c r="M246" i="6"/>
  <c r="H248" i="3"/>
  <c r="J248" i="3"/>
  <c r="A249" i="3"/>
  <c r="B248" i="3"/>
  <c r="C248" i="3"/>
  <c r="D248" i="3"/>
  <c r="E248" i="3"/>
  <c r="F248" i="3"/>
  <c r="G248" i="3"/>
  <c r="I248" i="3"/>
  <c r="K248" i="3"/>
  <c r="L248" i="3"/>
  <c r="M248" i="3"/>
  <c r="N248" i="3"/>
  <c r="B1248" i="6" l="1"/>
  <c r="E1247" i="6"/>
  <c r="L246" i="6"/>
  <c r="O246" i="6" s="1"/>
  <c r="I246" i="6"/>
  <c r="N246" i="6" s="1"/>
  <c r="I746" i="6"/>
  <c r="N746" i="6" s="1"/>
  <c r="K747" i="6"/>
  <c r="L747" i="6" s="1"/>
  <c r="M747" i="6"/>
  <c r="B248" i="6"/>
  <c r="E248" i="6" s="1"/>
  <c r="F247" i="6"/>
  <c r="G247" i="6"/>
  <c r="H247" i="6"/>
  <c r="J247" i="6"/>
  <c r="K247" i="6"/>
  <c r="M247" i="6"/>
  <c r="B748" i="6"/>
  <c r="E748" i="6" s="1"/>
  <c r="F747" i="6"/>
  <c r="G747" i="6"/>
  <c r="H747" i="6"/>
  <c r="J747" i="6"/>
  <c r="H249" i="3"/>
  <c r="J249" i="3"/>
  <c r="A250" i="3"/>
  <c r="B249" i="3"/>
  <c r="C249" i="3"/>
  <c r="D249" i="3"/>
  <c r="E249" i="3"/>
  <c r="F249" i="3"/>
  <c r="G249" i="3"/>
  <c r="I249" i="3"/>
  <c r="K249" i="3"/>
  <c r="L249" i="3"/>
  <c r="M249" i="3"/>
  <c r="N249" i="3"/>
  <c r="B1249" i="6" l="1"/>
  <c r="E1248" i="6"/>
  <c r="L247" i="6"/>
  <c r="O247" i="6" s="1"/>
  <c r="I747" i="6"/>
  <c r="N747" i="6" s="1"/>
  <c r="I247" i="6"/>
  <c r="N247" i="6" s="1"/>
  <c r="K748" i="6"/>
  <c r="L748" i="6" s="1"/>
  <c r="M748" i="6"/>
  <c r="B749" i="6"/>
  <c r="E749" i="6" s="1"/>
  <c r="F748" i="6"/>
  <c r="G748" i="6"/>
  <c r="H748" i="6"/>
  <c r="J748" i="6"/>
  <c r="B249" i="6"/>
  <c r="E249" i="6" s="1"/>
  <c r="F248" i="6"/>
  <c r="G248" i="6"/>
  <c r="H248" i="6"/>
  <c r="J248" i="6"/>
  <c r="K248" i="6"/>
  <c r="M248" i="6"/>
  <c r="H250" i="3"/>
  <c r="J250" i="3"/>
  <c r="A251" i="3"/>
  <c r="B250" i="3"/>
  <c r="C250" i="3"/>
  <c r="D250" i="3"/>
  <c r="E250" i="3"/>
  <c r="F250" i="3"/>
  <c r="G250" i="3"/>
  <c r="I250" i="3"/>
  <c r="K250" i="3"/>
  <c r="L250" i="3"/>
  <c r="M250" i="3"/>
  <c r="N250" i="3"/>
  <c r="B1250" i="6" l="1"/>
  <c r="E1249" i="6"/>
  <c r="L248" i="6"/>
  <c r="O248" i="6" s="1"/>
  <c r="I248" i="6"/>
  <c r="N248" i="6" s="1"/>
  <c r="I748" i="6"/>
  <c r="N748" i="6" s="1"/>
  <c r="K749" i="6"/>
  <c r="L749" i="6" s="1"/>
  <c r="M749" i="6"/>
  <c r="B250" i="6"/>
  <c r="E250" i="6" s="1"/>
  <c r="F249" i="6"/>
  <c r="G249" i="6"/>
  <c r="H249" i="6"/>
  <c r="J249" i="6"/>
  <c r="K249" i="6"/>
  <c r="M249" i="6"/>
  <c r="B750" i="6"/>
  <c r="E750" i="6" s="1"/>
  <c r="F749" i="6"/>
  <c r="G749" i="6"/>
  <c r="H749" i="6"/>
  <c r="J749" i="6"/>
  <c r="H251" i="3"/>
  <c r="J251" i="3"/>
  <c r="A252" i="3"/>
  <c r="B251" i="3"/>
  <c r="C251" i="3"/>
  <c r="D251" i="3"/>
  <c r="E251" i="3"/>
  <c r="F251" i="3"/>
  <c r="G251" i="3"/>
  <c r="I251" i="3"/>
  <c r="K251" i="3"/>
  <c r="L251" i="3"/>
  <c r="M251" i="3"/>
  <c r="N251" i="3"/>
  <c r="B1251" i="6" l="1"/>
  <c r="E1250" i="6"/>
  <c r="L249" i="6"/>
  <c r="O249" i="6" s="1"/>
  <c r="I749" i="6"/>
  <c r="N749" i="6" s="1"/>
  <c r="I249" i="6"/>
  <c r="N249" i="6" s="1"/>
  <c r="K750" i="6"/>
  <c r="L750" i="6" s="1"/>
  <c r="M750" i="6"/>
  <c r="B751" i="6"/>
  <c r="E751" i="6" s="1"/>
  <c r="F750" i="6"/>
  <c r="G750" i="6"/>
  <c r="H750" i="6"/>
  <c r="J750" i="6"/>
  <c r="B251" i="6"/>
  <c r="E251" i="6" s="1"/>
  <c r="F250" i="6"/>
  <c r="G250" i="6"/>
  <c r="H250" i="6"/>
  <c r="J250" i="6"/>
  <c r="K250" i="6"/>
  <c r="M250" i="6"/>
  <c r="H252" i="3"/>
  <c r="J252" i="3"/>
  <c r="A253" i="3"/>
  <c r="B252" i="3"/>
  <c r="C252" i="3"/>
  <c r="D252" i="3"/>
  <c r="E252" i="3"/>
  <c r="F252" i="3"/>
  <c r="G252" i="3"/>
  <c r="I252" i="3"/>
  <c r="K252" i="3"/>
  <c r="L252" i="3"/>
  <c r="M252" i="3"/>
  <c r="N252" i="3"/>
  <c r="B1252" i="6" l="1"/>
  <c r="E1251" i="6"/>
  <c r="L250" i="6"/>
  <c r="O250" i="6" s="1"/>
  <c r="I250" i="6"/>
  <c r="N250" i="6" s="1"/>
  <c r="I750" i="6"/>
  <c r="N750" i="6" s="1"/>
  <c r="K751" i="6"/>
  <c r="L751" i="6" s="1"/>
  <c r="M751" i="6"/>
  <c r="B252" i="6"/>
  <c r="E252" i="6" s="1"/>
  <c r="F251" i="6"/>
  <c r="G251" i="6"/>
  <c r="H251" i="6"/>
  <c r="J251" i="6"/>
  <c r="K251" i="6"/>
  <c r="M251" i="6"/>
  <c r="B752" i="6"/>
  <c r="E752" i="6" s="1"/>
  <c r="F751" i="6"/>
  <c r="G751" i="6"/>
  <c r="H751" i="6"/>
  <c r="J751" i="6"/>
  <c r="H253" i="3"/>
  <c r="J253" i="3"/>
  <c r="A254" i="3"/>
  <c r="B253" i="3"/>
  <c r="C253" i="3"/>
  <c r="D253" i="3"/>
  <c r="E253" i="3"/>
  <c r="F253" i="3"/>
  <c r="G253" i="3"/>
  <c r="I253" i="3"/>
  <c r="K253" i="3"/>
  <c r="L253" i="3"/>
  <c r="M253" i="3"/>
  <c r="N253" i="3"/>
  <c r="B1253" i="6" l="1"/>
  <c r="E1252" i="6"/>
  <c r="L251" i="6"/>
  <c r="O251" i="6" s="1"/>
  <c r="I751" i="6"/>
  <c r="N751" i="6" s="1"/>
  <c r="I251" i="6"/>
  <c r="N251" i="6" s="1"/>
  <c r="K752" i="6"/>
  <c r="L752" i="6" s="1"/>
  <c r="M752" i="6"/>
  <c r="B753" i="6"/>
  <c r="E753" i="6" s="1"/>
  <c r="F752" i="6"/>
  <c r="G752" i="6"/>
  <c r="H752" i="6"/>
  <c r="J752" i="6"/>
  <c r="B253" i="6"/>
  <c r="E253" i="6" s="1"/>
  <c r="F252" i="6"/>
  <c r="G252" i="6"/>
  <c r="H252" i="6"/>
  <c r="J252" i="6"/>
  <c r="K252" i="6"/>
  <c r="M252" i="6"/>
  <c r="H254" i="3"/>
  <c r="J254" i="3"/>
  <c r="A255" i="3"/>
  <c r="B254" i="3"/>
  <c r="C254" i="3"/>
  <c r="D254" i="3"/>
  <c r="E254" i="3"/>
  <c r="F254" i="3"/>
  <c r="G254" i="3"/>
  <c r="I254" i="3"/>
  <c r="K254" i="3"/>
  <c r="L254" i="3"/>
  <c r="M254" i="3"/>
  <c r="N254" i="3"/>
  <c r="B1254" i="6" l="1"/>
  <c r="E1253" i="6"/>
  <c r="L252" i="6"/>
  <c r="O252" i="6" s="1"/>
  <c r="I252" i="6"/>
  <c r="N252" i="6" s="1"/>
  <c r="I752" i="6"/>
  <c r="N752" i="6" s="1"/>
  <c r="K753" i="6"/>
  <c r="L753" i="6" s="1"/>
  <c r="M753" i="6"/>
  <c r="B254" i="6"/>
  <c r="E254" i="6" s="1"/>
  <c r="F253" i="6"/>
  <c r="G253" i="6"/>
  <c r="H253" i="6"/>
  <c r="J253" i="6"/>
  <c r="K253" i="6"/>
  <c r="M253" i="6"/>
  <c r="B754" i="6"/>
  <c r="E754" i="6" s="1"/>
  <c r="F753" i="6"/>
  <c r="G753" i="6"/>
  <c r="H753" i="6"/>
  <c r="J753" i="6"/>
  <c r="H255" i="3"/>
  <c r="J255" i="3"/>
  <c r="A256" i="3"/>
  <c r="B255" i="3"/>
  <c r="C255" i="3"/>
  <c r="D255" i="3"/>
  <c r="E255" i="3"/>
  <c r="F255" i="3"/>
  <c r="G255" i="3"/>
  <c r="I255" i="3"/>
  <c r="K255" i="3"/>
  <c r="L255" i="3"/>
  <c r="M255" i="3"/>
  <c r="N255" i="3"/>
  <c r="B1255" i="6" l="1"/>
  <c r="E1254" i="6"/>
  <c r="L253" i="6"/>
  <c r="O253" i="6" s="1"/>
  <c r="I753" i="6"/>
  <c r="N753" i="6" s="1"/>
  <c r="I253" i="6"/>
  <c r="N253" i="6" s="1"/>
  <c r="K754" i="6"/>
  <c r="L754" i="6" s="1"/>
  <c r="M754" i="6"/>
  <c r="B755" i="6"/>
  <c r="E755" i="6" s="1"/>
  <c r="F754" i="6"/>
  <c r="G754" i="6"/>
  <c r="H754" i="6"/>
  <c r="J754" i="6"/>
  <c r="B255" i="6"/>
  <c r="E255" i="6" s="1"/>
  <c r="F254" i="6"/>
  <c r="G254" i="6"/>
  <c r="H254" i="6"/>
  <c r="J254" i="6"/>
  <c r="K254" i="6"/>
  <c r="M254" i="6"/>
  <c r="H256" i="3"/>
  <c r="J256" i="3"/>
  <c r="A257" i="3"/>
  <c r="B256" i="3"/>
  <c r="C256" i="3"/>
  <c r="D256" i="3"/>
  <c r="E256" i="3"/>
  <c r="F256" i="3"/>
  <c r="G256" i="3"/>
  <c r="I256" i="3"/>
  <c r="K256" i="3"/>
  <c r="L256" i="3"/>
  <c r="M256" i="3"/>
  <c r="N256" i="3"/>
  <c r="B1256" i="6" l="1"/>
  <c r="E1255" i="6"/>
  <c r="L254" i="6"/>
  <c r="O254" i="6" s="1"/>
  <c r="I254" i="6"/>
  <c r="N254" i="6" s="1"/>
  <c r="I754" i="6"/>
  <c r="N754" i="6" s="1"/>
  <c r="K755" i="6"/>
  <c r="L755" i="6" s="1"/>
  <c r="M755" i="6"/>
  <c r="B256" i="6"/>
  <c r="E256" i="6" s="1"/>
  <c r="F255" i="6"/>
  <c r="G255" i="6"/>
  <c r="H255" i="6"/>
  <c r="J255" i="6"/>
  <c r="K255" i="6"/>
  <c r="M255" i="6"/>
  <c r="B756" i="6"/>
  <c r="E756" i="6" s="1"/>
  <c r="F755" i="6"/>
  <c r="G755" i="6"/>
  <c r="H755" i="6"/>
  <c r="J755" i="6"/>
  <c r="H257" i="3"/>
  <c r="J257" i="3"/>
  <c r="A258" i="3"/>
  <c r="B257" i="3"/>
  <c r="C257" i="3"/>
  <c r="D257" i="3"/>
  <c r="E257" i="3"/>
  <c r="F257" i="3"/>
  <c r="G257" i="3"/>
  <c r="I257" i="3"/>
  <c r="K257" i="3"/>
  <c r="L257" i="3"/>
  <c r="M257" i="3"/>
  <c r="N257" i="3"/>
  <c r="B1257" i="6" l="1"/>
  <c r="E1256" i="6"/>
  <c r="L255" i="6"/>
  <c r="O255" i="6" s="1"/>
  <c r="I755" i="6"/>
  <c r="N755" i="6" s="1"/>
  <c r="I255" i="6"/>
  <c r="N255" i="6" s="1"/>
  <c r="K756" i="6"/>
  <c r="L756" i="6" s="1"/>
  <c r="M756" i="6"/>
  <c r="B757" i="6"/>
  <c r="E757" i="6" s="1"/>
  <c r="F756" i="6"/>
  <c r="G756" i="6"/>
  <c r="H756" i="6"/>
  <c r="J756" i="6"/>
  <c r="B257" i="6"/>
  <c r="E257" i="6" s="1"/>
  <c r="F256" i="6"/>
  <c r="G256" i="6"/>
  <c r="H256" i="6"/>
  <c r="J256" i="6"/>
  <c r="K256" i="6"/>
  <c r="M256" i="6"/>
  <c r="H258" i="3"/>
  <c r="J258" i="3"/>
  <c r="A259" i="3"/>
  <c r="B258" i="3"/>
  <c r="C258" i="3"/>
  <c r="D258" i="3"/>
  <c r="E258" i="3"/>
  <c r="F258" i="3"/>
  <c r="G258" i="3"/>
  <c r="I258" i="3"/>
  <c r="K258" i="3"/>
  <c r="L258" i="3"/>
  <c r="M258" i="3"/>
  <c r="N258" i="3"/>
  <c r="B1258" i="6" l="1"/>
  <c r="E1257" i="6"/>
  <c r="L256" i="6"/>
  <c r="O256" i="6" s="1"/>
  <c r="I256" i="6"/>
  <c r="N256" i="6" s="1"/>
  <c r="I756" i="6"/>
  <c r="N756" i="6" s="1"/>
  <c r="K757" i="6"/>
  <c r="L757" i="6" s="1"/>
  <c r="M757" i="6"/>
  <c r="B258" i="6"/>
  <c r="E258" i="6" s="1"/>
  <c r="F257" i="6"/>
  <c r="G257" i="6"/>
  <c r="H257" i="6"/>
  <c r="J257" i="6"/>
  <c r="K257" i="6"/>
  <c r="M257" i="6"/>
  <c r="B758" i="6"/>
  <c r="E758" i="6" s="1"/>
  <c r="F757" i="6"/>
  <c r="G757" i="6"/>
  <c r="H757" i="6"/>
  <c r="J757" i="6"/>
  <c r="H259" i="3"/>
  <c r="J259" i="3"/>
  <c r="A260" i="3"/>
  <c r="B259" i="3"/>
  <c r="C259" i="3"/>
  <c r="D259" i="3"/>
  <c r="E259" i="3"/>
  <c r="F259" i="3"/>
  <c r="G259" i="3"/>
  <c r="I259" i="3"/>
  <c r="K259" i="3"/>
  <c r="L259" i="3"/>
  <c r="M259" i="3"/>
  <c r="N259" i="3"/>
  <c r="B1259" i="6" l="1"/>
  <c r="E1258" i="6"/>
  <c r="L257" i="6"/>
  <c r="O257" i="6" s="1"/>
  <c r="I757" i="6"/>
  <c r="N757" i="6" s="1"/>
  <c r="I257" i="6"/>
  <c r="N257" i="6" s="1"/>
  <c r="K758" i="6"/>
  <c r="L758" i="6" s="1"/>
  <c r="M758" i="6"/>
  <c r="B759" i="6"/>
  <c r="E759" i="6" s="1"/>
  <c r="F758" i="6"/>
  <c r="G758" i="6"/>
  <c r="H758" i="6"/>
  <c r="J758" i="6"/>
  <c r="B259" i="6"/>
  <c r="E259" i="6" s="1"/>
  <c r="F258" i="6"/>
  <c r="G258" i="6"/>
  <c r="H258" i="6"/>
  <c r="J258" i="6"/>
  <c r="K258" i="6"/>
  <c r="M258" i="6"/>
  <c r="H260" i="3"/>
  <c r="J260" i="3"/>
  <c r="A261" i="3"/>
  <c r="B260" i="3"/>
  <c r="C260" i="3"/>
  <c r="D260" i="3"/>
  <c r="E260" i="3"/>
  <c r="F260" i="3"/>
  <c r="G260" i="3"/>
  <c r="I260" i="3"/>
  <c r="K260" i="3"/>
  <c r="L260" i="3"/>
  <c r="M260" i="3"/>
  <c r="N260" i="3"/>
  <c r="B1260" i="6" l="1"/>
  <c r="E1259" i="6"/>
  <c r="L258" i="6"/>
  <c r="O258" i="6" s="1"/>
  <c r="I258" i="6"/>
  <c r="N258" i="6" s="1"/>
  <c r="I758" i="6"/>
  <c r="N758" i="6" s="1"/>
  <c r="K759" i="6"/>
  <c r="L759" i="6" s="1"/>
  <c r="M759" i="6"/>
  <c r="B260" i="6"/>
  <c r="E260" i="6" s="1"/>
  <c r="F259" i="6"/>
  <c r="G259" i="6"/>
  <c r="H259" i="6"/>
  <c r="J259" i="6"/>
  <c r="K259" i="6"/>
  <c r="M259" i="6"/>
  <c r="B760" i="6"/>
  <c r="E760" i="6" s="1"/>
  <c r="F759" i="6"/>
  <c r="G759" i="6"/>
  <c r="H759" i="6"/>
  <c r="J759" i="6"/>
  <c r="H261" i="3"/>
  <c r="J261" i="3"/>
  <c r="A262" i="3"/>
  <c r="B261" i="3"/>
  <c r="C261" i="3"/>
  <c r="D261" i="3"/>
  <c r="E261" i="3"/>
  <c r="F261" i="3"/>
  <c r="G261" i="3"/>
  <c r="I261" i="3"/>
  <c r="K261" i="3"/>
  <c r="L261" i="3"/>
  <c r="M261" i="3"/>
  <c r="N261" i="3"/>
  <c r="B1261" i="6" l="1"/>
  <c r="E1260" i="6"/>
  <c r="L259" i="6"/>
  <c r="O259" i="6" s="1"/>
  <c r="I759" i="6"/>
  <c r="N759" i="6" s="1"/>
  <c r="I259" i="6"/>
  <c r="N259" i="6" s="1"/>
  <c r="K760" i="6"/>
  <c r="L760" i="6" s="1"/>
  <c r="M760" i="6"/>
  <c r="B761" i="6"/>
  <c r="E761" i="6" s="1"/>
  <c r="F760" i="6"/>
  <c r="G760" i="6"/>
  <c r="H760" i="6"/>
  <c r="J760" i="6"/>
  <c r="B261" i="6"/>
  <c r="E261" i="6" s="1"/>
  <c r="F260" i="6"/>
  <c r="G260" i="6"/>
  <c r="H260" i="6"/>
  <c r="J260" i="6"/>
  <c r="K260" i="6"/>
  <c r="M260" i="6"/>
  <c r="H262" i="3"/>
  <c r="J262" i="3"/>
  <c r="A263" i="3"/>
  <c r="B262" i="3"/>
  <c r="C262" i="3"/>
  <c r="D262" i="3"/>
  <c r="E262" i="3"/>
  <c r="F262" i="3"/>
  <c r="G262" i="3"/>
  <c r="I262" i="3"/>
  <c r="K262" i="3"/>
  <c r="L262" i="3"/>
  <c r="M262" i="3"/>
  <c r="N262" i="3"/>
  <c r="B1262" i="6" l="1"/>
  <c r="E1261" i="6"/>
  <c r="L260" i="6"/>
  <c r="O260" i="6" s="1"/>
  <c r="I260" i="6"/>
  <c r="N260" i="6" s="1"/>
  <c r="I760" i="6"/>
  <c r="N760" i="6" s="1"/>
  <c r="K761" i="6"/>
  <c r="L761" i="6" s="1"/>
  <c r="M761" i="6"/>
  <c r="B262" i="6"/>
  <c r="E262" i="6" s="1"/>
  <c r="F261" i="6"/>
  <c r="G261" i="6"/>
  <c r="H261" i="6"/>
  <c r="J261" i="6"/>
  <c r="K261" i="6"/>
  <c r="M261" i="6"/>
  <c r="B762" i="6"/>
  <c r="E762" i="6" s="1"/>
  <c r="F761" i="6"/>
  <c r="G761" i="6"/>
  <c r="H761" i="6"/>
  <c r="J761" i="6"/>
  <c r="H263" i="3"/>
  <c r="J263" i="3"/>
  <c r="A264" i="3"/>
  <c r="B263" i="3"/>
  <c r="C263" i="3"/>
  <c r="D263" i="3"/>
  <c r="E263" i="3"/>
  <c r="F263" i="3"/>
  <c r="G263" i="3"/>
  <c r="I263" i="3"/>
  <c r="K263" i="3"/>
  <c r="L263" i="3"/>
  <c r="M263" i="3"/>
  <c r="N263" i="3"/>
  <c r="B1263" i="6" l="1"/>
  <c r="E1262" i="6"/>
  <c r="L261" i="6"/>
  <c r="O261" i="6" s="1"/>
  <c r="I761" i="6"/>
  <c r="N761" i="6" s="1"/>
  <c r="I261" i="6"/>
  <c r="N261" i="6" s="1"/>
  <c r="K762" i="6"/>
  <c r="L762" i="6" s="1"/>
  <c r="M762" i="6"/>
  <c r="B763" i="6"/>
  <c r="E763" i="6" s="1"/>
  <c r="F762" i="6"/>
  <c r="G762" i="6"/>
  <c r="H762" i="6"/>
  <c r="J762" i="6"/>
  <c r="B263" i="6"/>
  <c r="E263" i="6" s="1"/>
  <c r="F262" i="6"/>
  <c r="G262" i="6"/>
  <c r="H262" i="6"/>
  <c r="J262" i="6"/>
  <c r="K262" i="6"/>
  <c r="M262" i="6"/>
  <c r="H264" i="3"/>
  <c r="J264" i="3"/>
  <c r="A265" i="3"/>
  <c r="B264" i="3"/>
  <c r="C264" i="3"/>
  <c r="D264" i="3"/>
  <c r="E264" i="3"/>
  <c r="F264" i="3"/>
  <c r="G264" i="3"/>
  <c r="I264" i="3"/>
  <c r="K264" i="3"/>
  <c r="L264" i="3"/>
  <c r="M264" i="3"/>
  <c r="N264" i="3"/>
  <c r="B1264" i="6" l="1"/>
  <c r="E1263" i="6"/>
  <c r="L262" i="6"/>
  <c r="O262" i="6" s="1"/>
  <c r="I262" i="6"/>
  <c r="N262" i="6" s="1"/>
  <c r="I762" i="6"/>
  <c r="N762" i="6" s="1"/>
  <c r="K763" i="6"/>
  <c r="L763" i="6" s="1"/>
  <c r="M763" i="6"/>
  <c r="B264" i="6"/>
  <c r="E264" i="6" s="1"/>
  <c r="F263" i="6"/>
  <c r="G263" i="6"/>
  <c r="H263" i="6"/>
  <c r="J263" i="6"/>
  <c r="K263" i="6"/>
  <c r="M263" i="6"/>
  <c r="B764" i="6"/>
  <c r="E764" i="6" s="1"/>
  <c r="F763" i="6"/>
  <c r="G763" i="6"/>
  <c r="H763" i="6"/>
  <c r="J763" i="6"/>
  <c r="H265" i="3"/>
  <c r="J265" i="3"/>
  <c r="A266" i="3"/>
  <c r="B265" i="3"/>
  <c r="C265" i="3"/>
  <c r="D265" i="3"/>
  <c r="E265" i="3"/>
  <c r="F265" i="3"/>
  <c r="G265" i="3"/>
  <c r="I265" i="3"/>
  <c r="K265" i="3"/>
  <c r="L265" i="3"/>
  <c r="M265" i="3"/>
  <c r="N265" i="3"/>
  <c r="B1265" i="6" l="1"/>
  <c r="E1264" i="6"/>
  <c r="L263" i="6"/>
  <c r="O263" i="6" s="1"/>
  <c r="I763" i="6"/>
  <c r="N763" i="6" s="1"/>
  <c r="I263" i="6"/>
  <c r="N263" i="6" s="1"/>
  <c r="K764" i="6"/>
  <c r="L764" i="6" s="1"/>
  <c r="M764" i="6"/>
  <c r="B765" i="6"/>
  <c r="E765" i="6" s="1"/>
  <c r="F764" i="6"/>
  <c r="G764" i="6"/>
  <c r="H764" i="6"/>
  <c r="J764" i="6"/>
  <c r="B265" i="6"/>
  <c r="E265" i="6" s="1"/>
  <c r="F264" i="6"/>
  <c r="G264" i="6"/>
  <c r="H264" i="6"/>
  <c r="J264" i="6"/>
  <c r="K264" i="6"/>
  <c r="M264" i="6"/>
  <c r="H266" i="3"/>
  <c r="J266" i="3"/>
  <c r="A267" i="3"/>
  <c r="B266" i="3"/>
  <c r="C266" i="3"/>
  <c r="D266" i="3"/>
  <c r="E266" i="3"/>
  <c r="F266" i="3"/>
  <c r="G266" i="3"/>
  <c r="I266" i="3"/>
  <c r="K266" i="3"/>
  <c r="L266" i="3"/>
  <c r="M266" i="3"/>
  <c r="N266" i="3"/>
  <c r="B1266" i="6" l="1"/>
  <c r="E1265" i="6"/>
  <c r="L264" i="6"/>
  <c r="O264" i="6" s="1"/>
  <c r="I264" i="6"/>
  <c r="N264" i="6" s="1"/>
  <c r="I764" i="6"/>
  <c r="N764" i="6" s="1"/>
  <c r="K765" i="6"/>
  <c r="L765" i="6" s="1"/>
  <c r="M765" i="6"/>
  <c r="B266" i="6"/>
  <c r="E266" i="6" s="1"/>
  <c r="F265" i="6"/>
  <c r="G265" i="6"/>
  <c r="H265" i="6"/>
  <c r="J265" i="6"/>
  <c r="K265" i="6"/>
  <c r="M265" i="6"/>
  <c r="B766" i="6"/>
  <c r="E766" i="6" s="1"/>
  <c r="F765" i="6"/>
  <c r="G765" i="6"/>
  <c r="H765" i="6"/>
  <c r="J765" i="6"/>
  <c r="H267" i="3"/>
  <c r="J267" i="3"/>
  <c r="A268" i="3"/>
  <c r="B267" i="3"/>
  <c r="C267" i="3"/>
  <c r="D267" i="3"/>
  <c r="E267" i="3"/>
  <c r="F267" i="3"/>
  <c r="G267" i="3"/>
  <c r="I267" i="3"/>
  <c r="K267" i="3"/>
  <c r="L267" i="3"/>
  <c r="M267" i="3"/>
  <c r="N267" i="3"/>
  <c r="B1267" i="6" l="1"/>
  <c r="E1266" i="6"/>
  <c r="L265" i="6"/>
  <c r="O265" i="6" s="1"/>
  <c r="I765" i="6"/>
  <c r="N765" i="6" s="1"/>
  <c r="I265" i="6"/>
  <c r="N265" i="6" s="1"/>
  <c r="K766" i="6"/>
  <c r="L766" i="6" s="1"/>
  <c r="M766" i="6"/>
  <c r="B767" i="6"/>
  <c r="E767" i="6" s="1"/>
  <c r="F766" i="6"/>
  <c r="G766" i="6"/>
  <c r="H766" i="6"/>
  <c r="J766" i="6"/>
  <c r="B267" i="6"/>
  <c r="E267" i="6" s="1"/>
  <c r="F266" i="6"/>
  <c r="G266" i="6"/>
  <c r="H266" i="6"/>
  <c r="J266" i="6"/>
  <c r="K266" i="6"/>
  <c r="M266" i="6"/>
  <c r="H268" i="3"/>
  <c r="J268" i="3"/>
  <c r="A269" i="3"/>
  <c r="B268" i="3"/>
  <c r="C268" i="3"/>
  <c r="D268" i="3"/>
  <c r="E268" i="3"/>
  <c r="F268" i="3"/>
  <c r="G268" i="3"/>
  <c r="I268" i="3"/>
  <c r="K268" i="3"/>
  <c r="L268" i="3"/>
  <c r="M268" i="3"/>
  <c r="N268" i="3"/>
  <c r="B1268" i="6" l="1"/>
  <c r="E1267" i="6"/>
  <c r="L266" i="6"/>
  <c r="O266" i="6" s="1"/>
  <c r="I266" i="6"/>
  <c r="N266" i="6" s="1"/>
  <c r="I766" i="6"/>
  <c r="N766" i="6" s="1"/>
  <c r="K767" i="6"/>
  <c r="L767" i="6" s="1"/>
  <c r="M767" i="6"/>
  <c r="B268" i="6"/>
  <c r="E268" i="6" s="1"/>
  <c r="F267" i="6"/>
  <c r="G267" i="6"/>
  <c r="H267" i="6"/>
  <c r="J267" i="6"/>
  <c r="K267" i="6"/>
  <c r="M267" i="6"/>
  <c r="B768" i="6"/>
  <c r="E768" i="6" s="1"/>
  <c r="F767" i="6"/>
  <c r="G767" i="6"/>
  <c r="H767" i="6"/>
  <c r="J767" i="6"/>
  <c r="H269" i="3"/>
  <c r="J269" i="3"/>
  <c r="A270" i="3"/>
  <c r="B269" i="3"/>
  <c r="C269" i="3"/>
  <c r="D269" i="3"/>
  <c r="E269" i="3"/>
  <c r="F269" i="3"/>
  <c r="G269" i="3"/>
  <c r="I269" i="3"/>
  <c r="K269" i="3"/>
  <c r="L269" i="3"/>
  <c r="M269" i="3"/>
  <c r="N269" i="3"/>
  <c r="B1269" i="6" l="1"/>
  <c r="E1268" i="6"/>
  <c r="L267" i="6"/>
  <c r="O267" i="6" s="1"/>
  <c r="I767" i="6"/>
  <c r="N767" i="6" s="1"/>
  <c r="I267" i="6"/>
  <c r="N267" i="6" s="1"/>
  <c r="K768" i="6"/>
  <c r="L768" i="6" s="1"/>
  <c r="M768" i="6"/>
  <c r="B769" i="6"/>
  <c r="E769" i="6" s="1"/>
  <c r="F768" i="6"/>
  <c r="G768" i="6"/>
  <c r="H768" i="6"/>
  <c r="J768" i="6"/>
  <c r="B269" i="6"/>
  <c r="E269" i="6" s="1"/>
  <c r="F268" i="6"/>
  <c r="G268" i="6"/>
  <c r="H268" i="6"/>
  <c r="J268" i="6"/>
  <c r="K268" i="6"/>
  <c r="M268" i="6"/>
  <c r="H270" i="3"/>
  <c r="J270" i="3"/>
  <c r="A271" i="3"/>
  <c r="B270" i="3"/>
  <c r="C270" i="3"/>
  <c r="D270" i="3"/>
  <c r="E270" i="3"/>
  <c r="F270" i="3"/>
  <c r="G270" i="3"/>
  <c r="I270" i="3"/>
  <c r="K270" i="3"/>
  <c r="L270" i="3"/>
  <c r="M270" i="3"/>
  <c r="N270" i="3"/>
  <c r="B1270" i="6" l="1"/>
  <c r="E1269" i="6"/>
  <c r="L268" i="6"/>
  <c r="O268" i="6" s="1"/>
  <c r="I268" i="6"/>
  <c r="N268" i="6" s="1"/>
  <c r="I768" i="6"/>
  <c r="N768" i="6" s="1"/>
  <c r="K769" i="6"/>
  <c r="L769" i="6" s="1"/>
  <c r="M769" i="6"/>
  <c r="B270" i="6"/>
  <c r="E270" i="6" s="1"/>
  <c r="F269" i="6"/>
  <c r="G269" i="6"/>
  <c r="H269" i="6"/>
  <c r="J269" i="6"/>
  <c r="K269" i="6"/>
  <c r="M269" i="6"/>
  <c r="B770" i="6"/>
  <c r="E770" i="6" s="1"/>
  <c r="F769" i="6"/>
  <c r="G769" i="6"/>
  <c r="H769" i="6"/>
  <c r="J769" i="6"/>
  <c r="H271" i="3"/>
  <c r="J271" i="3"/>
  <c r="A272" i="3"/>
  <c r="B271" i="3"/>
  <c r="C271" i="3"/>
  <c r="D271" i="3"/>
  <c r="E271" i="3"/>
  <c r="F271" i="3"/>
  <c r="G271" i="3"/>
  <c r="I271" i="3"/>
  <c r="K271" i="3"/>
  <c r="L271" i="3"/>
  <c r="M271" i="3"/>
  <c r="N271" i="3"/>
  <c r="B1271" i="6" l="1"/>
  <c r="E1270" i="6"/>
  <c r="L269" i="6"/>
  <c r="O269" i="6" s="1"/>
  <c r="I769" i="6"/>
  <c r="N769" i="6" s="1"/>
  <c r="I269" i="6"/>
  <c r="N269" i="6" s="1"/>
  <c r="K770" i="6"/>
  <c r="L770" i="6" s="1"/>
  <c r="M770" i="6"/>
  <c r="B771" i="6"/>
  <c r="E771" i="6" s="1"/>
  <c r="F770" i="6"/>
  <c r="G770" i="6"/>
  <c r="H770" i="6"/>
  <c r="J770" i="6"/>
  <c r="B271" i="6"/>
  <c r="E271" i="6" s="1"/>
  <c r="F270" i="6"/>
  <c r="G270" i="6"/>
  <c r="H270" i="6"/>
  <c r="J270" i="6"/>
  <c r="K270" i="6"/>
  <c r="M270" i="6"/>
  <c r="H272" i="3"/>
  <c r="J272" i="3"/>
  <c r="A273" i="3"/>
  <c r="B272" i="3"/>
  <c r="C272" i="3"/>
  <c r="D272" i="3"/>
  <c r="E272" i="3"/>
  <c r="F272" i="3"/>
  <c r="G272" i="3"/>
  <c r="I272" i="3"/>
  <c r="K272" i="3"/>
  <c r="L272" i="3"/>
  <c r="M272" i="3"/>
  <c r="N272" i="3"/>
  <c r="B1272" i="6" l="1"/>
  <c r="E1271" i="6"/>
  <c r="L270" i="6"/>
  <c r="O270" i="6" s="1"/>
  <c r="I270" i="6"/>
  <c r="N270" i="6" s="1"/>
  <c r="I770" i="6"/>
  <c r="N770" i="6" s="1"/>
  <c r="K771" i="6"/>
  <c r="L771" i="6" s="1"/>
  <c r="M771" i="6"/>
  <c r="B272" i="6"/>
  <c r="E272" i="6" s="1"/>
  <c r="F271" i="6"/>
  <c r="G271" i="6"/>
  <c r="H271" i="6"/>
  <c r="J271" i="6"/>
  <c r="K271" i="6"/>
  <c r="M271" i="6"/>
  <c r="B772" i="6"/>
  <c r="E772" i="6" s="1"/>
  <c r="F771" i="6"/>
  <c r="G771" i="6"/>
  <c r="H771" i="6"/>
  <c r="J771" i="6"/>
  <c r="H273" i="3"/>
  <c r="J273" i="3"/>
  <c r="A274" i="3"/>
  <c r="B273" i="3"/>
  <c r="C273" i="3"/>
  <c r="D273" i="3"/>
  <c r="E273" i="3"/>
  <c r="F273" i="3"/>
  <c r="G273" i="3"/>
  <c r="I273" i="3"/>
  <c r="K273" i="3"/>
  <c r="L273" i="3"/>
  <c r="M273" i="3"/>
  <c r="N273" i="3"/>
  <c r="B1273" i="6" l="1"/>
  <c r="E1272" i="6"/>
  <c r="L271" i="6"/>
  <c r="O271" i="6" s="1"/>
  <c r="I771" i="6"/>
  <c r="N771" i="6" s="1"/>
  <c r="I271" i="6"/>
  <c r="N271" i="6" s="1"/>
  <c r="K772" i="6"/>
  <c r="L772" i="6" s="1"/>
  <c r="M772" i="6"/>
  <c r="B773" i="6"/>
  <c r="E773" i="6" s="1"/>
  <c r="F772" i="6"/>
  <c r="G772" i="6"/>
  <c r="H772" i="6"/>
  <c r="J772" i="6"/>
  <c r="B273" i="6"/>
  <c r="E273" i="6" s="1"/>
  <c r="F272" i="6"/>
  <c r="G272" i="6"/>
  <c r="H272" i="6"/>
  <c r="J272" i="6"/>
  <c r="K272" i="6"/>
  <c r="M272" i="6"/>
  <c r="H274" i="3"/>
  <c r="J274" i="3"/>
  <c r="A275" i="3"/>
  <c r="B274" i="3"/>
  <c r="C274" i="3"/>
  <c r="D274" i="3"/>
  <c r="E274" i="3"/>
  <c r="F274" i="3"/>
  <c r="G274" i="3"/>
  <c r="I274" i="3"/>
  <c r="K274" i="3"/>
  <c r="L274" i="3"/>
  <c r="M274" i="3"/>
  <c r="N274" i="3"/>
  <c r="B1274" i="6" l="1"/>
  <c r="E1273" i="6"/>
  <c r="L272" i="6"/>
  <c r="O272" i="6" s="1"/>
  <c r="I272" i="6"/>
  <c r="N272" i="6" s="1"/>
  <c r="I772" i="6"/>
  <c r="N772" i="6" s="1"/>
  <c r="K773" i="6"/>
  <c r="L773" i="6" s="1"/>
  <c r="M773" i="6"/>
  <c r="B274" i="6"/>
  <c r="E274" i="6" s="1"/>
  <c r="F273" i="6"/>
  <c r="G273" i="6"/>
  <c r="H273" i="6"/>
  <c r="J273" i="6"/>
  <c r="K273" i="6"/>
  <c r="M273" i="6"/>
  <c r="B774" i="6"/>
  <c r="E774" i="6" s="1"/>
  <c r="F773" i="6"/>
  <c r="G773" i="6"/>
  <c r="H773" i="6"/>
  <c r="J773" i="6"/>
  <c r="H275" i="3"/>
  <c r="J275" i="3"/>
  <c r="A276" i="3"/>
  <c r="B275" i="3"/>
  <c r="C275" i="3"/>
  <c r="D275" i="3"/>
  <c r="E275" i="3"/>
  <c r="F275" i="3"/>
  <c r="G275" i="3"/>
  <c r="I275" i="3"/>
  <c r="K275" i="3"/>
  <c r="L275" i="3"/>
  <c r="M275" i="3"/>
  <c r="N275" i="3"/>
  <c r="B1275" i="6" l="1"/>
  <c r="E1274" i="6"/>
  <c r="L273" i="6"/>
  <c r="O273" i="6" s="1"/>
  <c r="I773" i="6"/>
  <c r="N773" i="6" s="1"/>
  <c r="I273" i="6"/>
  <c r="N273" i="6" s="1"/>
  <c r="K774" i="6"/>
  <c r="L774" i="6" s="1"/>
  <c r="M774" i="6"/>
  <c r="B775" i="6"/>
  <c r="E775" i="6" s="1"/>
  <c r="F774" i="6"/>
  <c r="G774" i="6"/>
  <c r="H774" i="6"/>
  <c r="J774" i="6"/>
  <c r="B275" i="6"/>
  <c r="E275" i="6" s="1"/>
  <c r="F274" i="6"/>
  <c r="G274" i="6"/>
  <c r="H274" i="6"/>
  <c r="J274" i="6"/>
  <c r="K274" i="6"/>
  <c r="M274" i="6"/>
  <c r="H276" i="3"/>
  <c r="J276" i="3"/>
  <c r="A277" i="3"/>
  <c r="B276" i="3"/>
  <c r="C276" i="3"/>
  <c r="D276" i="3"/>
  <c r="E276" i="3"/>
  <c r="F276" i="3"/>
  <c r="G276" i="3"/>
  <c r="I276" i="3"/>
  <c r="K276" i="3"/>
  <c r="L276" i="3"/>
  <c r="M276" i="3"/>
  <c r="N276" i="3"/>
  <c r="B1276" i="6" l="1"/>
  <c r="E1275" i="6"/>
  <c r="L274" i="6"/>
  <c r="O274" i="6" s="1"/>
  <c r="I274" i="6"/>
  <c r="N274" i="6" s="1"/>
  <c r="I774" i="6"/>
  <c r="N774" i="6" s="1"/>
  <c r="K775" i="6"/>
  <c r="L775" i="6" s="1"/>
  <c r="M775" i="6"/>
  <c r="B276" i="6"/>
  <c r="E276" i="6" s="1"/>
  <c r="F275" i="6"/>
  <c r="G275" i="6"/>
  <c r="H275" i="6"/>
  <c r="J275" i="6"/>
  <c r="K275" i="6"/>
  <c r="M275" i="6"/>
  <c r="B776" i="6"/>
  <c r="E776" i="6" s="1"/>
  <c r="F775" i="6"/>
  <c r="G775" i="6"/>
  <c r="H775" i="6"/>
  <c r="J775" i="6"/>
  <c r="H277" i="3"/>
  <c r="J277" i="3"/>
  <c r="A278" i="3"/>
  <c r="B277" i="3"/>
  <c r="C277" i="3"/>
  <c r="D277" i="3"/>
  <c r="E277" i="3"/>
  <c r="F277" i="3"/>
  <c r="G277" i="3"/>
  <c r="I277" i="3"/>
  <c r="K277" i="3"/>
  <c r="L277" i="3"/>
  <c r="M277" i="3"/>
  <c r="N277" i="3"/>
  <c r="B1277" i="6" l="1"/>
  <c r="E1276" i="6"/>
  <c r="L275" i="6"/>
  <c r="O275" i="6" s="1"/>
  <c r="I775" i="6"/>
  <c r="N775" i="6" s="1"/>
  <c r="I275" i="6"/>
  <c r="N275" i="6" s="1"/>
  <c r="K776" i="6"/>
  <c r="L776" i="6" s="1"/>
  <c r="M776" i="6"/>
  <c r="B777" i="6"/>
  <c r="E777" i="6" s="1"/>
  <c r="F776" i="6"/>
  <c r="G776" i="6"/>
  <c r="H776" i="6"/>
  <c r="J776" i="6"/>
  <c r="B277" i="6"/>
  <c r="E277" i="6" s="1"/>
  <c r="F276" i="6"/>
  <c r="G276" i="6"/>
  <c r="H276" i="6"/>
  <c r="J276" i="6"/>
  <c r="K276" i="6"/>
  <c r="M276" i="6"/>
  <c r="H278" i="3"/>
  <c r="J278" i="3"/>
  <c r="A279" i="3"/>
  <c r="B278" i="3"/>
  <c r="C278" i="3"/>
  <c r="D278" i="3"/>
  <c r="E278" i="3"/>
  <c r="F278" i="3"/>
  <c r="G278" i="3"/>
  <c r="I278" i="3"/>
  <c r="K278" i="3"/>
  <c r="L278" i="3"/>
  <c r="M278" i="3"/>
  <c r="N278" i="3"/>
  <c r="B1278" i="6" l="1"/>
  <c r="E1277" i="6"/>
  <c r="L276" i="6"/>
  <c r="O276" i="6" s="1"/>
  <c r="I276" i="6"/>
  <c r="N276" i="6" s="1"/>
  <c r="I776" i="6"/>
  <c r="N776" i="6" s="1"/>
  <c r="K777" i="6"/>
  <c r="L777" i="6" s="1"/>
  <c r="M777" i="6"/>
  <c r="B278" i="6"/>
  <c r="E278" i="6" s="1"/>
  <c r="F277" i="6"/>
  <c r="G277" i="6"/>
  <c r="H277" i="6"/>
  <c r="J277" i="6"/>
  <c r="K277" i="6"/>
  <c r="M277" i="6"/>
  <c r="B778" i="6"/>
  <c r="E778" i="6" s="1"/>
  <c r="F777" i="6"/>
  <c r="G777" i="6"/>
  <c r="H777" i="6"/>
  <c r="J777" i="6"/>
  <c r="H279" i="3"/>
  <c r="J279" i="3"/>
  <c r="A280" i="3"/>
  <c r="B279" i="3"/>
  <c r="C279" i="3"/>
  <c r="D279" i="3"/>
  <c r="E279" i="3"/>
  <c r="F279" i="3"/>
  <c r="G279" i="3"/>
  <c r="I279" i="3"/>
  <c r="K279" i="3"/>
  <c r="L279" i="3"/>
  <c r="M279" i="3"/>
  <c r="N279" i="3"/>
  <c r="B1279" i="6" l="1"/>
  <c r="E1278" i="6"/>
  <c r="L277" i="6"/>
  <c r="O277" i="6" s="1"/>
  <c r="I777" i="6"/>
  <c r="N777" i="6" s="1"/>
  <c r="I277" i="6"/>
  <c r="N277" i="6" s="1"/>
  <c r="K778" i="6"/>
  <c r="L778" i="6" s="1"/>
  <c r="M778" i="6"/>
  <c r="B779" i="6"/>
  <c r="E779" i="6" s="1"/>
  <c r="F778" i="6"/>
  <c r="G778" i="6"/>
  <c r="H778" i="6"/>
  <c r="J778" i="6"/>
  <c r="B279" i="6"/>
  <c r="E279" i="6" s="1"/>
  <c r="F278" i="6"/>
  <c r="G278" i="6"/>
  <c r="H278" i="6"/>
  <c r="J278" i="6"/>
  <c r="K278" i="6"/>
  <c r="M278" i="6"/>
  <c r="H280" i="3"/>
  <c r="J280" i="3"/>
  <c r="A281" i="3"/>
  <c r="B280" i="3"/>
  <c r="C280" i="3"/>
  <c r="D280" i="3"/>
  <c r="E280" i="3"/>
  <c r="F280" i="3"/>
  <c r="G280" i="3"/>
  <c r="I280" i="3"/>
  <c r="K280" i="3"/>
  <c r="L280" i="3"/>
  <c r="M280" i="3"/>
  <c r="N280" i="3"/>
  <c r="B1280" i="6" l="1"/>
  <c r="E1279" i="6"/>
  <c r="L278" i="6"/>
  <c r="O278" i="6" s="1"/>
  <c r="I278" i="6"/>
  <c r="N278" i="6" s="1"/>
  <c r="I778" i="6"/>
  <c r="N778" i="6" s="1"/>
  <c r="K779" i="6"/>
  <c r="L779" i="6" s="1"/>
  <c r="M779" i="6"/>
  <c r="B280" i="6"/>
  <c r="E280" i="6" s="1"/>
  <c r="F279" i="6"/>
  <c r="G279" i="6"/>
  <c r="H279" i="6"/>
  <c r="J279" i="6"/>
  <c r="K279" i="6"/>
  <c r="M279" i="6"/>
  <c r="B780" i="6"/>
  <c r="E780" i="6" s="1"/>
  <c r="F779" i="6"/>
  <c r="G779" i="6"/>
  <c r="H779" i="6"/>
  <c r="J779" i="6"/>
  <c r="H281" i="3"/>
  <c r="J281" i="3"/>
  <c r="A282" i="3"/>
  <c r="B281" i="3"/>
  <c r="C281" i="3"/>
  <c r="D281" i="3"/>
  <c r="E281" i="3"/>
  <c r="F281" i="3"/>
  <c r="G281" i="3"/>
  <c r="I281" i="3"/>
  <c r="K281" i="3"/>
  <c r="L281" i="3"/>
  <c r="M281" i="3"/>
  <c r="N281" i="3"/>
  <c r="B1281" i="6" l="1"/>
  <c r="E1280" i="6"/>
  <c r="L279" i="6"/>
  <c r="O279" i="6" s="1"/>
  <c r="I779" i="6"/>
  <c r="N779" i="6" s="1"/>
  <c r="I279" i="6"/>
  <c r="N279" i="6" s="1"/>
  <c r="K780" i="6"/>
  <c r="L780" i="6" s="1"/>
  <c r="M780" i="6"/>
  <c r="B781" i="6"/>
  <c r="E781" i="6" s="1"/>
  <c r="F780" i="6"/>
  <c r="G780" i="6"/>
  <c r="H780" i="6"/>
  <c r="J780" i="6"/>
  <c r="B281" i="6"/>
  <c r="E281" i="6" s="1"/>
  <c r="F280" i="6"/>
  <c r="G280" i="6"/>
  <c r="H280" i="6"/>
  <c r="J280" i="6"/>
  <c r="K280" i="6"/>
  <c r="M280" i="6"/>
  <c r="H282" i="3"/>
  <c r="J282" i="3"/>
  <c r="A283" i="3"/>
  <c r="B282" i="3"/>
  <c r="C282" i="3"/>
  <c r="D282" i="3"/>
  <c r="E282" i="3"/>
  <c r="F282" i="3"/>
  <c r="G282" i="3"/>
  <c r="I282" i="3"/>
  <c r="K282" i="3"/>
  <c r="L282" i="3"/>
  <c r="M282" i="3"/>
  <c r="N282" i="3"/>
  <c r="B1282" i="6" l="1"/>
  <c r="E1281" i="6"/>
  <c r="L280" i="6"/>
  <c r="O280" i="6" s="1"/>
  <c r="I280" i="6"/>
  <c r="N280" i="6" s="1"/>
  <c r="I780" i="6"/>
  <c r="N780" i="6" s="1"/>
  <c r="K781" i="6"/>
  <c r="L781" i="6" s="1"/>
  <c r="M781" i="6"/>
  <c r="B282" i="6"/>
  <c r="E282" i="6" s="1"/>
  <c r="F281" i="6"/>
  <c r="G281" i="6"/>
  <c r="H281" i="6"/>
  <c r="J281" i="6"/>
  <c r="K281" i="6"/>
  <c r="M281" i="6"/>
  <c r="B782" i="6"/>
  <c r="E782" i="6" s="1"/>
  <c r="F781" i="6"/>
  <c r="G781" i="6"/>
  <c r="H781" i="6"/>
  <c r="J781" i="6"/>
  <c r="H283" i="3"/>
  <c r="J283" i="3"/>
  <c r="A284" i="3"/>
  <c r="B283" i="3"/>
  <c r="C283" i="3"/>
  <c r="D283" i="3"/>
  <c r="E283" i="3"/>
  <c r="F283" i="3"/>
  <c r="G283" i="3"/>
  <c r="I283" i="3"/>
  <c r="K283" i="3"/>
  <c r="L283" i="3"/>
  <c r="M283" i="3"/>
  <c r="N283" i="3"/>
  <c r="B1283" i="6" l="1"/>
  <c r="E1282" i="6"/>
  <c r="L281" i="6"/>
  <c r="O281" i="6" s="1"/>
  <c r="I781" i="6"/>
  <c r="N781" i="6" s="1"/>
  <c r="I281" i="6"/>
  <c r="N281" i="6" s="1"/>
  <c r="K782" i="6"/>
  <c r="L782" i="6" s="1"/>
  <c r="M782" i="6"/>
  <c r="B783" i="6"/>
  <c r="E783" i="6" s="1"/>
  <c r="F782" i="6"/>
  <c r="G782" i="6"/>
  <c r="H782" i="6"/>
  <c r="J782" i="6"/>
  <c r="B283" i="6"/>
  <c r="E283" i="6" s="1"/>
  <c r="F282" i="6"/>
  <c r="G282" i="6"/>
  <c r="H282" i="6"/>
  <c r="J282" i="6"/>
  <c r="K282" i="6"/>
  <c r="M282" i="6"/>
  <c r="H284" i="3"/>
  <c r="J284" i="3"/>
  <c r="A285" i="3"/>
  <c r="B284" i="3"/>
  <c r="C284" i="3"/>
  <c r="D284" i="3"/>
  <c r="E284" i="3"/>
  <c r="F284" i="3"/>
  <c r="G284" i="3"/>
  <c r="I284" i="3"/>
  <c r="K284" i="3"/>
  <c r="L284" i="3"/>
  <c r="M284" i="3"/>
  <c r="N284" i="3"/>
  <c r="B1284" i="6" l="1"/>
  <c r="E1283" i="6"/>
  <c r="L282" i="6"/>
  <c r="O282" i="6" s="1"/>
  <c r="I282" i="6"/>
  <c r="N282" i="6" s="1"/>
  <c r="I782" i="6"/>
  <c r="N782" i="6" s="1"/>
  <c r="K783" i="6"/>
  <c r="L783" i="6" s="1"/>
  <c r="M783" i="6"/>
  <c r="B284" i="6"/>
  <c r="E284" i="6" s="1"/>
  <c r="F283" i="6"/>
  <c r="G283" i="6"/>
  <c r="H283" i="6"/>
  <c r="J283" i="6"/>
  <c r="K283" i="6"/>
  <c r="M283" i="6"/>
  <c r="B784" i="6"/>
  <c r="E784" i="6" s="1"/>
  <c r="F783" i="6"/>
  <c r="G783" i="6"/>
  <c r="H783" i="6"/>
  <c r="J783" i="6"/>
  <c r="H285" i="3"/>
  <c r="J285" i="3"/>
  <c r="A286" i="3"/>
  <c r="B285" i="3"/>
  <c r="C285" i="3"/>
  <c r="D285" i="3"/>
  <c r="E285" i="3"/>
  <c r="F285" i="3"/>
  <c r="G285" i="3"/>
  <c r="I285" i="3"/>
  <c r="K285" i="3"/>
  <c r="L285" i="3"/>
  <c r="M285" i="3"/>
  <c r="N285" i="3"/>
  <c r="B1285" i="6" l="1"/>
  <c r="E1284" i="6"/>
  <c r="L283" i="6"/>
  <c r="O283" i="6" s="1"/>
  <c r="I783" i="6"/>
  <c r="N783" i="6" s="1"/>
  <c r="I283" i="6"/>
  <c r="N283" i="6" s="1"/>
  <c r="K784" i="6"/>
  <c r="L784" i="6" s="1"/>
  <c r="M784" i="6"/>
  <c r="B785" i="6"/>
  <c r="E785" i="6" s="1"/>
  <c r="F784" i="6"/>
  <c r="G784" i="6"/>
  <c r="H784" i="6"/>
  <c r="J784" i="6"/>
  <c r="B285" i="6"/>
  <c r="E285" i="6" s="1"/>
  <c r="F284" i="6"/>
  <c r="G284" i="6"/>
  <c r="H284" i="6"/>
  <c r="J284" i="6"/>
  <c r="K284" i="6"/>
  <c r="M284" i="6"/>
  <c r="H286" i="3"/>
  <c r="J286" i="3"/>
  <c r="A287" i="3"/>
  <c r="B286" i="3"/>
  <c r="C286" i="3"/>
  <c r="D286" i="3"/>
  <c r="E286" i="3"/>
  <c r="F286" i="3"/>
  <c r="G286" i="3"/>
  <c r="I286" i="3"/>
  <c r="K286" i="3"/>
  <c r="L286" i="3"/>
  <c r="M286" i="3"/>
  <c r="N286" i="3"/>
  <c r="B1286" i="6" l="1"/>
  <c r="E1285" i="6"/>
  <c r="L284" i="6"/>
  <c r="O284" i="6" s="1"/>
  <c r="I284" i="6"/>
  <c r="N284" i="6" s="1"/>
  <c r="I784" i="6"/>
  <c r="N784" i="6" s="1"/>
  <c r="K785" i="6"/>
  <c r="L785" i="6" s="1"/>
  <c r="M785" i="6"/>
  <c r="B286" i="6"/>
  <c r="E286" i="6" s="1"/>
  <c r="F285" i="6"/>
  <c r="G285" i="6"/>
  <c r="H285" i="6"/>
  <c r="J285" i="6"/>
  <c r="K285" i="6"/>
  <c r="M285" i="6"/>
  <c r="B786" i="6"/>
  <c r="E786" i="6" s="1"/>
  <c r="F785" i="6"/>
  <c r="G785" i="6"/>
  <c r="H785" i="6"/>
  <c r="J785" i="6"/>
  <c r="H287" i="3"/>
  <c r="J287" i="3"/>
  <c r="A288" i="3"/>
  <c r="B287" i="3"/>
  <c r="C287" i="3"/>
  <c r="D287" i="3"/>
  <c r="E287" i="3"/>
  <c r="F287" i="3"/>
  <c r="G287" i="3"/>
  <c r="I287" i="3"/>
  <c r="K287" i="3"/>
  <c r="L287" i="3"/>
  <c r="M287" i="3"/>
  <c r="N287" i="3"/>
  <c r="B1287" i="6" l="1"/>
  <c r="E1286" i="6"/>
  <c r="L285" i="6"/>
  <c r="O285" i="6" s="1"/>
  <c r="I785" i="6"/>
  <c r="N785" i="6" s="1"/>
  <c r="I285" i="6"/>
  <c r="N285" i="6" s="1"/>
  <c r="K786" i="6"/>
  <c r="L786" i="6" s="1"/>
  <c r="M786" i="6"/>
  <c r="B787" i="6"/>
  <c r="E787" i="6" s="1"/>
  <c r="F786" i="6"/>
  <c r="G786" i="6"/>
  <c r="H786" i="6"/>
  <c r="J786" i="6"/>
  <c r="B287" i="6"/>
  <c r="E287" i="6" s="1"/>
  <c r="F286" i="6"/>
  <c r="G286" i="6"/>
  <c r="H286" i="6"/>
  <c r="J286" i="6"/>
  <c r="K286" i="6"/>
  <c r="M286" i="6"/>
  <c r="H288" i="3"/>
  <c r="J288" i="3"/>
  <c r="A289" i="3"/>
  <c r="B288" i="3"/>
  <c r="C288" i="3"/>
  <c r="D288" i="3"/>
  <c r="E288" i="3"/>
  <c r="F288" i="3"/>
  <c r="G288" i="3"/>
  <c r="I288" i="3"/>
  <c r="K288" i="3"/>
  <c r="L288" i="3"/>
  <c r="M288" i="3"/>
  <c r="N288" i="3"/>
  <c r="B1288" i="6" l="1"/>
  <c r="E1287" i="6"/>
  <c r="L286" i="6"/>
  <c r="O286" i="6" s="1"/>
  <c r="I286" i="6"/>
  <c r="N286" i="6" s="1"/>
  <c r="I786" i="6"/>
  <c r="N786" i="6" s="1"/>
  <c r="K787" i="6"/>
  <c r="L787" i="6" s="1"/>
  <c r="M787" i="6"/>
  <c r="B288" i="6"/>
  <c r="E288" i="6" s="1"/>
  <c r="F287" i="6"/>
  <c r="G287" i="6"/>
  <c r="H287" i="6"/>
  <c r="J287" i="6"/>
  <c r="K287" i="6"/>
  <c r="M287" i="6"/>
  <c r="B788" i="6"/>
  <c r="E788" i="6" s="1"/>
  <c r="F787" i="6"/>
  <c r="G787" i="6"/>
  <c r="H787" i="6"/>
  <c r="J787" i="6"/>
  <c r="H289" i="3"/>
  <c r="J289" i="3"/>
  <c r="A290" i="3"/>
  <c r="B289" i="3"/>
  <c r="C289" i="3"/>
  <c r="D289" i="3"/>
  <c r="E289" i="3"/>
  <c r="F289" i="3"/>
  <c r="G289" i="3"/>
  <c r="I289" i="3"/>
  <c r="K289" i="3"/>
  <c r="L289" i="3"/>
  <c r="M289" i="3"/>
  <c r="N289" i="3"/>
  <c r="B1289" i="6" l="1"/>
  <c r="E1288" i="6"/>
  <c r="L287" i="6"/>
  <c r="O287" i="6" s="1"/>
  <c r="I787" i="6"/>
  <c r="N787" i="6" s="1"/>
  <c r="I287" i="6"/>
  <c r="N287" i="6" s="1"/>
  <c r="K788" i="6"/>
  <c r="L788" i="6" s="1"/>
  <c r="M788" i="6"/>
  <c r="B789" i="6"/>
  <c r="E789" i="6" s="1"/>
  <c r="F788" i="6"/>
  <c r="G788" i="6"/>
  <c r="H788" i="6"/>
  <c r="J788" i="6"/>
  <c r="B289" i="6"/>
  <c r="E289" i="6" s="1"/>
  <c r="F288" i="6"/>
  <c r="G288" i="6"/>
  <c r="H288" i="6"/>
  <c r="J288" i="6"/>
  <c r="K288" i="6"/>
  <c r="M288" i="6"/>
  <c r="H290" i="3"/>
  <c r="J290" i="3"/>
  <c r="A291" i="3"/>
  <c r="B290" i="3"/>
  <c r="C290" i="3"/>
  <c r="D290" i="3"/>
  <c r="E290" i="3"/>
  <c r="F290" i="3"/>
  <c r="G290" i="3"/>
  <c r="I290" i="3"/>
  <c r="K290" i="3"/>
  <c r="L290" i="3"/>
  <c r="M290" i="3"/>
  <c r="N290" i="3"/>
  <c r="B1290" i="6" l="1"/>
  <c r="E1289" i="6"/>
  <c r="L288" i="6"/>
  <c r="O288" i="6" s="1"/>
  <c r="I288" i="6"/>
  <c r="N288" i="6" s="1"/>
  <c r="I788" i="6"/>
  <c r="N788" i="6" s="1"/>
  <c r="K789" i="6"/>
  <c r="L789" i="6" s="1"/>
  <c r="M789" i="6"/>
  <c r="B290" i="6"/>
  <c r="E290" i="6" s="1"/>
  <c r="F289" i="6"/>
  <c r="G289" i="6"/>
  <c r="H289" i="6"/>
  <c r="J289" i="6"/>
  <c r="K289" i="6"/>
  <c r="M289" i="6"/>
  <c r="B790" i="6"/>
  <c r="E790" i="6" s="1"/>
  <c r="F789" i="6"/>
  <c r="G789" i="6"/>
  <c r="H789" i="6"/>
  <c r="J789" i="6"/>
  <c r="H291" i="3"/>
  <c r="J291" i="3"/>
  <c r="A292" i="3"/>
  <c r="B291" i="3"/>
  <c r="C291" i="3"/>
  <c r="D291" i="3"/>
  <c r="E291" i="3"/>
  <c r="F291" i="3"/>
  <c r="G291" i="3"/>
  <c r="I291" i="3"/>
  <c r="K291" i="3"/>
  <c r="L291" i="3"/>
  <c r="M291" i="3"/>
  <c r="N291" i="3"/>
  <c r="B1291" i="6" l="1"/>
  <c r="E1290" i="6"/>
  <c r="L289" i="6"/>
  <c r="O289" i="6" s="1"/>
  <c r="I789" i="6"/>
  <c r="N789" i="6" s="1"/>
  <c r="I289" i="6"/>
  <c r="N289" i="6" s="1"/>
  <c r="K790" i="6"/>
  <c r="L790" i="6" s="1"/>
  <c r="M790" i="6"/>
  <c r="B791" i="6"/>
  <c r="E791" i="6" s="1"/>
  <c r="F790" i="6"/>
  <c r="G790" i="6"/>
  <c r="H790" i="6"/>
  <c r="J790" i="6"/>
  <c r="B291" i="6"/>
  <c r="E291" i="6" s="1"/>
  <c r="F290" i="6"/>
  <c r="G290" i="6"/>
  <c r="H290" i="6"/>
  <c r="J290" i="6"/>
  <c r="K290" i="6"/>
  <c r="M290" i="6"/>
  <c r="H292" i="3"/>
  <c r="J292" i="3"/>
  <c r="A293" i="3"/>
  <c r="B292" i="3"/>
  <c r="C292" i="3"/>
  <c r="D292" i="3"/>
  <c r="E292" i="3"/>
  <c r="F292" i="3"/>
  <c r="G292" i="3"/>
  <c r="I292" i="3"/>
  <c r="K292" i="3"/>
  <c r="L292" i="3"/>
  <c r="M292" i="3"/>
  <c r="N292" i="3"/>
  <c r="B1292" i="6" l="1"/>
  <c r="E1291" i="6"/>
  <c r="L290" i="6"/>
  <c r="O290" i="6" s="1"/>
  <c r="I290" i="6"/>
  <c r="N290" i="6" s="1"/>
  <c r="I790" i="6"/>
  <c r="N790" i="6" s="1"/>
  <c r="K791" i="6"/>
  <c r="L791" i="6" s="1"/>
  <c r="M791" i="6"/>
  <c r="B292" i="6"/>
  <c r="E292" i="6" s="1"/>
  <c r="F291" i="6"/>
  <c r="G291" i="6"/>
  <c r="H291" i="6"/>
  <c r="J291" i="6"/>
  <c r="K291" i="6"/>
  <c r="M291" i="6"/>
  <c r="B792" i="6"/>
  <c r="E792" i="6" s="1"/>
  <c r="F791" i="6"/>
  <c r="G791" i="6"/>
  <c r="H791" i="6"/>
  <c r="J791" i="6"/>
  <c r="H293" i="3"/>
  <c r="J293" i="3"/>
  <c r="A294" i="3"/>
  <c r="B293" i="3"/>
  <c r="C293" i="3"/>
  <c r="D293" i="3"/>
  <c r="E293" i="3"/>
  <c r="F293" i="3"/>
  <c r="G293" i="3"/>
  <c r="I293" i="3"/>
  <c r="K293" i="3"/>
  <c r="L293" i="3"/>
  <c r="M293" i="3"/>
  <c r="N293" i="3"/>
  <c r="B1293" i="6" l="1"/>
  <c r="E1292" i="6"/>
  <c r="L291" i="6"/>
  <c r="O291" i="6" s="1"/>
  <c r="I791" i="6"/>
  <c r="N791" i="6" s="1"/>
  <c r="I291" i="6"/>
  <c r="N291" i="6" s="1"/>
  <c r="K792" i="6"/>
  <c r="L792" i="6" s="1"/>
  <c r="M792" i="6"/>
  <c r="B793" i="6"/>
  <c r="E793" i="6" s="1"/>
  <c r="F792" i="6"/>
  <c r="G792" i="6"/>
  <c r="H792" i="6"/>
  <c r="J792" i="6"/>
  <c r="B293" i="6"/>
  <c r="E293" i="6" s="1"/>
  <c r="F292" i="6"/>
  <c r="G292" i="6"/>
  <c r="H292" i="6"/>
  <c r="J292" i="6"/>
  <c r="K292" i="6"/>
  <c r="M292" i="6"/>
  <c r="H294" i="3"/>
  <c r="J294" i="3"/>
  <c r="A295" i="3"/>
  <c r="B294" i="3"/>
  <c r="C294" i="3"/>
  <c r="D294" i="3"/>
  <c r="E294" i="3"/>
  <c r="F294" i="3"/>
  <c r="G294" i="3"/>
  <c r="I294" i="3"/>
  <c r="K294" i="3"/>
  <c r="L294" i="3"/>
  <c r="M294" i="3"/>
  <c r="N294" i="3"/>
  <c r="B1294" i="6" l="1"/>
  <c r="E1293" i="6"/>
  <c r="L292" i="6"/>
  <c r="O292" i="6" s="1"/>
  <c r="I292" i="6"/>
  <c r="N292" i="6" s="1"/>
  <c r="I792" i="6"/>
  <c r="N792" i="6" s="1"/>
  <c r="K793" i="6"/>
  <c r="L793" i="6" s="1"/>
  <c r="M793" i="6"/>
  <c r="B294" i="6"/>
  <c r="E294" i="6" s="1"/>
  <c r="F293" i="6"/>
  <c r="G293" i="6"/>
  <c r="H293" i="6"/>
  <c r="J293" i="6"/>
  <c r="K293" i="6"/>
  <c r="M293" i="6"/>
  <c r="B794" i="6"/>
  <c r="E794" i="6" s="1"/>
  <c r="F793" i="6"/>
  <c r="G793" i="6"/>
  <c r="H793" i="6"/>
  <c r="J793" i="6"/>
  <c r="H295" i="3"/>
  <c r="J295" i="3"/>
  <c r="A296" i="3"/>
  <c r="B295" i="3"/>
  <c r="C295" i="3"/>
  <c r="D295" i="3"/>
  <c r="E295" i="3"/>
  <c r="F295" i="3"/>
  <c r="G295" i="3"/>
  <c r="I295" i="3"/>
  <c r="K295" i="3"/>
  <c r="L295" i="3"/>
  <c r="M295" i="3"/>
  <c r="N295" i="3"/>
  <c r="B1295" i="6" l="1"/>
  <c r="E1294" i="6"/>
  <c r="L293" i="6"/>
  <c r="O293" i="6" s="1"/>
  <c r="I793" i="6"/>
  <c r="N793" i="6" s="1"/>
  <c r="I293" i="6"/>
  <c r="N293" i="6" s="1"/>
  <c r="K794" i="6"/>
  <c r="L794" i="6" s="1"/>
  <c r="M794" i="6"/>
  <c r="B795" i="6"/>
  <c r="E795" i="6" s="1"/>
  <c r="F794" i="6"/>
  <c r="G794" i="6"/>
  <c r="H794" i="6"/>
  <c r="J794" i="6"/>
  <c r="B295" i="6"/>
  <c r="E295" i="6" s="1"/>
  <c r="F294" i="6"/>
  <c r="G294" i="6"/>
  <c r="H294" i="6"/>
  <c r="J294" i="6"/>
  <c r="K294" i="6"/>
  <c r="M294" i="6"/>
  <c r="H296" i="3"/>
  <c r="J296" i="3"/>
  <c r="A297" i="3"/>
  <c r="B296" i="3"/>
  <c r="C296" i="3"/>
  <c r="D296" i="3"/>
  <c r="E296" i="3"/>
  <c r="F296" i="3"/>
  <c r="G296" i="3"/>
  <c r="I296" i="3"/>
  <c r="K296" i="3"/>
  <c r="L296" i="3"/>
  <c r="M296" i="3"/>
  <c r="N296" i="3"/>
  <c r="B1296" i="6" l="1"/>
  <c r="E1295" i="6"/>
  <c r="L294" i="6"/>
  <c r="O294" i="6" s="1"/>
  <c r="I294" i="6"/>
  <c r="N294" i="6" s="1"/>
  <c r="I794" i="6"/>
  <c r="N794" i="6" s="1"/>
  <c r="K795" i="6"/>
  <c r="L795" i="6" s="1"/>
  <c r="M795" i="6"/>
  <c r="B296" i="6"/>
  <c r="E296" i="6" s="1"/>
  <c r="F295" i="6"/>
  <c r="G295" i="6"/>
  <c r="H295" i="6"/>
  <c r="J295" i="6"/>
  <c r="K295" i="6"/>
  <c r="M295" i="6"/>
  <c r="B796" i="6"/>
  <c r="E796" i="6" s="1"/>
  <c r="F795" i="6"/>
  <c r="G795" i="6"/>
  <c r="H795" i="6"/>
  <c r="J795" i="6"/>
  <c r="H297" i="3"/>
  <c r="J297" i="3"/>
  <c r="A298" i="3"/>
  <c r="B297" i="3"/>
  <c r="C297" i="3"/>
  <c r="D297" i="3"/>
  <c r="E297" i="3"/>
  <c r="F297" i="3"/>
  <c r="G297" i="3"/>
  <c r="I297" i="3"/>
  <c r="K297" i="3"/>
  <c r="L297" i="3"/>
  <c r="M297" i="3"/>
  <c r="N297" i="3"/>
  <c r="B1297" i="6" l="1"/>
  <c r="E1296" i="6"/>
  <c r="L295" i="6"/>
  <c r="O295" i="6" s="1"/>
  <c r="I795" i="6"/>
  <c r="N795" i="6" s="1"/>
  <c r="I295" i="6"/>
  <c r="N295" i="6" s="1"/>
  <c r="K796" i="6"/>
  <c r="L796" i="6" s="1"/>
  <c r="M796" i="6"/>
  <c r="B797" i="6"/>
  <c r="E797" i="6" s="1"/>
  <c r="F796" i="6"/>
  <c r="G796" i="6"/>
  <c r="H796" i="6"/>
  <c r="J796" i="6"/>
  <c r="B297" i="6"/>
  <c r="E297" i="6" s="1"/>
  <c r="F296" i="6"/>
  <c r="G296" i="6"/>
  <c r="H296" i="6"/>
  <c r="J296" i="6"/>
  <c r="K296" i="6"/>
  <c r="M296" i="6"/>
  <c r="H298" i="3"/>
  <c r="J298" i="3"/>
  <c r="A299" i="3"/>
  <c r="B298" i="3"/>
  <c r="C298" i="3"/>
  <c r="D298" i="3"/>
  <c r="E298" i="3"/>
  <c r="F298" i="3"/>
  <c r="G298" i="3"/>
  <c r="I298" i="3"/>
  <c r="K298" i="3"/>
  <c r="L298" i="3"/>
  <c r="M298" i="3"/>
  <c r="N298" i="3"/>
  <c r="B1298" i="6" l="1"/>
  <c r="E1297" i="6"/>
  <c r="L296" i="6"/>
  <c r="O296" i="6" s="1"/>
  <c r="I296" i="6"/>
  <c r="N296" i="6" s="1"/>
  <c r="I796" i="6"/>
  <c r="N796" i="6" s="1"/>
  <c r="K797" i="6"/>
  <c r="L797" i="6" s="1"/>
  <c r="M797" i="6"/>
  <c r="B298" i="6"/>
  <c r="E298" i="6" s="1"/>
  <c r="F297" i="6"/>
  <c r="G297" i="6"/>
  <c r="H297" i="6"/>
  <c r="J297" i="6"/>
  <c r="K297" i="6"/>
  <c r="M297" i="6"/>
  <c r="B798" i="6"/>
  <c r="E798" i="6" s="1"/>
  <c r="F797" i="6"/>
  <c r="G797" i="6"/>
  <c r="H797" i="6"/>
  <c r="J797" i="6"/>
  <c r="H299" i="3"/>
  <c r="J299" i="3"/>
  <c r="A300" i="3"/>
  <c r="B299" i="3"/>
  <c r="C299" i="3"/>
  <c r="D299" i="3"/>
  <c r="E299" i="3"/>
  <c r="F299" i="3"/>
  <c r="G299" i="3"/>
  <c r="I299" i="3"/>
  <c r="K299" i="3"/>
  <c r="L299" i="3"/>
  <c r="M299" i="3"/>
  <c r="N299" i="3"/>
  <c r="B1299" i="6" l="1"/>
  <c r="E1298" i="6"/>
  <c r="L297" i="6"/>
  <c r="O297" i="6" s="1"/>
  <c r="I797" i="6"/>
  <c r="N797" i="6" s="1"/>
  <c r="I297" i="6"/>
  <c r="N297" i="6" s="1"/>
  <c r="K798" i="6"/>
  <c r="L798" i="6" s="1"/>
  <c r="M798" i="6"/>
  <c r="B799" i="6"/>
  <c r="E799" i="6" s="1"/>
  <c r="F798" i="6"/>
  <c r="G798" i="6"/>
  <c r="H798" i="6"/>
  <c r="J798" i="6"/>
  <c r="B299" i="6"/>
  <c r="E299" i="6" s="1"/>
  <c r="F298" i="6"/>
  <c r="G298" i="6"/>
  <c r="H298" i="6"/>
  <c r="J298" i="6"/>
  <c r="K298" i="6"/>
  <c r="M298" i="6"/>
  <c r="H300" i="3"/>
  <c r="J300" i="3"/>
  <c r="A301" i="3"/>
  <c r="B300" i="3"/>
  <c r="C300" i="3"/>
  <c r="D300" i="3"/>
  <c r="E300" i="3"/>
  <c r="F300" i="3"/>
  <c r="G300" i="3"/>
  <c r="I300" i="3"/>
  <c r="K300" i="3"/>
  <c r="L300" i="3"/>
  <c r="M300" i="3"/>
  <c r="N300" i="3"/>
  <c r="B1300" i="6" l="1"/>
  <c r="E1299" i="6"/>
  <c r="L298" i="6"/>
  <c r="O298" i="6" s="1"/>
  <c r="I298" i="6"/>
  <c r="N298" i="6" s="1"/>
  <c r="I798" i="6"/>
  <c r="N798" i="6" s="1"/>
  <c r="K799" i="6"/>
  <c r="L799" i="6" s="1"/>
  <c r="M799" i="6"/>
  <c r="B300" i="6"/>
  <c r="E300" i="6" s="1"/>
  <c r="F299" i="6"/>
  <c r="G299" i="6"/>
  <c r="H299" i="6"/>
  <c r="J299" i="6"/>
  <c r="K299" i="6"/>
  <c r="M299" i="6"/>
  <c r="B800" i="6"/>
  <c r="E800" i="6" s="1"/>
  <c r="F799" i="6"/>
  <c r="G799" i="6"/>
  <c r="H799" i="6"/>
  <c r="J799" i="6"/>
  <c r="H301" i="3"/>
  <c r="J301" i="3"/>
  <c r="A302" i="3"/>
  <c r="B301" i="3"/>
  <c r="C301" i="3"/>
  <c r="D301" i="3"/>
  <c r="E301" i="3"/>
  <c r="F301" i="3"/>
  <c r="G301" i="3"/>
  <c r="I301" i="3"/>
  <c r="K301" i="3"/>
  <c r="L301" i="3"/>
  <c r="M301" i="3"/>
  <c r="N301" i="3"/>
  <c r="B1301" i="6" l="1"/>
  <c r="E1300" i="6"/>
  <c r="L299" i="6"/>
  <c r="O299" i="6" s="1"/>
  <c r="I799" i="6"/>
  <c r="N799" i="6" s="1"/>
  <c r="I299" i="6"/>
  <c r="N299" i="6" s="1"/>
  <c r="K800" i="6"/>
  <c r="L800" i="6" s="1"/>
  <c r="M800" i="6"/>
  <c r="B801" i="6"/>
  <c r="E801" i="6" s="1"/>
  <c r="F800" i="6"/>
  <c r="G800" i="6"/>
  <c r="H800" i="6"/>
  <c r="J800" i="6"/>
  <c r="B301" i="6"/>
  <c r="E301" i="6" s="1"/>
  <c r="F300" i="6"/>
  <c r="G300" i="6"/>
  <c r="H300" i="6"/>
  <c r="J300" i="6"/>
  <c r="K300" i="6"/>
  <c r="M300" i="6"/>
  <c r="H302" i="3"/>
  <c r="J302" i="3"/>
  <c r="A303" i="3"/>
  <c r="B302" i="3"/>
  <c r="C302" i="3"/>
  <c r="D302" i="3"/>
  <c r="E302" i="3"/>
  <c r="F302" i="3"/>
  <c r="G302" i="3"/>
  <c r="I302" i="3"/>
  <c r="K302" i="3"/>
  <c r="L302" i="3"/>
  <c r="M302" i="3"/>
  <c r="N302" i="3"/>
  <c r="B1302" i="6" l="1"/>
  <c r="E1301" i="6"/>
  <c r="L300" i="6"/>
  <c r="O300" i="6" s="1"/>
  <c r="I300" i="6"/>
  <c r="N300" i="6" s="1"/>
  <c r="I800" i="6"/>
  <c r="N800" i="6" s="1"/>
  <c r="K801" i="6"/>
  <c r="L801" i="6" s="1"/>
  <c r="M801" i="6"/>
  <c r="B302" i="6"/>
  <c r="E302" i="6" s="1"/>
  <c r="F301" i="6"/>
  <c r="G301" i="6"/>
  <c r="H301" i="6"/>
  <c r="J301" i="6"/>
  <c r="K301" i="6"/>
  <c r="M301" i="6"/>
  <c r="B802" i="6"/>
  <c r="E802" i="6" s="1"/>
  <c r="F801" i="6"/>
  <c r="G801" i="6"/>
  <c r="H801" i="6"/>
  <c r="J801" i="6"/>
  <c r="H303" i="3"/>
  <c r="J303" i="3"/>
  <c r="A304" i="3"/>
  <c r="B303" i="3"/>
  <c r="C303" i="3"/>
  <c r="D303" i="3"/>
  <c r="E303" i="3"/>
  <c r="F303" i="3"/>
  <c r="G303" i="3"/>
  <c r="I303" i="3"/>
  <c r="K303" i="3"/>
  <c r="L303" i="3"/>
  <c r="M303" i="3"/>
  <c r="N303" i="3"/>
  <c r="B1303" i="6" l="1"/>
  <c r="E1302" i="6"/>
  <c r="L301" i="6"/>
  <c r="O301" i="6" s="1"/>
  <c r="I801" i="6"/>
  <c r="N801" i="6" s="1"/>
  <c r="I301" i="6"/>
  <c r="N301" i="6" s="1"/>
  <c r="K802" i="6"/>
  <c r="L802" i="6" s="1"/>
  <c r="M802" i="6"/>
  <c r="B803" i="6"/>
  <c r="E803" i="6" s="1"/>
  <c r="F802" i="6"/>
  <c r="G802" i="6"/>
  <c r="H802" i="6"/>
  <c r="J802" i="6"/>
  <c r="B303" i="6"/>
  <c r="E303" i="6" s="1"/>
  <c r="F302" i="6"/>
  <c r="G302" i="6"/>
  <c r="H302" i="6"/>
  <c r="J302" i="6"/>
  <c r="K302" i="6"/>
  <c r="M302" i="6"/>
  <c r="H304" i="3"/>
  <c r="J304" i="3"/>
  <c r="A305" i="3"/>
  <c r="B304" i="3"/>
  <c r="C304" i="3"/>
  <c r="D304" i="3"/>
  <c r="E304" i="3"/>
  <c r="F304" i="3"/>
  <c r="G304" i="3"/>
  <c r="I304" i="3"/>
  <c r="K304" i="3"/>
  <c r="L304" i="3"/>
  <c r="M304" i="3"/>
  <c r="N304" i="3"/>
  <c r="B1304" i="6" l="1"/>
  <c r="E1303" i="6"/>
  <c r="L302" i="6"/>
  <c r="O302" i="6" s="1"/>
  <c r="I302" i="6"/>
  <c r="N302" i="6" s="1"/>
  <c r="I802" i="6"/>
  <c r="N802" i="6" s="1"/>
  <c r="K803" i="6"/>
  <c r="L803" i="6" s="1"/>
  <c r="M803" i="6"/>
  <c r="B304" i="6"/>
  <c r="E304" i="6" s="1"/>
  <c r="F303" i="6"/>
  <c r="G303" i="6"/>
  <c r="H303" i="6"/>
  <c r="J303" i="6"/>
  <c r="K303" i="6"/>
  <c r="M303" i="6"/>
  <c r="B804" i="6"/>
  <c r="E804" i="6" s="1"/>
  <c r="F803" i="6"/>
  <c r="G803" i="6"/>
  <c r="H803" i="6"/>
  <c r="J803" i="6"/>
  <c r="H305" i="3"/>
  <c r="J305" i="3"/>
  <c r="A306" i="3"/>
  <c r="B305" i="3"/>
  <c r="C305" i="3"/>
  <c r="D305" i="3"/>
  <c r="E305" i="3"/>
  <c r="F305" i="3"/>
  <c r="G305" i="3"/>
  <c r="I305" i="3"/>
  <c r="K305" i="3"/>
  <c r="L305" i="3"/>
  <c r="M305" i="3"/>
  <c r="N305" i="3"/>
  <c r="B1305" i="6" l="1"/>
  <c r="E1304" i="6"/>
  <c r="L303" i="6"/>
  <c r="O303" i="6" s="1"/>
  <c r="I803" i="6"/>
  <c r="N803" i="6" s="1"/>
  <c r="I303" i="6"/>
  <c r="N303" i="6" s="1"/>
  <c r="K804" i="6"/>
  <c r="L804" i="6" s="1"/>
  <c r="M804" i="6"/>
  <c r="B805" i="6"/>
  <c r="E805" i="6" s="1"/>
  <c r="F804" i="6"/>
  <c r="G804" i="6"/>
  <c r="H804" i="6"/>
  <c r="J804" i="6"/>
  <c r="B305" i="6"/>
  <c r="E305" i="6" s="1"/>
  <c r="F304" i="6"/>
  <c r="G304" i="6"/>
  <c r="H304" i="6"/>
  <c r="J304" i="6"/>
  <c r="K304" i="6"/>
  <c r="M304" i="6"/>
  <c r="H306" i="3"/>
  <c r="J306" i="3"/>
  <c r="A307" i="3"/>
  <c r="B306" i="3"/>
  <c r="C306" i="3"/>
  <c r="D306" i="3"/>
  <c r="E306" i="3"/>
  <c r="F306" i="3"/>
  <c r="G306" i="3"/>
  <c r="I306" i="3"/>
  <c r="K306" i="3"/>
  <c r="L306" i="3"/>
  <c r="M306" i="3"/>
  <c r="N306" i="3"/>
  <c r="B1306" i="6" l="1"/>
  <c r="E1305" i="6"/>
  <c r="L304" i="6"/>
  <c r="O304" i="6" s="1"/>
  <c r="I304" i="6"/>
  <c r="N304" i="6" s="1"/>
  <c r="I804" i="6"/>
  <c r="N804" i="6" s="1"/>
  <c r="K805" i="6"/>
  <c r="L805" i="6" s="1"/>
  <c r="M805" i="6"/>
  <c r="B306" i="6"/>
  <c r="E306" i="6" s="1"/>
  <c r="F305" i="6"/>
  <c r="G305" i="6"/>
  <c r="H305" i="6"/>
  <c r="J305" i="6"/>
  <c r="K305" i="6"/>
  <c r="M305" i="6"/>
  <c r="B806" i="6"/>
  <c r="E806" i="6" s="1"/>
  <c r="F805" i="6"/>
  <c r="G805" i="6"/>
  <c r="H805" i="6"/>
  <c r="J805" i="6"/>
  <c r="H307" i="3"/>
  <c r="J307" i="3"/>
  <c r="A308" i="3"/>
  <c r="B307" i="3"/>
  <c r="C307" i="3"/>
  <c r="D307" i="3"/>
  <c r="E307" i="3"/>
  <c r="F307" i="3"/>
  <c r="G307" i="3"/>
  <c r="I307" i="3"/>
  <c r="K307" i="3"/>
  <c r="L307" i="3"/>
  <c r="M307" i="3"/>
  <c r="N307" i="3"/>
  <c r="B1307" i="6" l="1"/>
  <c r="E1306" i="6"/>
  <c r="L305" i="6"/>
  <c r="O305" i="6" s="1"/>
  <c r="I805" i="6"/>
  <c r="N805" i="6" s="1"/>
  <c r="I305" i="6"/>
  <c r="N305" i="6" s="1"/>
  <c r="K806" i="6"/>
  <c r="L806" i="6" s="1"/>
  <c r="M806" i="6"/>
  <c r="B807" i="6"/>
  <c r="E807" i="6" s="1"/>
  <c r="F806" i="6"/>
  <c r="G806" i="6"/>
  <c r="H806" i="6"/>
  <c r="J806" i="6"/>
  <c r="B307" i="6"/>
  <c r="E307" i="6" s="1"/>
  <c r="F306" i="6"/>
  <c r="G306" i="6"/>
  <c r="H306" i="6"/>
  <c r="J306" i="6"/>
  <c r="K306" i="6"/>
  <c r="M306" i="6"/>
  <c r="H308" i="3"/>
  <c r="J308" i="3"/>
  <c r="A309" i="3"/>
  <c r="B308" i="3"/>
  <c r="C308" i="3"/>
  <c r="D308" i="3"/>
  <c r="E308" i="3"/>
  <c r="F308" i="3"/>
  <c r="G308" i="3"/>
  <c r="I308" i="3"/>
  <c r="K308" i="3"/>
  <c r="L308" i="3"/>
  <c r="M308" i="3"/>
  <c r="N308" i="3"/>
  <c r="B1308" i="6" l="1"/>
  <c r="E1307" i="6"/>
  <c r="L306" i="6"/>
  <c r="O306" i="6" s="1"/>
  <c r="I306" i="6"/>
  <c r="N306" i="6" s="1"/>
  <c r="I806" i="6"/>
  <c r="N806" i="6" s="1"/>
  <c r="K807" i="6"/>
  <c r="L807" i="6" s="1"/>
  <c r="M807" i="6"/>
  <c r="B308" i="6"/>
  <c r="E308" i="6" s="1"/>
  <c r="F307" i="6"/>
  <c r="G307" i="6"/>
  <c r="H307" i="6"/>
  <c r="J307" i="6"/>
  <c r="K307" i="6"/>
  <c r="M307" i="6"/>
  <c r="B808" i="6"/>
  <c r="E808" i="6" s="1"/>
  <c r="F807" i="6"/>
  <c r="G807" i="6"/>
  <c r="H807" i="6"/>
  <c r="J807" i="6"/>
  <c r="H309" i="3"/>
  <c r="J309" i="3"/>
  <c r="A310" i="3"/>
  <c r="B309" i="3"/>
  <c r="C309" i="3"/>
  <c r="D309" i="3"/>
  <c r="E309" i="3"/>
  <c r="F309" i="3"/>
  <c r="G309" i="3"/>
  <c r="I309" i="3"/>
  <c r="K309" i="3"/>
  <c r="L309" i="3"/>
  <c r="M309" i="3"/>
  <c r="N309" i="3"/>
  <c r="B1309" i="6" l="1"/>
  <c r="E1308" i="6"/>
  <c r="L307" i="6"/>
  <c r="O307" i="6" s="1"/>
  <c r="I807" i="6"/>
  <c r="N807" i="6" s="1"/>
  <c r="I307" i="6"/>
  <c r="N307" i="6" s="1"/>
  <c r="K808" i="6"/>
  <c r="L808" i="6" s="1"/>
  <c r="M808" i="6"/>
  <c r="B809" i="6"/>
  <c r="E809" i="6" s="1"/>
  <c r="F808" i="6"/>
  <c r="G808" i="6"/>
  <c r="H808" i="6"/>
  <c r="J808" i="6"/>
  <c r="B309" i="6"/>
  <c r="E309" i="6" s="1"/>
  <c r="F308" i="6"/>
  <c r="G308" i="6"/>
  <c r="H308" i="6"/>
  <c r="J308" i="6"/>
  <c r="K308" i="6"/>
  <c r="M308" i="6"/>
  <c r="H310" i="3"/>
  <c r="J310" i="3"/>
  <c r="A311" i="3"/>
  <c r="B310" i="3"/>
  <c r="C310" i="3"/>
  <c r="D310" i="3"/>
  <c r="E310" i="3"/>
  <c r="F310" i="3"/>
  <c r="G310" i="3"/>
  <c r="I310" i="3"/>
  <c r="K310" i="3"/>
  <c r="L310" i="3"/>
  <c r="M310" i="3"/>
  <c r="N310" i="3"/>
  <c r="B1310" i="6" l="1"/>
  <c r="E1309" i="6"/>
  <c r="L308" i="6"/>
  <c r="O308" i="6" s="1"/>
  <c r="I308" i="6"/>
  <c r="N308" i="6" s="1"/>
  <c r="I808" i="6"/>
  <c r="N808" i="6" s="1"/>
  <c r="K809" i="6"/>
  <c r="L809" i="6" s="1"/>
  <c r="M809" i="6"/>
  <c r="B310" i="6"/>
  <c r="E310" i="6" s="1"/>
  <c r="F309" i="6"/>
  <c r="G309" i="6"/>
  <c r="H309" i="6"/>
  <c r="J309" i="6"/>
  <c r="K309" i="6"/>
  <c r="M309" i="6"/>
  <c r="B810" i="6"/>
  <c r="E810" i="6" s="1"/>
  <c r="F809" i="6"/>
  <c r="G809" i="6"/>
  <c r="H809" i="6"/>
  <c r="J809" i="6"/>
  <c r="H311" i="3"/>
  <c r="J311" i="3"/>
  <c r="A312" i="3"/>
  <c r="B311" i="3"/>
  <c r="C311" i="3"/>
  <c r="D311" i="3"/>
  <c r="E311" i="3"/>
  <c r="F311" i="3"/>
  <c r="G311" i="3"/>
  <c r="I311" i="3"/>
  <c r="K311" i="3"/>
  <c r="L311" i="3"/>
  <c r="M311" i="3"/>
  <c r="N311" i="3"/>
  <c r="B1311" i="6" l="1"/>
  <c r="E1310" i="6"/>
  <c r="L309" i="6"/>
  <c r="O309" i="6" s="1"/>
  <c r="I809" i="6"/>
  <c r="N809" i="6" s="1"/>
  <c r="I309" i="6"/>
  <c r="N309" i="6" s="1"/>
  <c r="K810" i="6"/>
  <c r="L810" i="6" s="1"/>
  <c r="M810" i="6"/>
  <c r="B811" i="6"/>
  <c r="E811" i="6" s="1"/>
  <c r="F810" i="6"/>
  <c r="G810" i="6"/>
  <c r="H810" i="6"/>
  <c r="J810" i="6"/>
  <c r="B311" i="6"/>
  <c r="E311" i="6" s="1"/>
  <c r="F310" i="6"/>
  <c r="G310" i="6"/>
  <c r="H310" i="6"/>
  <c r="J310" i="6"/>
  <c r="K310" i="6"/>
  <c r="M310" i="6"/>
  <c r="H312" i="3"/>
  <c r="J312" i="3"/>
  <c r="A313" i="3"/>
  <c r="B312" i="3"/>
  <c r="C312" i="3"/>
  <c r="D312" i="3"/>
  <c r="E312" i="3"/>
  <c r="F312" i="3"/>
  <c r="G312" i="3"/>
  <c r="I312" i="3"/>
  <c r="K312" i="3"/>
  <c r="L312" i="3"/>
  <c r="M312" i="3"/>
  <c r="N312" i="3"/>
  <c r="B1312" i="6" l="1"/>
  <c r="E1311" i="6"/>
  <c r="L310" i="6"/>
  <c r="O310" i="6" s="1"/>
  <c r="I310" i="6"/>
  <c r="N310" i="6" s="1"/>
  <c r="I810" i="6"/>
  <c r="N810" i="6" s="1"/>
  <c r="K811" i="6"/>
  <c r="L811" i="6" s="1"/>
  <c r="M811" i="6"/>
  <c r="B312" i="6"/>
  <c r="E312" i="6" s="1"/>
  <c r="F311" i="6"/>
  <c r="G311" i="6"/>
  <c r="H311" i="6"/>
  <c r="J311" i="6"/>
  <c r="K311" i="6"/>
  <c r="M311" i="6"/>
  <c r="B812" i="6"/>
  <c r="E812" i="6" s="1"/>
  <c r="F811" i="6"/>
  <c r="G811" i="6"/>
  <c r="H811" i="6"/>
  <c r="J811" i="6"/>
  <c r="H313" i="3"/>
  <c r="J313" i="3"/>
  <c r="A314" i="3"/>
  <c r="B313" i="3"/>
  <c r="C313" i="3"/>
  <c r="D313" i="3"/>
  <c r="E313" i="3"/>
  <c r="F313" i="3"/>
  <c r="G313" i="3"/>
  <c r="I313" i="3"/>
  <c r="K313" i="3"/>
  <c r="L313" i="3"/>
  <c r="M313" i="3"/>
  <c r="N313" i="3"/>
  <c r="B1313" i="6" l="1"/>
  <c r="E1312" i="6"/>
  <c r="L311" i="6"/>
  <c r="O311" i="6" s="1"/>
  <c r="I811" i="6"/>
  <c r="N811" i="6" s="1"/>
  <c r="I311" i="6"/>
  <c r="N311" i="6" s="1"/>
  <c r="K812" i="6"/>
  <c r="L812" i="6" s="1"/>
  <c r="M812" i="6"/>
  <c r="B813" i="6"/>
  <c r="E813" i="6" s="1"/>
  <c r="F812" i="6"/>
  <c r="G812" i="6"/>
  <c r="H812" i="6"/>
  <c r="J812" i="6"/>
  <c r="B313" i="6"/>
  <c r="E313" i="6" s="1"/>
  <c r="F312" i="6"/>
  <c r="G312" i="6"/>
  <c r="H312" i="6"/>
  <c r="J312" i="6"/>
  <c r="K312" i="6"/>
  <c r="M312" i="6"/>
  <c r="H314" i="3"/>
  <c r="J314" i="3"/>
  <c r="A315" i="3"/>
  <c r="B314" i="3"/>
  <c r="C314" i="3"/>
  <c r="D314" i="3"/>
  <c r="E314" i="3"/>
  <c r="F314" i="3"/>
  <c r="G314" i="3"/>
  <c r="I314" i="3"/>
  <c r="K314" i="3"/>
  <c r="L314" i="3"/>
  <c r="M314" i="3"/>
  <c r="N314" i="3"/>
  <c r="B1314" i="6" l="1"/>
  <c r="E1313" i="6"/>
  <c r="L312" i="6"/>
  <c r="O312" i="6" s="1"/>
  <c r="I312" i="6"/>
  <c r="N312" i="6" s="1"/>
  <c r="I812" i="6"/>
  <c r="N812" i="6" s="1"/>
  <c r="K813" i="6"/>
  <c r="L813" i="6" s="1"/>
  <c r="M813" i="6"/>
  <c r="B314" i="6"/>
  <c r="E314" i="6" s="1"/>
  <c r="F313" i="6"/>
  <c r="G313" i="6"/>
  <c r="H313" i="6"/>
  <c r="J313" i="6"/>
  <c r="K313" i="6"/>
  <c r="M313" i="6"/>
  <c r="B814" i="6"/>
  <c r="E814" i="6" s="1"/>
  <c r="F813" i="6"/>
  <c r="G813" i="6"/>
  <c r="H813" i="6"/>
  <c r="J813" i="6"/>
  <c r="H315" i="3"/>
  <c r="J315" i="3"/>
  <c r="A316" i="3"/>
  <c r="B315" i="3"/>
  <c r="C315" i="3"/>
  <c r="D315" i="3"/>
  <c r="E315" i="3"/>
  <c r="F315" i="3"/>
  <c r="G315" i="3"/>
  <c r="I315" i="3"/>
  <c r="K315" i="3"/>
  <c r="L315" i="3"/>
  <c r="M315" i="3"/>
  <c r="N315" i="3"/>
  <c r="B1315" i="6" l="1"/>
  <c r="E1314" i="6"/>
  <c r="L313" i="6"/>
  <c r="O313" i="6" s="1"/>
  <c r="I813" i="6"/>
  <c r="N813" i="6" s="1"/>
  <c r="I313" i="6"/>
  <c r="N313" i="6" s="1"/>
  <c r="K814" i="6"/>
  <c r="L814" i="6" s="1"/>
  <c r="M814" i="6"/>
  <c r="B815" i="6"/>
  <c r="E815" i="6" s="1"/>
  <c r="F814" i="6"/>
  <c r="G814" i="6"/>
  <c r="H814" i="6"/>
  <c r="J814" i="6"/>
  <c r="B315" i="6"/>
  <c r="E315" i="6" s="1"/>
  <c r="F314" i="6"/>
  <c r="G314" i="6"/>
  <c r="H314" i="6"/>
  <c r="J314" i="6"/>
  <c r="K314" i="6"/>
  <c r="M314" i="6"/>
  <c r="H316" i="3"/>
  <c r="J316" i="3"/>
  <c r="A317" i="3"/>
  <c r="B316" i="3"/>
  <c r="C316" i="3"/>
  <c r="D316" i="3"/>
  <c r="E316" i="3"/>
  <c r="F316" i="3"/>
  <c r="G316" i="3"/>
  <c r="I316" i="3"/>
  <c r="K316" i="3"/>
  <c r="L316" i="3"/>
  <c r="M316" i="3"/>
  <c r="N316" i="3"/>
  <c r="B1316" i="6" l="1"/>
  <c r="E1315" i="6"/>
  <c r="L314" i="6"/>
  <c r="O314" i="6" s="1"/>
  <c r="I314" i="6"/>
  <c r="N314" i="6" s="1"/>
  <c r="I814" i="6"/>
  <c r="N814" i="6" s="1"/>
  <c r="K815" i="6"/>
  <c r="L815" i="6" s="1"/>
  <c r="M815" i="6"/>
  <c r="B316" i="6"/>
  <c r="E316" i="6" s="1"/>
  <c r="F315" i="6"/>
  <c r="G315" i="6"/>
  <c r="H315" i="6"/>
  <c r="J315" i="6"/>
  <c r="K315" i="6"/>
  <c r="M315" i="6"/>
  <c r="B816" i="6"/>
  <c r="E816" i="6" s="1"/>
  <c r="F815" i="6"/>
  <c r="G815" i="6"/>
  <c r="H815" i="6"/>
  <c r="J815" i="6"/>
  <c r="H317" i="3"/>
  <c r="J317" i="3"/>
  <c r="A318" i="3"/>
  <c r="B317" i="3"/>
  <c r="C317" i="3"/>
  <c r="D317" i="3"/>
  <c r="E317" i="3"/>
  <c r="F317" i="3"/>
  <c r="G317" i="3"/>
  <c r="I317" i="3"/>
  <c r="K317" i="3"/>
  <c r="L317" i="3"/>
  <c r="M317" i="3"/>
  <c r="N317" i="3"/>
  <c r="B1317" i="6" l="1"/>
  <c r="E1316" i="6"/>
  <c r="L315" i="6"/>
  <c r="O315" i="6" s="1"/>
  <c r="I815" i="6"/>
  <c r="N815" i="6" s="1"/>
  <c r="I315" i="6"/>
  <c r="N315" i="6" s="1"/>
  <c r="K816" i="6"/>
  <c r="L816" i="6" s="1"/>
  <c r="M816" i="6"/>
  <c r="B817" i="6"/>
  <c r="E817" i="6" s="1"/>
  <c r="F816" i="6"/>
  <c r="G816" i="6"/>
  <c r="H816" i="6"/>
  <c r="J816" i="6"/>
  <c r="B317" i="6"/>
  <c r="E317" i="6" s="1"/>
  <c r="F316" i="6"/>
  <c r="G316" i="6"/>
  <c r="H316" i="6"/>
  <c r="J316" i="6"/>
  <c r="K316" i="6"/>
  <c r="M316" i="6"/>
  <c r="H318" i="3"/>
  <c r="J318" i="3"/>
  <c r="A319" i="3"/>
  <c r="B318" i="3"/>
  <c r="C318" i="3"/>
  <c r="D318" i="3"/>
  <c r="E318" i="3"/>
  <c r="F318" i="3"/>
  <c r="G318" i="3"/>
  <c r="I318" i="3"/>
  <c r="K318" i="3"/>
  <c r="L318" i="3"/>
  <c r="M318" i="3"/>
  <c r="N318" i="3"/>
  <c r="B1318" i="6" l="1"/>
  <c r="E1317" i="6"/>
  <c r="L316" i="6"/>
  <c r="O316" i="6" s="1"/>
  <c r="I316" i="6"/>
  <c r="N316" i="6" s="1"/>
  <c r="I816" i="6"/>
  <c r="N816" i="6" s="1"/>
  <c r="K817" i="6"/>
  <c r="L817" i="6" s="1"/>
  <c r="M817" i="6"/>
  <c r="B318" i="6"/>
  <c r="E318" i="6" s="1"/>
  <c r="F317" i="6"/>
  <c r="G317" i="6"/>
  <c r="H317" i="6"/>
  <c r="J317" i="6"/>
  <c r="K317" i="6"/>
  <c r="M317" i="6"/>
  <c r="B818" i="6"/>
  <c r="E818" i="6" s="1"/>
  <c r="F817" i="6"/>
  <c r="G817" i="6"/>
  <c r="H817" i="6"/>
  <c r="J817" i="6"/>
  <c r="H319" i="3"/>
  <c r="J319" i="3"/>
  <c r="A320" i="3"/>
  <c r="B319" i="3"/>
  <c r="C319" i="3"/>
  <c r="D319" i="3"/>
  <c r="E319" i="3"/>
  <c r="F319" i="3"/>
  <c r="G319" i="3"/>
  <c r="I319" i="3"/>
  <c r="K319" i="3"/>
  <c r="L319" i="3"/>
  <c r="M319" i="3"/>
  <c r="N319" i="3"/>
  <c r="B1319" i="6" l="1"/>
  <c r="E1318" i="6"/>
  <c r="L317" i="6"/>
  <c r="O317" i="6" s="1"/>
  <c r="I817" i="6"/>
  <c r="N817" i="6" s="1"/>
  <c r="I317" i="6"/>
  <c r="N317" i="6" s="1"/>
  <c r="K818" i="6"/>
  <c r="L818" i="6" s="1"/>
  <c r="M818" i="6"/>
  <c r="B819" i="6"/>
  <c r="E819" i="6" s="1"/>
  <c r="F818" i="6"/>
  <c r="G818" i="6"/>
  <c r="H818" i="6"/>
  <c r="J818" i="6"/>
  <c r="B319" i="6"/>
  <c r="E319" i="6" s="1"/>
  <c r="F318" i="6"/>
  <c r="G318" i="6"/>
  <c r="H318" i="6"/>
  <c r="J318" i="6"/>
  <c r="K318" i="6"/>
  <c r="M318" i="6"/>
  <c r="H320" i="3"/>
  <c r="J320" i="3"/>
  <c r="A321" i="3"/>
  <c r="B320" i="3"/>
  <c r="C320" i="3"/>
  <c r="D320" i="3"/>
  <c r="E320" i="3"/>
  <c r="F320" i="3"/>
  <c r="G320" i="3"/>
  <c r="I320" i="3"/>
  <c r="K320" i="3"/>
  <c r="L320" i="3"/>
  <c r="M320" i="3"/>
  <c r="N320" i="3"/>
  <c r="B1320" i="6" l="1"/>
  <c r="E1319" i="6"/>
  <c r="L318" i="6"/>
  <c r="O318" i="6" s="1"/>
  <c r="I318" i="6"/>
  <c r="N318" i="6" s="1"/>
  <c r="I818" i="6"/>
  <c r="N818" i="6" s="1"/>
  <c r="K819" i="6"/>
  <c r="L819" i="6" s="1"/>
  <c r="M819" i="6"/>
  <c r="B320" i="6"/>
  <c r="E320" i="6" s="1"/>
  <c r="F319" i="6"/>
  <c r="G319" i="6"/>
  <c r="H319" i="6"/>
  <c r="J319" i="6"/>
  <c r="K319" i="6"/>
  <c r="M319" i="6"/>
  <c r="B820" i="6"/>
  <c r="E820" i="6" s="1"/>
  <c r="F819" i="6"/>
  <c r="G819" i="6"/>
  <c r="H819" i="6"/>
  <c r="J819" i="6"/>
  <c r="H321" i="3"/>
  <c r="J321" i="3"/>
  <c r="A322" i="3"/>
  <c r="B321" i="3"/>
  <c r="C321" i="3"/>
  <c r="D321" i="3"/>
  <c r="E321" i="3"/>
  <c r="F321" i="3"/>
  <c r="G321" i="3"/>
  <c r="I321" i="3"/>
  <c r="K321" i="3"/>
  <c r="L321" i="3"/>
  <c r="M321" i="3"/>
  <c r="N321" i="3"/>
  <c r="B1321" i="6" l="1"/>
  <c r="E1320" i="6"/>
  <c r="L319" i="6"/>
  <c r="O319" i="6" s="1"/>
  <c r="I819" i="6"/>
  <c r="N819" i="6" s="1"/>
  <c r="I319" i="6"/>
  <c r="N319" i="6" s="1"/>
  <c r="K820" i="6"/>
  <c r="L820" i="6" s="1"/>
  <c r="M820" i="6"/>
  <c r="B821" i="6"/>
  <c r="E821" i="6" s="1"/>
  <c r="F820" i="6"/>
  <c r="G820" i="6"/>
  <c r="H820" i="6"/>
  <c r="J820" i="6"/>
  <c r="B321" i="6"/>
  <c r="E321" i="6" s="1"/>
  <c r="F320" i="6"/>
  <c r="G320" i="6"/>
  <c r="H320" i="6"/>
  <c r="J320" i="6"/>
  <c r="K320" i="6"/>
  <c r="M320" i="6"/>
  <c r="H322" i="3"/>
  <c r="J322" i="3"/>
  <c r="A323" i="3"/>
  <c r="B322" i="3"/>
  <c r="C322" i="3"/>
  <c r="D322" i="3"/>
  <c r="E322" i="3"/>
  <c r="F322" i="3"/>
  <c r="G322" i="3"/>
  <c r="I322" i="3"/>
  <c r="K322" i="3"/>
  <c r="L322" i="3"/>
  <c r="M322" i="3"/>
  <c r="N322" i="3"/>
  <c r="B1322" i="6" l="1"/>
  <c r="E1321" i="6"/>
  <c r="L320" i="6"/>
  <c r="O320" i="6" s="1"/>
  <c r="I320" i="6"/>
  <c r="N320" i="6" s="1"/>
  <c r="I820" i="6"/>
  <c r="N820" i="6" s="1"/>
  <c r="K821" i="6"/>
  <c r="L821" i="6" s="1"/>
  <c r="M821" i="6"/>
  <c r="B322" i="6"/>
  <c r="E322" i="6" s="1"/>
  <c r="F321" i="6"/>
  <c r="G321" i="6"/>
  <c r="H321" i="6"/>
  <c r="J321" i="6"/>
  <c r="K321" i="6"/>
  <c r="M321" i="6"/>
  <c r="B822" i="6"/>
  <c r="E822" i="6" s="1"/>
  <c r="F821" i="6"/>
  <c r="G821" i="6"/>
  <c r="H821" i="6"/>
  <c r="J821" i="6"/>
  <c r="H323" i="3"/>
  <c r="J323" i="3"/>
  <c r="A324" i="3"/>
  <c r="B323" i="3"/>
  <c r="C323" i="3"/>
  <c r="D323" i="3"/>
  <c r="E323" i="3"/>
  <c r="F323" i="3"/>
  <c r="G323" i="3"/>
  <c r="I323" i="3"/>
  <c r="K323" i="3"/>
  <c r="L323" i="3"/>
  <c r="M323" i="3"/>
  <c r="N323" i="3"/>
  <c r="B1323" i="6" l="1"/>
  <c r="E1322" i="6"/>
  <c r="L321" i="6"/>
  <c r="O321" i="6" s="1"/>
  <c r="I821" i="6"/>
  <c r="N821" i="6" s="1"/>
  <c r="I321" i="6"/>
  <c r="N321" i="6" s="1"/>
  <c r="K822" i="6"/>
  <c r="L822" i="6" s="1"/>
  <c r="M822" i="6"/>
  <c r="B823" i="6"/>
  <c r="E823" i="6" s="1"/>
  <c r="F822" i="6"/>
  <c r="G822" i="6"/>
  <c r="H822" i="6"/>
  <c r="J822" i="6"/>
  <c r="B323" i="6"/>
  <c r="E323" i="6" s="1"/>
  <c r="F322" i="6"/>
  <c r="G322" i="6"/>
  <c r="H322" i="6"/>
  <c r="J322" i="6"/>
  <c r="K322" i="6"/>
  <c r="M322" i="6"/>
  <c r="H324" i="3"/>
  <c r="J324" i="3"/>
  <c r="A325" i="3"/>
  <c r="B324" i="3"/>
  <c r="C324" i="3"/>
  <c r="D324" i="3"/>
  <c r="E324" i="3"/>
  <c r="F324" i="3"/>
  <c r="G324" i="3"/>
  <c r="I324" i="3"/>
  <c r="K324" i="3"/>
  <c r="L324" i="3"/>
  <c r="M324" i="3"/>
  <c r="N324" i="3"/>
  <c r="B1324" i="6" l="1"/>
  <c r="E1323" i="6"/>
  <c r="L322" i="6"/>
  <c r="O322" i="6" s="1"/>
  <c r="I322" i="6"/>
  <c r="N322" i="6" s="1"/>
  <c r="I822" i="6"/>
  <c r="N822" i="6" s="1"/>
  <c r="K823" i="6"/>
  <c r="L823" i="6" s="1"/>
  <c r="M823" i="6"/>
  <c r="B324" i="6"/>
  <c r="E324" i="6" s="1"/>
  <c r="F323" i="6"/>
  <c r="G323" i="6"/>
  <c r="H323" i="6"/>
  <c r="J323" i="6"/>
  <c r="K323" i="6"/>
  <c r="M323" i="6"/>
  <c r="B824" i="6"/>
  <c r="E824" i="6" s="1"/>
  <c r="F823" i="6"/>
  <c r="G823" i="6"/>
  <c r="H823" i="6"/>
  <c r="J823" i="6"/>
  <c r="H325" i="3"/>
  <c r="J325" i="3"/>
  <c r="A326" i="3"/>
  <c r="B325" i="3"/>
  <c r="C325" i="3"/>
  <c r="D325" i="3"/>
  <c r="E325" i="3"/>
  <c r="F325" i="3"/>
  <c r="G325" i="3"/>
  <c r="I325" i="3"/>
  <c r="K325" i="3"/>
  <c r="L325" i="3"/>
  <c r="M325" i="3"/>
  <c r="N325" i="3"/>
  <c r="B1325" i="6" l="1"/>
  <c r="E1324" i="6"/>
  <c r="L323" i="6"/>
  <c r="O323" i="6" s="1"/>
  <c r="I823" i="6"/>
  <c r="N823" i="6" s="1"/>
  <c r="I323" i="6"/>
  <c r="N323" i="6" s="1"/>
  <c r="K824" i="6"/>
  <c r="L824" i="6" s="1"/>
  <c r="M824" i="6"/>
  <c r="B825" i="6"/>
  <c r="E825" i="6" s="1"/>
  <c r="F824" i="6"/>
  <c r="G824" i="6"/>
  <c r="H824" i="6"/>
  <c r="J824" i="6"/>
  <c r="B325" i="6"/>
  <c r="E325" i="6" s="1"/>
  <c r="F324" i="6"/>
  <c r="G324" i="6"/>
  <c r="H324" i="6"/>
  <c r="J324" i="6"/>
  <c r="K324" i="6"/>
  <c r="M324" i="6"/>
  <c r="H326" i="3"/>
  <c r="J326" i="3"/>
  <c r="A327" i="3"/>
  <c r="B326" i="3"/>
  <c r="C326" i="3"/>
  <c r="D326" i="3"/>
  <c r="E326" i="3"/>
  <c r="F326" i="3"/>
  <c r="G326" i="3"/>
  <c r="I326" i="3"/>
  <c r="K326" i="3"/>
  <c r="L326" i="3"/>
  <c r="M326" i="3"/>
  <c r="N326" i="3"/>
  <c r="B1326" i="6" l="1"/>
  <c r="E1325" i="6"/>
  <c r="L324" i="6"/>
  <c r="O324" i="6" s="1"/>
  <c r="I324" i="6"/>
  <c r="N324" i="6" s="1"/>
  <c r="I824" i="6"/>
  <c r="N824" i="6" s="1"/>
  <c r="K825" i="6"/>
  <c r="L825" i="6" s="1"/>
  <c r="M825" i="6"/>
  <c r="B326" i="6"/>
  <c r="E326" i="6" s="1"/>
  <c r="F325" i="6"/>
  <c r="G325" i="6"/>
  <c r="H325" i="6"/>
  <c r="J325" i="6"/>
  <c r="K325" i="6"/>
  <c r="M325" i="6"/>
  <c r="B826" i="6"/>
  <c r="E826" i="6" s="1"/>
  <c r="F825" i="6"/>
  <c r="G825" i="6"/>
  <c r="H825" i="6"/>
  <c r="J825" i="6"/>
  <c r="H327" i="3"/>
  <c r="J327" i="3"/>
  <c r="A328" i="3"/>
  <c r="B327" i="3"/>
  <c r="C327" i="3"/>
  <c r="D327" i="3"/>
  <c r="E327" i="3"/>
  <c r="F327" i="3"/>
  <c r="G327" i="3"/>
  <c r="I327" i="3"/>
  <c r="K327" i="3"/>
  <c r="L327" i="3"/>
  <c r="M327" i="3"/>
  <c r="N327" i="3"/>
  <c r="B1327" i="6" l="1"/>
  <c r="E1326" i="6"/>
  <c r="L325" i="6"/>
  <c r="O325" i="6" s="1"/>
  <c r="I825" i="6"/>
  <c r="N825" i="6" s="1"/>
  <c r="I325" i="6"/>
  <c r="N325" i="6" s="1"/>
  <c r="K826" i="6"/>
  <c r="L826" i="6" s="1"/>
  <c r="M826" i="6"/>
  <c r="B827" i="6"/>
  <c r="E827" i="6" s="1"/>
  <c r="F826" i="6"/>
  <c r="G826" i="6"/>
  <c r="H826" i="6"/>
  <c r="J826" i="6"/>
  <c r="B327" i="6"/>
  <c r="E327" i="6" s="1"/>
  <c r="F326" i="6"/>
  <c r="G326" i="6"/>
  <c r="H326" i="6"/>
  <c r="J326" i="6"/>
  <c r="K326" i="6"/>
  <c r="M326" i="6"/>
  <c r="H328" i="3"/>
  <c r="J328" i="3"/>
  <c r="A329" i="3"/>
  <c r="B328" i="3"/>
  <c r="C328" i="3"/>
  <c r="D328" i="3"/>
  <c r="E328" i="3"/>
  <c r="F328" i="3"/>
  <c r="G328" i="3"/>
  <c r="I328" i="3"/>
  <c r="K328" i="3"/>
  <c r="L328" i="3"/>
  <c r="M328" i="3"/>
  <c r="N328" i="3"/>
  <c r="B1328" i="6" l="1"/>
  <c r="E1327" i="6"/>
  <c r="L326" i="6"/>
  <c r="O326" i="6" s="1"/>
  <c r="I326" i="6"/>
  <c r="N326" i="6" s="1"/>
  <c r="I826" i="6"/>
  <c r="N826" i="6" s="1"/>
  <c r="K827" i="6"/>
  <c r="L827" i="6" s="1"/>
  <c r="M827" i="6"/>
  <c r="B328" i="6"/>
  <c r="E328" i="6" s="1"/>
  <c r="F327" i="6"/>
  <c r="G327" i="6"/>
  <c r="H327" i="6"/>
  <c r="J327" i="6"/>
  <c r="K327" i="6"/>
  <c r="M327" i="6"/>
  <c r="B828" i="6"/>
  <c r="E828" i="6" s="1"/>
  <c r="F827" i="6"/>
  <c r="G827" i="6"/>
  <c r="H827" i="6"/>
  <c r="J827" i="6"/>
  <c r="H329" i="3"/>
  <c r="J329" i="3"/>
  <c r="A330" i="3"/>
  <c r="B329" i="3"/>
  <c r="C329" i="3"/>
  <c r="D329" i="3"/>
  <c r="E329" i="3"/>
  <c r="F329" i="3"/>
  <c r="G329" i="3"/>
  <c r="I329" i="3"/>
  <c r="K329" i="3"/>
  <c r="L329" i="3"/>
  <c r="M329" i="3"/>
  <c r="N329" i="3"/>
  <c r="B1329" i="6" l="1"/>
  <c r="E1328" i="6"/>
  <c r="L327" i="6"/>
  <c r="O327" i="6" s="1"/>
  <c r="I827" i="6"/>
  <c r="N827" i="6" s="1"/>
  <c r="I327" i="6"/>
  <c r="N327" i="6" s="1"/>
  <c r="K828" i="6"/>
  <c r="L828" i="6" s="1"/>
  <c r="M828" i="6"/>
  <c r="B829" i="6"/>
  <c r="E829" i="6" s="1"/>
  <c r="F828" i="6"/>
  <c r="G828" i="6"/>
  <c r="H828" i="6"/>
  <c r="J828" i="6"/>
  <c r="B329" i="6"/>
  <c r="E329" i="6" s="1"/>
  <c r="F328" i="6"/>
  <c r="G328" i="6"/>
  <c r="H328" i="6"/>
  <c r="J328" i="6"/>
  <c r="K328" i="6"/>
  <c r="M328" i="6"/>
  <c r="H330" i="3"/>
  <c r="J330" i="3"/>
  <c r="A331" i="3"/>
  <c r="B330" i="3"/>
  <c r="C330" i="3"/>
  <c r="D330" i="3"/>
  <c r="E330" i="3"/>
  <c r="F330" i="3"/>
  <c r="G330" i="3"/>
  <c r="I330" i="3"/>
  <c r="K330" i="3"/>
  <c r="L330" i="3"/>
  <c r="M330" i="3"/>
  <c r="N330" i="3"/>
  <c r="B1330" i="6" l="1"/>
  <c r="E1329" i="6"/>
  <c r="L328" i="6"/>
  <c r="O328" i="6" s="1"/>
  <c r="I328" i="6"/>
  <c r="N328" i="6" s="1"/>
  <c r="I828" i="6"/>
  <c r="N828" i="6" s="1"/>
  <c r="K829" i="6"/>
  <c r="L829" i="6" s="1"/>
  <c r="M829" i="6"/>
  <c r="B330" i="6"/>
  <c r="E330" i="6" s="1"/>
  <c r="F329" i="6"/>
  <c r="G329" i="6"/>
  <c r="H329" i="6"/>
  <c r="J329" i="6"/>
  <c r="K329" i="6"/>
  <c r="M329" i="6"/>
  <c r="B830" i="6"/>
  <c r="E830" i="6" s="1"/>
  <c r="F829" i="6"/>
  <c r="G829" i="6"/>
  <c r="H829" i="6"/>
  <c r="J829" i="6"/>
  <c r="H331" i="3"/>
  <c r="J331" i="3"/>
  <c r="A332" i="3"/>
  <c r="B331" i="3"/>
  <c r="C331" i="3"/>
  <c r="D331" i="3"/>
  <c r="E331" i="3"/>
  <c r="F331" i="3"/>
  <c r="G331" i="3"/>
  <c r="I331" i="3"/>
  <c r="K331" i="3"/>
  <c r="L331" i="3"/>
  <c r="M331" i="3"/>
  <c r="N331" i="3"/>
  <c r="B1331" i="6" l="1"/>
  <c r="E1330" i="6"/>
  <c r="L329" i="6"/>
  <c r="O329" i="6" s="1"/>
  <c r="I829" i="6"/>
  <c r="N829" i="6" s="1"/>
  <c r="I329" i="6"/>
  <c r="N329" i="6" s="1"/>
  <c r="K830" i="6"/>
  <c r="L830" i="6" s="1"/>
  <c r="M830" i="6"/>
  <c r="B831" i="6"/>
  <c r="E831" i="6" s="1"/>
  <c r="F830" i="6"/>
  <c r="G830" i="6"/>
  <c r="H830" i="6"/>
  <c r="J830" i="6"/>
  <c r="B331" i="6"/>
  <c r="E331" i="6" s="1"/>
  <c r="F330" i="6"/>
  <c r="G330" i="6"/>
  <c r="H330" i="6"/>
  <c r="J330" i="6"/>
  <c r="K330" i="6"/>
  <c r="M330" i="6"/>
  <c r="H332" i="3"/>
  <c r="J332" i="3"/>
  <c r="A333" i="3"/>
  <c r="B332" i="3"/>
  <c r="C332" i="3"/>
  <c r="D332" i="3"/>
  <c r="E332" i="3"/>
  <c r="F332" i="3"/>
  <c r="G332" i="3"/>
  <c r="I332" i="3"/>
  <c r="K332" i="3"/>
  <c r="L332" i="3"/>
  <c r="M332" i="3"/>
  <c r="N332" i="3"/>
  <c r="B1332" i="6" l="1"/>
  <c r="E1331" i="6"/>
  <c r="L330" i="6"/>
  <c r="O330" i="6" s="1"/>
  <c r="I330" i="6"/>
  <c r="N330" i="6" s="1"/>
  <c r="I830" i="6"/>
  <c r="N830" i="6" s="1"/>
  <c r="K831" i="6"/>
  <c r="L831" i="6" s="1"/>
  <c r="M831" i="6"/>
  <c r="B332" i="6"/>
  <c r="E332" i="6" s="1"/>
  <c r="F331" i="6"/>
  <c r="G331" i="6"/>
  <c r="H331" i="6"/>
  <c r="J331" i="6"/>
  <c r="K331" i="6"/>
  <c r="M331" i="6"/>
  <c r="B832" i="6"/>
  <c r="E832" i="6" s="1"/>
  <c r="F831" i="6"/>
  <c r="G831" i="6"/>
  <c r="H831" i="6"/>
  <c r="J831" i="6"/>
  <c r="H333" i="3"/>
  <c r="J333" i="3"/>
  <c r="A334" i="3"/>
  <c r="B333" i="3"/>
  <c r="C333" i="3"/>
  <c r="D333" i="3"/>
  <c r="E333" i="3"/>
  <c r="F333" i="3"/>
  <c r="G333" i="3"/>
  <c r="I333" i="3"/>
  <c r="K333" i="3"/>
  <c r="L333" i="3"/>
  <c r="M333" i="3"/>
  <c r="N333" i="3"/>
  <c r="B1333" i="6" l="1"/>
  <c r="E1332" i="6"/>
  <c r="L331" i="6"/>
  <c r="O331" i="6" s="1"/>
  <c r="I831" i="6"/>
  <c r="N831" i="6" s="1"/>
  <c r="I331" i="6"/>
  <c r="N331" i="6" s="1"/>
  <c r="K832" i="6"/>
  <c r="L832" i="6" s="1"/>
  <c r="M832" i="6"/>
  <c r="B833" i="6"/>
  <c r="E833" i="6" s="1"/>
  <c r="F832" i="6"/>
  <c r="G832" i="6"/>
  <c r="H832" i="6"/>
  <c r="J832" i="6"/>
  <c r="B333" i="6"/>
  <c r="E333" i="6" s="1"/>
  <c r="F332" i="6"/>
  <c r="G332" i="6"/>
  <c r="H332" i="6"/>
  <c r="J332" i="6"/>
  <c r="K332" i="6"/>
  <c r="M332" i="6"/>
  <c r="H334" i="3"/>
  <c r="J334" i="3"/>
  <c r="A335" i="3"/>
  <c r="B334" i="3"/>
  <c r="C334" i="3"/>
  <c r="D334" i="3"/>
  <c r="E334" i="3"/>
  <c r="F334" i="3"/>
  <c r="G334" i="3"/>
  <c r="I334" i="3"/>
  <c r="K334" i="3"/>
  <c r="L334" i="3"/>
  <c r="M334" i="3"/>
  <c r="N334" i="3"/>
  <c r="B1334" i="6" l="1"/>
  <c r="E1333" i="6"/>
  <c r="L332" i="6"/>
  <c r="O332" i="6" s="1"/>
  <c r="I332" i="6"/>
  <c r="N332" i="6" s="1"/>
  <c r="I832" i="6"/>
  <c r="N832" i="6" s="1"/>
  <c r="K833" i="6"/>
  <c r="L833" i="6" s="1"/>
  <c r="M833" i="6"/>
  <c r="B334" i="6"/>
  <c r="E334" i="6" s="1"/>
  <c r="F333" i="6"/>
  <c r="G333" i="6"/>
  <c r="H333" i="6"/>
  <c r="J333" i="6"/>
  <c r="K333" i="6"/>
  <c r="M333" i="6"/>
  <c r="B834" i="6"/>
  <c r="E834" i="6" s="1"/>
  <c r="F833" i="6"/>
  <c r="G833" i="6"/>
  <c r="H833" i="6"/>
  <c r="J833" i="6"/>
  <c r="H335" i="3"/>
  <c r="J335" i="3"/>
  <c r="A336" i="3"/>
  <c r="B335" i="3"/>
  <c r="C335" i="3"/>
  <c r="D335" i="3"/>
  <c r="E335" i="3"/>
  <c r="F335" i="3"/>
  <c r="G335" i="3"/>
  <c r="I335" i="3"/>
  <c r="K335" i="3"/>
  <c r="L335" i="3"/>
  <c r="M335" i="3"/>
  <c r="N335" i="3"/>
  <c r="B1335" i="6" l="1"/>
  <c r="E1334" i="6"/>
  <c r="L333" i="6"/>
  <c r="O333" i="6" s="1"/>
  <c r="I833" i="6"/>
  <c r="N833" i="6" s="1"/>
  <c r="I333" i="6"/>
  <c r="N333" i="6" s="1"/>
  <c r="K834" i="6"/>
  <c r="L834" i="6" s="1"/>
  <c r="M834" i="6"/>
  <c r="B835" i="6"/>
  <c r="E835" i="6" s="1"/>
  <c r="F834" i="6"/>
  <c r="G834" i="6"/>
  <c r="H834" i="6"/>
  <c r="J834" i="6"/>
  <c r="B335" i="6"/>
  <c r="E335" i="6" s="1"/>
  <c r="F334" i="6"/>
  <c r="G334" i="6"/>
  <c r="H334" i="6"/>
  <c r="J334" i="6"/>
  <c r="K334" i="6"/>
  <c r="M334" i="6"/>
  <c r="H336" i="3"/>
  <c r="J336" i="3"/>
  <c r="A337" i="3"/>
  <c r="B336" i="3"/>
  <c r="C336" i="3"/>
  <c r="D336" i="3"/>
  <c r="E336" i="3"/>
  <c r="F336" i="3"/>
  <c r="G336" i="3"/>
  <c r="I336" i="3"/>
  <c r="K336" i="3"/>
  <c r="L336" i="3"/>
  <c r="M336" i="3"/>
  <c r="N336" i="3"/>
  <c r="B1336" i="6" l="1"/>
  <c r="E1335" i="6"/>
  <c r="L334" i="6"/>
  <c r="O334" i="6" s="1"/>
  <c r="I334" i="6"/>
  <c r="N334" i="6" s="1"/>
  <c r="I834" i="6"/>
  <c r="N834" i="6" s="1"/>
  <c r="K835" i="6"/>
  <c r="L835" i="6" s="1"/>
  <c r="M835" i="6"/>
  <c r="B336" i="6"/>
  <c r="E336" i="6" s="1"/>
  <c r="F335" i="6"/>
  <c r="G335" i="6"/>
  <c r="H335" i="6"/>
  <c r="J335" i="6"/>
  <c r="K335" i="6"/>
  <c r="M335" i="6"/>
  <c r="B836" i="6"/>
  <c r="E836" i="6" s="1"/>
  <c r="F835" i="6"/>
  <c r="G835" i="6"/>
  <c r="H835" i="6"/>
  <c r="J835" i="6"/>
  <c r="H337" i="3"/>
  <c r="J337" i="3"/>
  <c r="A338" i="3"/>
  <c r="B337" i="3"/>
  <c r="C337" i="3"/>
  <c r="D337" i="3"/>
  <c r="E337" i="3"/>
  <c r="F337" i="3"/>
  <c r="G337" i="3"/>
  <c r="I337" i="3"/>
  <c r="K337" i="3"/>
  <c r="L337" i="3"/>
  <c r="M337" i="3"/>
  <c r="N337" i="3"/>
  <c r="B1337" i="6" l="1"/>
  <c r="E1336" i="6"/>
  <c r="L335" i="6"/>
  <c r="O335" i="6" s="1"/>
  <c r="I835" i="6"/>
  <c r="N835" i="6" s="1"/>
  <c r="I335" i="6"/>
  <c r="N335" i="6" s="1"/>
  <c r="K836" i="6"/>
  <c r="L836" i="6" s="1"/>
  <c r="M836" i="6"/>
  <c r="B837" i="6"/>
  <c r="E837" i="6" s="1"/>
  <c r="F836" i="6"/>
  <c r="G836" i="6"/>
  <c r="H836" i="6"/>
  <c r="J836" i="6"/>
  <c r="B337" i="6"/>
  <c r="E337" i="6" s="1"/>
  <c r="F336" i="6"/>
  <c r="G336" i="6"/>
  <c r="H336" i="6"/>
  <c r="J336" i="6"/>
  <c r="K336" i="6"/>
  <c r="M336" i="6"/>
  <c r="H338" i="3"/>
  <c r="J338" i="3"/>
  <c r="A339" i="3"/>
  <c r="B338" i="3"/>
  <c r="C338" i="3"/>
  <c r="D338" i="3"/>
  <c r="E338" i="3"/>
  <c r="F338" i="3"/>
  <c r="G338" i="3"/>
  <c r="I338" i="3"/>
  <c r="K338" i="3"/>
  <c r="L338" i="3"/>
  <c r="M338" i="3"/>
  <c r="N338" i="3"/>
  <c r="B1338" i="6" l="1"/>
  <c r="E1337" i="6"/>
  <c r="L336" i="6"/>
  <c r="O336" i="6" s="1"/>
  <c r="I336" i="6"/>
  <c r="N336" i="6" s="1"/>
  <c r="I836" i="6"/>
  <c r="N836" i="6" s="1"/>
  <c r="K837" i="6"/>
  <c r="L837" i="6" s="1"/>
  <c r="M837" i="6"/>
  <c r="B338" i="6"/>
  <c r="E338" i="6" s="1"/>
  <c r="F337" i="6"/>
  <c r="G337" i="6"/>
  <c r="H337" i="6"/>
  <c r="J337" i="6"/>
  <c r="K337" i="6"/>
  <c r="M337" i="6"/>
  <c r="B838" i="6"/>
  <c r="E838" i="6" s="1"/>
  <c r="F837" i="6"/>
  <c r="G837" i="6"/>
  <c r="H837" i="6"/>
  <c r="J837" i="6"/>
  <c r="H339" i="3"/>
  <c r="J339" i="3"/>
  <c r="A340" i="3"/>
  <c r="B339" i="3"/>
  <c r="C339" i="3"/>
  <c r="D339" i="3"/>
  <c r="E339" i="3"/>
  <c r="F339" i="3"/>
  <c r="G339" i="3"/>
  <c r="I339" i="3"/>
  <c r="K339" i="3"/>
  <c r="L339" i="3"/>
  <c r="M339" i="3"/>
  <c r="N339" i="3"/>
  <c r="B1339" i="6" l="1"/>
  <c r="E1338" i="6"/>
  <c r="L337" i="6"/>
  <c r="O337" i="6" s="1"/>
  <c r="I837" i="6"/>
  <c r="N837" i="6" s="1"/>
  <c r="I337" i="6"/>
  <c r="N337" i="6" s="1"/>
  <c r="K838" i="6"/>
  <c r="L838" i="6" s="1"/>
  <c r="M838" i="6"/>
  <c r="B839" i="6"/>
  <c r="E839" i="6" s="1"/>
  <c r="F838" i="6"/>
  <c r="G838" i="6"/>
  <c r="H838" i="6"/>
  <c r="J838" i="6"/>
  <c r="B339" i="6"/>
  <c r="E339" i="6" s="1"/>
  <c r="F338" i="6"/>
  <c r="G338" i="6"/>
  <c r="H338" i="6"/>
  <c r="J338" i="6"/>
  <c r="K338" i="6"/>
  <c r="M338" i="6"/>
  <c r="H340" i="3"/>
  <c r="J340" i="3"/>
  <c r="A341" i="3"/>
  <c r="B340" i="3"/>
  <c r="C340" i="3"/>
  <c r="D340" i="3"/>
  <c r="E340" i="3"/>
  <c r="F340" i="3"/>
  <c r="G340" i="3"/>
  <c r="I340" i="3"/>
  <c r="K340" i="3"/>
  <c r="L340" i="3"/>
  <c r="M340" i="3"/>
  <c r="N340" i="3"/>
  <c r="B1340" i="6" l="1"/>
  <c r="E1339" i="6"/>
  <c r="L338" i="6"/>
  <c r="O338" i="6" s="1"/>
  <c r="I338" i="6"/>
  <c r="N338" i="6" s="1"/>
  <c r="I838" i="6"/>
  <c r="N838" i="6" s="1"/>
  <c r="K839" i="6"/>
  <c r="L839" i="6" s="1"/>
  <c r="M839" i="6"/>
  <c r="B340" i="6"/>
  <c r="E340" i="6" s="1"/>
  <c r="F339" i="6"/>
  <c r="G339" i="6"/>
  <c r="H339" i="6"/>
  <c r="J339" i="6"/>
  <c r="K339" i="6"/>
  <c r="M339" i="6"/>
  <c r="B840" i="6"/>
  <c r="E840" i="6" s="1"/>
  <c r="F839" i="6"/>
  <c r="G839" i="6"/>
  <c r="H839" i="6"/>
  <c r="J839" i="6"/>
  <c r="H341" i="3"/>
  <c r="J341" i="3"/>
  <c r="A342" i="3"/>
  <c r="B341" i="3"/>
  <c r="C341" i="3"/>
  <c r="D341" i="3"/>
  <c r="E341" i="3"/>
  <c r="F341" i="3"/>
  <c r="G341" i="3"/>
  <c r="I341" i="3"/>
  <c r="K341" i="3"/>
  <c r="L341" i="3"/>
  <c r="M341" i="3"/>
  <c r="N341" i="3"/>
  <c r="B1341" i="6" l="1"/>
  <c r="E1340" i="6"/>
  <c r="L339" i="6"/>
  <c r="O339" i="6" s="1"/>
  <c r="I839" i="6"/>
  <c r="N839" i="6" s="1"/>
  <c r="I339" i="6"/>
  <c r="N339" i="6" s="1"/>
  <c r="K840" i="6"/>
  <c r="L840" i="6" s="1"/>
  <c r="M840" i="6"/>
  <c r="B841" i="6"/>
  <c r="E841" i="6" s="1"/>
  <c r="F840" i="6"/>
  <c r="G840" i="6"/>
  <c r="H840" i="6"/>
  <c r="J840" i="6"/>
  <c r="B341" i="6"/>
  <c r="E341" i="6" s="1"/>
  <c r="F340" i="6"/>
  <c r="G340" i="6"/>
  <c r="H340" i="6"/>
  <c r="J340" i="6"/>
  <c r="K340" i="6"/>
  <c r="M340" i="6"/>
  <c r="H342" i="3"/>
  <c r="J342" i="3"/>
  <c r="A343" i="3"/>
  <c r="B342" i="3"/>
  <c r="C342" i="3"/>
  <c r="D342" i="3"/>
  <c r="E342" i="3"/>
  <c r="F342" i="3"/>
  <c r="G342" i="3"/>
  <c r="I342" i="3"/>
  <c r="K342" i="3"/>
  <c r="L342" i="3"/>
  <c r="M342" i="3"/>
  <c r="N342" i="3"/>
  <c r="B1342" i="6" l="1"/>
  <c r="E1341" i="6"/>
  <c r="L340" i="6"/>
  <c r="O340" i="6" s="1"/>
  <c r="I340" i="6"/>
  <c r="N340" i="6" s="1"/>
  <c r="I840" i="6"/>
  <c r="N840" i="6" s="1"/>
  <c r="K841" i="6"/>
  <c r="L841" i="6" s="1"/>
  <c r="M841" i="6"/>
  <c r="B342" i="6"/>
  <c r="E342" i="6" s="1"/>
  <c r="F341" i="6"/>
  <c r="G341" i="6"/>
  <c r="H341" i="6"/>
  <c r="J341" i="6"/>
  <c r="K341" i="6"/>
  <c r="M341" i="6"/>
  <c r="B842" i="6"/>
  <c r="E842" i="6" s="1"/>
  <c r="F841" i="6"/>
  <c r="G841" i="6"/>
  <c r="H841" i="6"/>
  <c r="J841" i="6"/>
  <c r="H343" i="3"/>
  <c r="J343" i="3"/>
  <c r="A344" i="3"/>
  <c r="B343" i="3"/>
  <c r="C343" i="3"/>
  <c r="D343" i="3"/>
  <c r="E343" i="3"/>
  <c r="F343" i="3"/>
  <c r="G343" i="3"/>
  <c r="I343" i="3"/>
  <c r="K343" i="3"/>
  <c r="L343" i="3"/>
  <c r="M343" i="3"/>
  <c r="N343" i="3"/>
  <c r="B1343" i="6" l="1"/>
  <c r="E1342" i="6"/>
  <c r="L341" i="6"/>
  <c r="O341" i="6" s="1"/>
  <c r="I841" i="6"/>
  <c r="N841" i="6" s="1"/>
  <c r="I341" i="6"/>
  <c r="N341" i="6" s="1"/>
  <c r="K842" i="6"/>
  <c r="L842" i="6" s="1"/>
  <c r="M842" i="6"/>
  <c r="B843" i="6"/>
  <c r="E843" i="6" s="1"/>
  <c r="F842" i="6"/>
  <c r="G842" i="6"/>
  <c r="H842" i="6"/>
  <c r="J842" i="6"/>
  <c r="B343" i="6"/>
  <c r="E343" i="6" s="1"/>
  <c r="F342" i="6"/>
  <c r="G342" i="6"/>
  <c r="H342" i="6"/>
  <c r="J342" i="6"/>
  <c r="K342" i="6"/>
  <c r="M342" i="6"/>
  <c r="H344" i="3"/>
  <c r="J344" i="3"/>
  <c r="A345" i="3"/>
  <c r="B344" i="3"/>
  <c r="C344" i="3"/>
  <c r="D344" i="3"/>
  <c r="E344" i="3"/>
  <c r="F344" i="3"/>
  <c r="G344" i="3"/>
  <c r="I344" i="3"/>
  <c r="K344" i="3"/>
  <c r="L344" i="3"/>
  <c r="M344" i="3"/>
  <c r="N344" i="3"/>
  <c r="B1344" i="6" l="1"/>
  <c r="E1343" i="6"/>
  <c r="L342" i="6"/>
  <c r="O342" i="6" s="1"/>
  <c r="I342" i="6"/>
  <c r="N342" i="6" s="1"/>
  <c r="I842" i="6"/>
  <c r="N842" i="6" s="1"/>
  <c r="K843" i="6"/>
  <c r="L843" i="6" s="1"/>
  <c r="M843" i="6"/>
  <c r="B344" i="6"/>
  <c r="E344" i="6" s="1"/>
  <c r="F343" i="6"/>
  <c r="G343" i="6"/>
  <c r="H343" i="6"/>
  <c r="J343" i="6"/>
  <c r="K343" i="6"/>
  <c r="M343" i="6"/>
  <c r="B844" i="6"/>
  <c r="E844" i="6" s="1"/>
  <c r="F843" i="6"/>
  <c r="G843" i="6"/>
  <c r="H843" i="6"/>
  <c r="J843" i="6"/>
  <c r="H345" i="3"/>
  <c r="J345" i="3"/>
  <c r="A346" i="3"/>
  <c r="B345" i="3"/>
  <c r="C345" i="3"/>
  <c r="D345" i="3"/>
  <c r="E345" i="3"/>
  <c r="F345" i="3"/>
  <c r="G345" i="3"/>
  <c r="I345" i="3"/>
  <c r="K345" i="3"/>
  <c r="L345" i="3"/>
  <c r="M345" i="3"/>
  <c r="N345" i="3"/>
  <c r="B1345" i="6" l="1"/>
  <c r="E1344" i="6"/>
  <c r="L343" i="6"/>
  <c r="O343" i="6" s="1"/>
  <c r="I843" i="6"/>
  <c r="N843" i="6" s="1"/>
  <c r="I343" i="6"/>
  <c r="N343" i="6" s="1"/>
  <c r="K844" i="6"/>
  <c r="L844" i="6" s="1"/>
  <c r="M844" i="6"/>
  <c r="B845" i="6"/>
  <c r="E845" i="6" s="1"/>
  <c r="F844" i="6"/>
  <c r="G844" i="6"/>
  <c r="H844" i="6"/>
  <c r="J844" i="6"/>
  <c r="B345" i="6"/>
  <c r="E345" i="6" s="1"/>
  <c r="F344" i="6"/>
  <c r="G344" i="6"/>
  <c r="H344" i="6"/>
  <c r="J344" i="6"/>
  <c r="K344" i="6"/>
  <c r="M344" i="6"/>
  <c r="H346" i="3"/>
  <c r="J346" i="3"/>
  <c r="A347" i="3"/>
  <c r="B346" i="3"/>
  <c r="C346" i="3"/>
  <c r="D346" i="3"/>
  <c r="E346" i="3"/>
  <c r="F346" i="3"/>
  <c r="G346" i="3"/>
  <c r="I346" i="3"/>
  <c r="K346" i="3"/>
  <c r="L346" i="3"/>
  <c r="M346" i="3"/>
  <c r="N346" i="3"/>
  <c r="B1346" i="6" l="1"/>
  <c r="E1345" i="6"/>
  <c r="L344" i="6"/>
  <c r="O344" i="6" s="1"/>
  <c r="I344" i="6"/>
  <c r="N344" i="6" s="1"/>
  <c r="I844" i="6"/>
  <c r="N844" i="6" s="1"/>
  <c r="K845" i="6"/>
  <c r="L845" i="6" s="1"/>
  <c r="M845" i="6"/>
  <c r="B346" i="6"/>
  <c r="E346" i="6" s="1"/>
  <c r="F345" i="6"/>
  <c r="G345" i="6"/>
  <c r="H345" i="6"/>
  <c r="J345" i="6"/>
  <c r="K345" i="6"/>
  <c r="M345" i="6"/>
  <c r="B846" i="6"/>
  <c r="E846" i="6" s="1"/>
  <c r="F845" i="6"/>
  <c r="G845" i="6"/>
  <c r="H845" i="6"/>
  <c r="J845" i="6"/>
  <c r="H347" i="3"/>
  <c r="J347" i="3"/>
  <c r="A348" i="3"/>
  <c r="B347" i="3"/>
  <c r="C347" i="3"/>
  <c r="D347" i="3"/>
  <c r="E347" i="3"/>
  <c r="F347" i="3"/>
  <c r="G347" i="3"/>
  <c r="I347" i="3"/>
  <c r="K347" i="3"/>
  <c r="L347" i="3"/>
  <c r="M347" i="3"/>
  <c r="N347" i="3"/>
  <c r="B1347" i="6" l="1"/>
  <c r="E1346" i="6"/>
  <c r="L345" i="6"/>
  <c r="O345" i="6" s="1"/>
  <c r="I845" i="6"/>
  <c r="N845" i="6" s="1"/>
  <c r="I345" i="6"/>
  <c r="N345" i="6" s="1"/>
  <c r="K846" i="6"/>
  <c r="L846" i="6" s="1"/>
  <c r="M846" i="6"/>
  <c r="B847" i="6"/>
  <c r="E847" i="6" s="1"/>
  <c r="F846" i="6"/>
  <c r="G846" i="6"/>
  <c r="H846" i="6"/>
  <c r="J846" i="6"/>
  <c r="B347" i="6"/>
  <c r="E347" i="6" s="1"/>
  <c r="F346" i="6"/>
  <c r="G346" i="6"/>
  <c r="H346" i="6"/>
  <c r="J346" i="6"/>
  <c r="K346" i="6"/>
  <c r="M346" i="6"/>
  <c r="H348" i="3"/>
  <c r="J348" i="3"/>
  <c r="A349" i="3"/>
  <c r="B348" i="3"/>
  <c r="C348" i="3"/>
  <c r="D348" i="3"/>
  <c r="E348" i="3"/>
  <c r="F348" i="3"/>
  <c r="G348" i="3"/>
  <c r="I348" i="3"/>
  <c r="K348" i="3"/>
  <c r="L348" i="3"/>
  <c r="M348" i="3"/>
  <c r="N348" i="3"/>
  <c r="B1348" i="6" l="1"/>
  <c r="E1347" i="6"/>
  <c r="L346" i="6"/>
  <c r="O346" i="6" s="1"/>
  <c r="I346" i="6"/>
  <c r="N346" i="6" s="1"/>
  <c r="I846" i="6"/>
  <c r="N846" i="6" s="1"/>
  <c r="K847" i="6"/>
  <c r="L847" i="6" s="1"/>
  <c r="M847" i="6"/>
  <c r="B348" i="6"/>
  <c r="E348" i="6" s="1"/>
  <c r="F347" i="6"/>
  <c r="G347" i="6"/>
  <c r="H347" i="6"/>
  <c r="J347" i="6"/>
  <c r="K347" i="6"/>
  <c r="M347" i="6"/>
  <c r="B848" i="6"/>
  <c r="E848" i="6" s="1"/>
  <c r="F847" i="6"/>
  <c r="G847" i="6"/>
  <c r="H847" i="6"/>
  <c r="J847" i="6"/>
  <c r="H349" i="3"/>
  <c r="J349" i="3"/>
  <c r="A350" i="3"/>
  <c r="B349" i="3"/>
  <c r="C349" i="3"/>
  <c r="D349" i="3"/>
  <c r="E349" i="3"/>
  <c r="F349" i="3"/>
  <c r="G349" i="3"/>
  <c r="I349" i="3"/>
  <c r="K349" i="3"/>
  <c r="L349" i="3"/>
  <c r="M349" i="3"/>
  <c r="N349" i="3"/>
  <c r="B1349" i="6" l="1"/>
  <c r="E1348" i="6"/>
  <c r="L347" i="6"/>
  <c r="O347" i="6" s="1"/>
  <c r="I847" i="6"/>
  <c r="N847" i="6" s="1"/>
  <c r="I347" i="6"/>
  <c r="N347" i="6" s="1"/>
  <c r="K848" i="6"/>
  <c r="L848" i="6" s="1"/>
  <c r="M848" i="6"/>
  <c r="B849" i="6"/>
  <c r="E849" i="6" s="1"/>
  <c r="F848" i="6"/>
  <c r="G848" i="6"/>
  <c r="H848" i="6"/>
  <c r="J848" i="6"/>
  <c r="B349" i="6"/>
  <c r="E349" i="6" s="1"/>
  <c r="F348" i="6"/>
  <c r="G348" i="6"/>
  <c r="H348" i="6"/>
  <c r="J348" i="6"/>
  <c r="K348" i="6"/>
  <c r="M348" i="6"/>
  <c r="H350" i="3"/>
  <c r="J350" i="3"/>
  <c r="A351" i="3"/>
  <c r="B350" i="3"/>
  <c r="C350" i="3"/>
  <c r="D350" i="3"/>
  <c r="E350" i="3"/>
  <c r="F350" i="3"/>
  <c r="G350" i="3"/>
  <c r="I350" i="3"/>
  <c r="K350" i="3"/>
  <c r="L350" i="3"/>
  <c r="M350" i="3"/>
  <c r="N350" i="3"/>
  <c r="B1350" i="6" l="1"/>
  <c r="E1349" i="6"/>
  <c r="L348" i="6"/>
  <c r="O348" i="6" s="1"/>
  <c r="I348" i="6"/>
  <c r="N348" i="6" s="1"/>
  <c r="I848" i="6"/>
  <c r="N848" i="6" s="1"/>
  <c r="K849" i="6"/>
  <c r="L849" i="6" s="1"/>
  <c r="M849" i="6"/>
  <c r="B350" i="6"/>
  <c r="E350" i="6" s="1"/>
  <c r="F349" i="6"/>
  <c r="G349" i="6"/>
  <c r="H349" i="6"/>
  <c r="J349" i="6"/>
  <c r="K349" i="6"/>
  <c r="M349" i="6"/>
  <c r="B850" i="6"/>
  <c r="E850" i="6" s="1"/>
  <c r="F849" i="6"/>
  <c r="G849" i="6"/>
  <c r="H849" i="6"/>
  <c r="J849" i="6"/>
  <c r="H351" i="3"/>
  <c r="J351" i="3"/>
  <c r="A352" i="3"/>
  <c r="B351" i="3"/>
  <c r="C351" i="3"/>
  <c r="D351" i="3"/>
  <c r="E351" i="3"/>
  <c r="F351" i="3"/>
  <c r="G351" i="3"/>
  <c r="I351" i="3"/>
  <c r="K351" i="3"/>
  <c r="L351" i="3"/>
  <c r="M351" i="3"/>
  <c r="N351" i="3"/>
  <c r="B1351" i="6" l="1"/>
  <c r="E1350" i="6"/>
  <c r="L349" i="6"/>
  <c r="O349" i="6" s="1"/>
  <c r="I849" i="6"/>
  <c r="N849" i="6" s="1"/>
  <c r="I349" i="6"/>
  <c r="N349" i="6" s="1"/>
  <c r="K850" i="6"/>
  <c r="L850" i="6" s="1"/>
  <c r="M850" i="6"/>
  <c r="B851" i="6"/>
  <c r="E851" i="6" s="1"/>
  <c r="F850" i="6"/>
  <c r="G850" i="6"/>
  <c r="H850" i="6"/>
  <c r="J850" i="6"/>
  <c r="B351" i="6"/>
  <c r="E351" i="6" s="1"/>
  <c r="F350" i="6"/>
  <c r="G350" i="6"/>
  <c r="H350" i="6"/>
  <c r="J350" i="6"/>
  <c r="K350" i="6"/>
  <c r="M350" i="6"/>
  <c r="H352" i="3"/>
  <c r="J352" i="3"/>
  <c r="A353" i="3"/>
  <c r="B352" i="3"/>
  <c r="C352" i="3"/>
  <c r="D352" i="3"/>
  <c r="E352" i="3"/>
  <c r="F352" i="3"/>
  <c r="G352" i="3"/>
  <c r="I352" i="3"/>
  <c r="K352" i="3"/>
  <c r="L352" i="3"/>
  <c r="M352" i="3"/>
  <c r="N352" i="3"/>
  <c r="B1352" i="6" l="1"/>
  <c r="E1351" i="6"/>
  <c r="L350" i="6"/>
  <c r="O350" i="6" s="1"/>
  <c r="I350" i="6"/>
  <c r="N350" i="6" s="1"/>
  <c r="I850" i="6"/>
  <c r="N850" i="6" s="1"/>
  <c r="K851" i="6"/>
  <c r="L851" i="6" s="1"/>
  <c r="M851" i="6"/>
  <c r="B352" i="6"/>
  <c r="E352" i="6" s="1"/>
  <c r="F351" i="6"/>
  <c r="G351" i="6"/>
  <c r="H351" i="6"/>
  <c r="J351" i="6"/>
  <c r="K351" i="6"/>
  <c r="M351" i="6"/>
  <c r="B852" i="6"/>
  <c r="E852" i="6" s="1"/>
  <c r="F851" i="6"/>
  <c r="G851" i="6"/>
  <c r="H851" i="6"/>
  <c r="J851" i="6"/>
  <c r="H353" i="3"/>
  <c r="J353" i="3"/>
  <c r="A354" i="3"/>
  <c r="B353" i="3"/>
  <c r="C353" i="3"/>
  <c r="D353" i="3"/>
  <c r="E353" i="3"/>
  <c r="F353" i="3"/>
  <c r="G353" i="3"/>
  <c r="I353" i="3"/>
  <c r="K353" i="3"/>
  <c r="L353" i="3"/>
  <c r="M353" i="3"/>
  <c r="N353" i="3"/>
  <c r="B1353" i="6" l="1"/>
  <c r="E1352" i="6"/>
  <c r="L351" i="6"/>
  <c r="O351" i="6" s="1"/>
  <c r="I851" i="6"/>
  <c r="N851" i="6" s="1"/>
  <c r="I351" i="6"/>
  <c r="N351" i="6" s="1"/>
  <c r="K852" i="6"/>
  <c r="L852" i="6" s="1"/>
  <c r="M852" i="6"/>
  <c r="B853" i="6"/>
  <c r="E853" i="6" s="1"/>
  <c r="F852" i="6"/>
  <c r="G852" i="6"/>
  <c r="H852" i="6"/>
  <c r="J852" i="6"/>
  <c r="B353" i="6"/>
  <c r="E353" i="6" s="1"/>
  <c r="F352" i="6"/>
  <c r="G352" i="6"/>
  <c r="H352" i="6"/>
  <c r="J352" i="6"/>
  <c r="K352" i="6"/>
  <c r="M352" i="6"/>
  <c r="H354" i="3"/>
  <c r="J354" i="3"/>
  <c r="A355" i="3"/>
  <c r="B354" i="3"/>
  <c r="C354" i="3"/>
  <c r="D354" i="3"/>
  <c r="E354" i="3"/>
  <c r="F354" i="3"/>
  <c r="G354" i="3"/>
  <c r="I354" i="3"/>
  <c r="K354" i="3"/>
  <c r="L354" i="3"/>
  <c r="M354" i="3"/>
  <c r="N354" i="3"/>
  <c r="B1354" i="6" l="1"/>
  <c r="E1353" i="6"/>
  <c r="L352" i="6"/>
  <c r="O352" i="6" s="1"/>
  <c r="I352" i="6"/>
  <c r="N352" i="6" s="1"/>
  <c r="I852" i="6"/>
  <c r="N852" i="6" s="1"/>
  <c r="K853" i="6"/>
  <c r="L853" i="6" s="1"/>
  <c r="M853" i="6"/>
  <c r="B354" i="6"/>
  <c r="E354" i="6" s="1"/>
  <c r="F353" i="6"/>
  <c r="G353" i="6"/>
  <c r="H353" i="6"/>
  <c r="J353" i="6"/>
  <c r="K353" i="6"/>
  <c r="M353" i="6"/>
  <c r="B854" i="6"/>
  <c r="E854" i="6" s="1"/>
  <c r="F853" i="6"/>
  <c r="G853" i="6"/>
  <c r="H853" i="6"/>
  <c r="J853" i="6"/>
  <c r="H355" i="3"/>
  <c r="J355" i="3"/>
  <c r="A356" i="3"/>
  <c r="B355" i="3"/>
  <c r="C355" i="3"/>
  <c r="D355" i="3"/>
  <c r="E355" i="3"/>
  <c r="F355" i="3"/>
  <c r="G355" i="3"/>
  <c r="I355" i="3"/>
  <c r="K355" i="3"/>
  <c r="L355" i="3"/>
  <c r="M355" i="3"/>
  <c r="N355" i="3"/>
  <c r="B1355" i="6" l="1"/>
  <c r="E1354" i="6"/>
  <c r="L353" i="6"/>
  <c r="O353" i="6" s="1"/>
  <c r="I853" i="6"/>
  <c r="N853" i="6" s="1"/>
  <c r="I353" i="6"/>
  <c r="N353" i="6" s="1"/>
  <c r="K854" i="6"/>
  <c r="L854" i="6" s="1"/>
  <c r="M854" i="6"/>
  <c r="B855" i="6"/>
  <c r="E855" i="6" s="1"/>
  <c r="F854" i="6"/>
  <c r="G854" i="6"/>
  <c r="H854" i="6"/>
  <c r="J854" i="6"/>
  <c r="B355" i="6"/>
  <c r="E355" i="6" s="1"/>
  <c r="F354" i="6"/>
  <c r="G354" i="6"/>
  <c r="H354" i="6"/>
  <c r="J354" i="6"/>
  <c r="K354" i="6"/>
  <c r="M354" i="6"/>
  <c r="H356" i="3"/>
  <c r="J356" i="3"/>
  <c r="A357" i="3"/>
  <c r="B356" i="3"/>
  <c r="C356" i="3"/>
  <c r="D356" i="3"/>
  <c r="E356" i="3"/>
  <c r="F356" i="3"/>
  <c r="G356" i="3"/>
  <c r="I356" i="3"/>
  <c r="K356" i="3"/>
  <c r="L356" i="3"/>
  <c r="M356" i="3"/>
  <c r="N356" i="3"/>
  <c r="B1356" i="6" l="1"/>
  <c r="E1355" i="6"/>
  <c r="L354" i="6"/>
  <c r="O354" i="6" s="1"/>
  <c r="I354" i="6"/>
  <c r="N354" i="6" s="1"/>
  <c r="I854" i="6"/>
  <c r="N854" i="6" s="1"/>
  <c r="K855" i="6"/>
  <c r="L855" i="6" s="1"/>
  <c r="M855" i="6"/>
  <c r="B356" i="6"/>
  <c r="E356" i="6" s="1"/>
  <c r="F355" i="6"/>
  <c r="G355" i="6"/>
  <c r="H355" i="6"/>
  <c r="J355" i="6"/>
  <c r="K355" i="6"/>
  <c r="M355" i="6"/>
  <c r="B856" i="6"/>
  <c r="E856" i="6" s="1"/>
  <c r="F855" i="6"/>
  <c r="G855" i="6"/>
  <c r="H855" i="6"/>
  <c r="J855" i="6"/>
  <c r="H357" i="3"/>
  <c r="J357" i="3"/>
  <c r="A358" i="3"/>
  <c r="B357" i="3"/>
  <c r="C357" i="3"/>
  <c r="D357" i="3"/>
  <c r="E357" i="3"/>
  <c r="F357" i="3"/>
  <c r="G357" i="3"/>
  <c r="I357" i="3"/>
  <c r="K357" i="3"/>
  <c r="L357" i="3"/>
  <c r="M357" i="3"/>
  <c r="N357" i="3"/>
  <c r="B1357" i="6" l="1"/>
  <c r="E1356" i="6"/>
  <c r="L355" i="6"/>
  <c r="O355" i="6" s="1"/>
  <c r="I855" i="6"/>
  <c r="N855" i="6" s="1"/>
  <c r="I355" i="6"/>
  <c r="N355" i="6" s="1"/>
  <c r="K856" i="6"/>
  <c r="L856" i="6" s="1"/>
  <c r="M856" i="6"/>
  <c r="B857" i="6"/>
  <c r="E857" i="6" s="1"/>
  <c r="F856" i="6"/>
  <c r="G856" i="6"/>
  <c r="H856" i="6"/>
  <c r="J856" i="6"/>
  <c r="B357" i="6"/>
  <c r="E357" i="6" s="1"/>
  <c r="F356" i="6"/>
  <c r="G356" i="6"/>
  <c r="H356" i="6"/>
  <c r="J356" i="6"/>
  <c r="K356" i="6"/>
  <c r="M356" i="6"/>
  <c r="H358" i="3"/>
  <c r="J358" i="3"/>
  <c r="A359" i="3"/>
  <c r="B358" i="3"/>
  <c r="C358" i="3"/>
  <c r="D358" i="3"/>
  <c r="E358" i="3"/>
  <c r="F358" i="3"/>
  <c r="G358" i="3"/>
  <c r="I358" i="3"/>
  <c r="K358" i="3"/>
  <c r="L358" i="3"/>
  <c r="M358" i="3"/>
  <c r="N358" i="3"/>
  <c r="B1358" i="6" l="1"/>
  <c r="E1357" i="6"/>
  <c r="L356" i="6"/>
  <c r="O356" i="6" s="1"/>
  <c r="I356" i="6"/>
  <c r="N356" i="6" s="1"/>
  <c r="I856" i="6"/>
  <c r="N856" i="6" s="1"/>
  <c r="K857" i="6"/>
  <c r="L857" i="6" s="1"/>
  <c r="M857" i="6"/>
  <c r="B358" i="6"/>
  <c r="E358" i="6" s="1"/>
  <c r="F357" i="6"/>
  <c r="G357" i="6"/>
  <c r="H357" i="6"/>
  <c r="J357" i="6"/>
  <c r="K357" i="6"/>
  <c r="M357" i="6"/>
  <c r="B858" i="6"/>
  <c r="E858" i="6" s="1"/>
  <c r="F857" i="6"/>
  <c r="G857" i="6"/>
  <c r="H857" i="6"/>
  <c r="J857" i="6"/>
  <c r="H359" i="3"/>
  <c r="J359" i="3"/>
  <c r="A360" i="3"/>
  <c r="B359" i="3"/>
  <c r="C359" i="3"/>
  <c r="D359" i="3"/>
  <c r="E359" i="3"/>
  <c r="F359" i="3"/>
  <c r="G359" i="3"/>
  <c r="I359" i="3"/>
  <c r="K359" i="3"/>
  <c r="L359" i="3"/>
  <c r="M359" i="3"/>
  <c r="N359" i="3"/>
  <c r="B1359" i="6" l="1"/>
  <c r="E1358" i="6"/>
  <c r="L357" i="6"/>
  <c r="O357" i="6" s="1"/>
  <c r="I857" i="6"/>
  <c r="N857" i="6" s="1"/>
  <c r="I357" i="6"/>
  <c r="N357" i="6" s="1"/>
  <c r="K858" i="6"/>
  <c r="L858" i="6" s="1"/>
  <c r="M858" i="6"/>
  <c r="B859" i="6"/>
  <c r="E859" i="6" s="1"/>
  <c r="F858" i="6"/>
  <c r="G858" i="6"/>
  <c r="H858" i="6"/>
  <c r="J858" i="6"/>
  <c r="B359" i="6"/>
  <c r="E359" i="6" s="1"/>
  <c r="F358" i="6"/>
  <c r="G358" i="6"/>
  <c r="H358" i="6"/>
  <c r="J358" i="6"/>
  <c r="K358" i="6"/>
  <c r="M358" i="6"/>
  <c r="H360" i="3"/>
  <c r="J360" i="3"/>
  <c r="A361" i="3"/>
  <c r="B360" i="3"/>
  <c r="C360" i="3"/>
  <c r="D360" i="3"/>
  <c r="E360" i="3"/>
  <c r="F360" i="3"/>
  <c r="G360" i="3"/>
  <c r="I360" i="3"/>
  <c r="K360" i="3"/>
  <c r="L360" i="3"/>
  <c r="M360" i="3"/>
  <c r="N360" i="3"/>
  <c r="B1360" i="6" l="1"/>
  <c r="E1359" i="6"/>
  <c r="L358" i="6"/>
  <c r="O358" i="6" s="1"/>
  <c r="I358" i="6"/>
  <c r="N358" i="6" s="1"/>
  <c r="I858" i="6"/>
  <c r="N858" i="6" s="1"/>
  <c r="K859" i="6"/>
  <c r="L859" i="6" s="1"/>
  <c r="M859" i="6"/>
  <c r="B360" i="6"/>
  <c r="E360" i="6" s="1"/>
  <c r="F359" i="6"/>
  <c r="G359" i="6"/>
  <c r="H359" i="6"/>
  <c r="J359" i="6"/>
  <c r="K359" i="6"/>
  <c r="M359" i="6"/>
  <c r="B860" i="6"/>
  <c r="E860" i="6" s="1"/>
  <c r="F859" i="6"/>
  <c r="G859" i="6"/>
  <c r="H859" i="6"/>
  <c r="J859" i="6"/>
  <c r="H361" i="3"/>
  <c r="J361" i="3"/>
  <c r="A362" i="3"/>
  <c r="B361" i="3"/>
  <c r="C361" i="3"/>
  <c r="D361" i="3"/>
  <c r="E361" i="3"/>
  <c r="F361" i="3"/>
  <c r="G361" i="3"/>
  <c r="I361" i="3"/>
  <c r="K361" i="3"/>
  <c r="L361" i="3"/>
  <c r="M361" i="3"/>
  <c r="N361" i="3"/>
  <c r="B1361" i="6" l="1"/>
  <c r="E1360" i="6"/>
  <c r="L359" i="6"/>
  <c r="O359" i="6" s="1"/>
  <c r="I859" i="6"/>
  <c r="N859" i="6" s="1"/>
  <c r="I359" i="6"/>
  <c r="N359" i="6" s="1"/>
  <c r="K860" i="6"/>
  <c r="L860" i="6" s="1"/>
  <c r="M860" i="6"/>
  <c r="B861" i="6"/>
  <c r="E861" i="6" s="1"/>
  <c r="F860" i="6"/>
  <c r="G860" i="6"/>
  <c r="H860" i="6"/>
  <c r="J860" i="6"/>
  <c r="B361" i="6"/>
  <c r="E361" i="6" s="1"/>
  <c r="F360" i="6"/>
  <c r="G360" i="6"/>
  <c r="H360" i="6"/>
  <c r="J360" i="6"/>
  <c r="K360" i="6"/>
  <c r="M360" i="6"/>
  <c r="H362" i="3"/>
  <c r="J362" i="3"/>
  <c r="A363" i="3"/>
  <c r="B362" i="3"/>
  <c r="C362" i="3"/>
  <c r="D362" i="3"/>
  <c r="E362" i="3"/>
  <c r="F362" i="3"/>
  <c r="G362" i="3"/>
  <c r="I362" i="3"/>
  <c r="K362" i="3"/>
  <c r="L362" i="3"/>
  <c r="M362" i="3"/>
  <c r="N362" i="3"/>
  <c r="B1362" i="6" l="1"/>
  <c r="E1361" i="6"/>
  <c r="L360" i="6"/>
  <c r="O360" i="6" s="1"/>
  <c r="I360" i="6"/>
  <c r="N360" i="6" s="1"/>
  <c r="I860" i="6"/>
  <c r="N860" i="6" s="1"/>
  <c r="K861" i="6"/>
  <c r="L861" i="6" s="1"/>
  <c r="M861" i="6"/>
  <c r="B362" i="6"/>
  <c r="E362" i="6" s="1"/>
  <c r="F361" i="6"/>
  <c r="G361" i="6"/>
  <c r="H361" i="6"/>
  <c r="J361" i="6"/>
  <c r="K361" i="6"/>
  <c r="M361" i="6"/>
  <c r="B862" i="6"/>
  <c r="E862" i="6" s="1"/>
  <c r="F861" i="6"/>
  <c r="G861" i="6"/>
  <c r="H861" i="6"/>
  <c r="J861" i="6"/>
  <c r="H363" i="3"/>
  <c r="J363" i="3"/>
  <c r="A364" i="3"/>
  <c r="B363" i="3"/>
  <c r="C363" i="3"/>
  <c r="D363" i="3"/>
  <c r="E363" i="3"/>
  <c r="F363" i="3"/>
  <c r="G363" i="3"/>
  <c r="I363" i="3"/>
  <c r="K363" i="3"/>
  <c r="L363" i="3"/>
  <c r="M363" i="3"/>
  <c r="N363" i="3"/>
  <c r="B1363" i="6" l="1"/>
  <c r="E1362" i="6"/>
  <c r="L361" i="6"/>
  <c r="O361" i="6" s="1"/>
  <c r="I861" i="6"/>
  <c r="N861" i="6" s="1"/>
  <c r="I361" i="6"/>
  <c r="N361" i="6" s="1"/>
  <c r="K862" i="6"/>
  <c r="L862" i="6" s="1"/>
  <c r="M862" i="6"/>
  <c r="B863" i="6"/>
  <c r="E863" i="6" s="1"/>
  <c r="F862" i="6"/>
  <c r="G862" i="6"/>
  <c r="H862" i="6"/>
  <c r="J862" i="6"/>
  <c r="B363" i="6"/>
  <c r="E363" i="6" s="1"/>
  <c r="F362" i="6"/>
  <c r="G362" i="6"/>
  <c r="H362" i="6"/>
  <c r="J362" i="6"/>
  <c r="K362" i="6"/>
  <c r="M362" i="6"/>
  <c r="H364" i="3"/>
  <c r="J364" i="3"/>
  <c r="A365" i="3"/>
  <c r="B364" i="3"/>
  <c r="C364" i="3"/>
  <c r="D364" i="3"/>
  <c r="E364" i="3"/>
  <c r="F364" i="3"/>
  <c r="G364" i="3"/>
  <c r="I364" i="3"/>
  <c r="K364" i="3"/>
  <c r="L364" i="3"/>
  <c r="M364" i="3"/>
  <c r="N364" i="3"/>
  <c r="B1364" i="6" l="1"/>
  <c r="E1363" i="6"/>
  <c r="L362" i="6"/>
  <c r="O362" i="6" s="1"/>
  <c r="I362" i="6"/>
  <c r="N362" i="6" s="1"/>
  <c r="I862" i="6"/>
  <c r="N862" i="6" s="1"/>
  <c r="K863" i="6"/>
  <c r="L863" i="6" s="1"/>
  <c r="M863" i="6"/>
  <c r="B364" i="6"/>
  <c r="E364" i="6" s="1"/>
  <c r="F363" i="6"/>
  <c r="G363" i="6"/>
  <c r="H363" i="6"/>
  <c r="J363" i="6"/>
  <c r="K363" i="6"/>
  <c r="M363" i="6"/>
  <c r="B864" i="6"/>
  <c r="E864" i="6" s="1"/>
  <c r="F863" i="6"/>
  <c r="G863" i="6"/>
  <c r="H863" i="6"/>
  <c r="J863" i="6"/>
  <c r="H365" i="3"/>
  <c r="J365" i="3"/>
  <c r="A366" i="3"/>
  <c r="B365" i="3"/>
  <c r="C365" i="3"/>
  <c r="D365" i="3"/>
  <c r="E365" i="3"/>
  <c r="F365" i="3"/>
  <c r="G365" i="3"/>
  <c r="I365" i="3"/>
  <c r="K365" i="3"/>
  <c r="L365" i="3"/>
  <c r="M365" i="3"/>
  <c r="N365" i="3"/>
  <c r="B1365" i="6" l="1"/>
  <c r="E1364" i="6"/>
  <c r="L363" i="6"/>
  <c r="O363" i="6" s="1"/>
  <c r="I863" i="6"/>
  <c r="N863" i="6" s="1"/>
  <c r="I363" i="6"/>
  <c r="N363" i="6" s="1"/>
  <c r="K864" i="6"/>
  <c r="L864" i="6" s="1"/>
  <c r="M864" i="6"/>
  <c r="B865" i="6"/>
  <c r="E865" i="6" s="1"/>
  <c r="F864" i="6"/>
  <c r="G864" i="6"/>
  <c r="H864" i="6"/>
  <c r="J864" i="6"/>
  <c r="B365" i="6"/>
  <c r="E365" i="6" s="1"/>
  <c r="F364" i="6"/>
  <c r="G364" i="6"/>
  <c r="H364" i="6"/>
  <c r="J364" i="6"/>
  <c r="K364" i="6"/>
  <c r="M364" i="6"/>
  <c r="H366" i="3"/>
  <c r="J366" i="3"/>
  <c r="A367" i="3"/>
  <c r="B366" i="3"/>
  <c r="C366" i="3"/>
  <c r="D366" i="3"/>
  <c r="E366" i="3"/>
  <c r="F366" i="3"/>
  <c r="G366" i="3"/>
  <c r="I366" i="3"/>
  <c r="K366" i="3"/>
  <c r="L366" i="3"/>
  <c r="M366" i="3"/>
  <c r="N366" i="3"/>
  <c r="B1366" i="6" l="1"/>
  <c r="E1365" i="6"/>
  <c r="L364" i="6"/>
  <c r="O364" i="6" s="1"/>
  <c r="I364" i="6"/>
  <c r="N364" i="6" s="1"/>
  <c r="I864" i="6"/>
  <c r="N864" i="6" s="1"/>
  <c r="K865" i="6"/>
  <c r="L865" i="6" s="1"/>
  <c r="M865" i="6"/>
  <c r="B366" i="6"/>
  <c r="E366" i="6" s="1"/>
  <c r="F365" i="6"/>
  <c r="G365" i="6"/>
  <c r="H365" i="6"/>
  <c r="J365" i="6"/>
  <c r="K365" i="6"/>
  <c r="M365" i="6"/>
  <c r="B866" i="6"/>
  <c r="E866" i="6" s="1"/>
  <c r="F865" i="6"/>
  <c r="G865" i="6"/>
  <c r="H865" i="6"/>
  <c r="J865" i="6"/>
  <c r="H367" i="3"/>
  <c r="J367" i="3"/>
  <c r="A368" i="3"/>
  <c r="B367" i="3"/>
  <c r="C367" i="3"/>
  <c r="D367" i="3"/>
  <c r="E367" i="3"/>
  <c r="F367" i="3"/>
  <c r="G367" i="3"/>
  <c r="I367" i="3"/>
  <c r="K367" i="3"/>
  <c r="L367" i="3"/>
  <c r="M367" i="3"/>
  <c r="N367" i="3"/>
  <c r="B1367" i="6" l="1"/>
  <c r="E1366" i="6"/>
  <c r="L365" i="6"/>
  <c r="O365" i="6" s="1"/>
  <c r="I865" i="6"/>
  <c r="N865" i="6" s="1"/>
  <c r="I365" i="6"/>
  <c r="N365" i="6" s="1"/>
  <c r="K866" i="6"/>
  <c r="L866" i="6" s="1"/>
  <c r="M866" i="6"/>
  <c r="B867" i="6"/>
  <c r="E867" i="6" s="1"/>
  <c r="F866" i="6"/>
  <c r="G866" i="6"/>
  <c r="H866" i="6"/>
  <c r="J866" i="6"/>
  <c r="B367" i="6"/>
  <c r="E367" i="6" s="1"/>
  <c r="F366" i="6"/>
  <c r="G366" i="6"/>
  <c r="H366" i="6"/>
  <c r="J366" i="6"/>
  <c r="K366" i="6"/>
  <c r="M366" i="6"/>
  <c r="H368" i="3"/>
  <c r="J368" i="3"/>
  <c r="A369" i="3"/>
  <c r="B368" i="3"/>
  <c r="C368" i="3"/>
  <c r="D368" i="3"/>
  <c r="E368" i="3"/>
  <c r="F368" i="3"/>
  <c r="G368" i="3"/>
  <c r="I368" i="3"/>
  <c r="K368" i="3"/>
  <c r="L368" i="3"/>
  <c r="M368" i="3"/>
  <c r="N368" i="3"/>
  <c r="B1368" i="6" l="1"/>
  <c r="E1367" i="6"/>
  <c r="L366" i="6"/>
  <c r="O366" i="6" s="1"/>
  <c r="I366" i="6"/>
  <c r="N366" i="6" s="1"/>
  <c r="I866" i="6"/>
  <c r="N866" i="6" s="1"/>
  <c r="K867" i="6"/>
  <c r="L867" i="6" s="1"/>
  <c r="M867" i="6"/>
  <c r="B368" i="6"/>
  <c r="E368" i="6" s="1"/>
  <c r="F367" i="6"/>
  <c r="G367" i="6"/>
  <c r="H367" i="6"/>
  <c r="J367" i="6"/>
  <c r="K367" i="6"/>
  <c r="M367" i="6"/>
  <c r="B868" i="6"/>
  <c r="E868" i="6" s="1"/>
  <c r="F867" i="6"/>
  <c r="G867" i="6"/>
  <c r="H867" i="6"/>
  <c r="J867" i="6"/>
  <c r="H369" i="3"/>
  <c r="J369" i="3"/>
  <c r="A370" i="3"/>
  <c r="B369" i="3"/>
  <c r="C369" i="3"/>
  <c r="D369" i="3"/>
  <c r="E369" i="3"/>
  <c r="F369" i="3"/>
  <c r="G369" i="3"/>
  <c r="I369" i="3"/>
  <c r="K369" i="3"/>
  <c r="L369" i="3"/>
  <c r="M369" i="3"/>
  <c r="N369" i="3"/>
  <c r="B1369" i="6" l="1"/>
  <c r="E1368" i="6"/>
  <c r="L367" i="6"/>
  <c r="O367" i="6" s="1"/>
  <c r="I867" i="6"/>
  <c r="N867" i="6" s="1"/>
  <c r="I367" i="6"/>
  <c r="N367" i="6" s="1"/>
  <c r="K868" i="6"/>
  <c r="L868" i="6" s="1"/>
  <c r="M868" i="6"/>
  <c r="B869" i="6"/>
  <c r="E869" i="6" s="1"/>
  <c r="F868" i="6"/>
  <c r="G868" i="6"/>
  <c r="H868" i="6"/>
  <c r="J868" i="6"/>
  <c r="B369" i="6"/>
  <c r="E369" i="6" s="1"/>
  <c r="F368" i="6"/>
  <c r="G368" i="6"/>
  <c r="H368" i="6"/>
  <c r="J368" i="6"/>
  <c r="K368" i="6"/>
  <c r="M368" i="6"/>
  <c r="H370" i="3"/>
  <c r="J370" i="3"/>
  <c r="A371" i="3"/>
  <c r="B370" i="3"/>
  <c r="C370" i="3"/>
  <c r="D370" i="3"/>
  <c r="E370" i="3"/>
  <c r="F370" i="3"/>
  <c r="G370" i="3"/>
  <c r="I370" i="3"/>
  <c r="K370" i="3"/>
  <c r="L370" i="3"/>
  <c r="M370" i="3"/>
  <c r="N370" i="3"/>
  <c r="B1370" i="6" l="1"/>
  <c r="E1369" i="6"/>
  <c r="L368" i="6"/>
  <c r="O368" i="6" s="1"/>
  <c r="I368" i="6"/>
  <c r="N368" i="6" s="1"/>
  <c r="I868" i="6"/>
  <c r="N868" i="6" s="1"/>
  <c r="K869" i="6"/>
  <c r="L869" i="6" s="1"/>
  <c r="M869" i="6"/>
  <c r="B370" i="6"/>
  <c r="E370" i="6" s="1"/>
  <c r="F369" i="6"/>
  <c r="G369" i="6"/>
  <c r="H369" i="6"/>
  <c r="J369" i="6"/>
  <c r="K369" i="6"/>
  <c r="M369" i="6"/>
  <c r="B870" i="6"/>
  <c r="E870" i="6" s="1"/>
  <c r="F869" i="6"/>
  <c r="G869" i="6"/>
  <c r="H869" i="6"/>
  <c r="J869" i="6"/>
  <c r="H371" i="3"/>
  <c r="J371" i="3"/>
  <c r="A372" i="3"/>
  <c r="B371" i="3"/>
  <c r="C371" i="3"/>
  <c r="D371" i="3"/>
  <c r="E371" i="3"/>
  <c r="F371" i="3"/>
  <c r="G371" i="3"/>
  <c r="I371" i="3"/>
  <c r="K371" i="3"/>
  <c r="L371" i="3"/>
  <c r="M371" i="3"/>
  <c r="N371" i="3"/>
  <c r="B1371" i="6" l="1"/>
  <c r="E1370" i="6"/>
  <c r="L369" i="6"/>
  <c r="O369" i="6" s="1"/>
  <c r="I869" i="6"/>
  <c r="N869" i="6" s="1"/>
  <c r="I369" i="6"/>
  <c r="N369" i="6" s="1"/>
  <c r="K870" i="6"/>
  <c r="L870" i="6" s="1"/>
  <c r="M870" i="6"/>
  <c r="B871" i="6"/>
  <c r="E871" i="6" s="1"/>
  <c r="F870" i="6"/>
  <c r="G870" i="6"/>
  <c r="H870" i="6"/>
  <c r="J870" i="6"/>
  <c r="B371" i="6"/>
  <c r="E371" i="6" s="1"/>
  <c r="F370" i="6"/>
  <c r="G370" i="6"/>
  <c r="H370" i="6"/>
  <c r="J370" i="6"/>
  <c r="K370" i="6"/>
  <c r="M370" i="6"/>
  <c r="H372" i="3"/>
  <c r="J372" i="3"/>
  <c r="A373" i="3"/>
  <c r="B372" i="3"/>
  <c r="C372" i="3"/>
  <c r="D372" i="3"/>
  <c r="E372" i="3"/>
  <c r="F372" i="3"/>
  <c r="G372" i="3"/>
  <c r="I372" i="3"/>
  <c r="K372" i="3"/>
  <c r="L372" i="3"/>
  <c r="M372" i="3"/>
  <c r="N372" i="3"/>
  <c r="B1372" i="6" l="1"/>
  <c r="E1371" i="6"/>
  <c r="L370" i="6"/>
  <c r="O370" i="6" s="1"/>
  <c r="I370" i="6"/>
  <c r="N370" i="6" s="1"/>
  <c r="I870" i="6"/>
  <c r="N870" i="6" s="1"/>
  <c r="K871" i="6"/>
  <c r="L871" i="6" s="1"/>
  <c r="M871" i="6"/>
  <c r="B372" i="6"/>
  <c r="E372" i="6" s="1"/>
  <c r="F371" i="6"/>
  <c r="G371" i="6"/>
  <c r="H371" i="6"/>
  <c r="J371" i="6"/>
  <c r="K371" i="6"/>
  <c r="M371" i="6"/>
  <c r="B872" i="6"/>
  <c r="E872" i="6" s="1"/>
  <c r="F871" i="6"/>
  <c r="G871" i="6"/>
  <c r="H871" i="6"/>
  <c r="J871" i="6"/>
  <c r="H373" i="3"/>
  <c r="J373" i="3"/>
  <c r="A374" i="3"/>
  <c r="B373" i="3"/>
  <c r="C373" i="3"/>
  <c r="D373" i="3"/>
  <c r="E373" i="3"/>
  <c r="F373" i="3"/>
  <c r="G373" i="3"/>
  <c r="I373" i="3"/>
  <c r="K373" i="3"/>
  <c r="L373" i="3"/>
  <c r="M373" i="3"/>
  <c r="N373" i="3"/>
  <c r="B1373" i="6" l="1"/>
  <c r="E1372" i="6"/>
  <c r="L371" i="6"/>
  <c r="O371" i="6" s="1"/>
  <c r="I871" i="6"/>
  <c r="N871" i="6" s="1"/>
  <c r="I371" i="6"/>
  <c r="N371" i="6" s="1"/>
  <c r="K872" i="6"/>
  <c r="L872" i="6" s="1"/>
  <c r="M872" i="6"/>
  <c r="B873" i="6"/>
  <c r="E873" i="6" s="1"/>
  <c r="F872" i="6"/>
  <c r="G872" i="6"/>
  <c r="H872" i="6"/>
  <c r="J872" i="6"/>
  <c r="B373" i="6"/>
  <c r="E373" i="6" s="1"/>
  <c r="F372" i="6"/>
  <c r="G372" i="6"/>
  <c r="H372" i="6"/>
  <c r="J372" i="6"/>
  <c r="K372" i="6"/>
  <c r="M372" i="6"/>
  <c r="H374" i="3"/>
  <c r="J374" i="3"/>
  <c r="A375" i="3"/>
  <c r="B374" i="3"/>
  <c r="C374" i="3"/>
  <c r="D374" i="3"/>
  <c r="E374" i="3"/>
  <c r="F374" i="3"/>
  <c r="G374" i="3"/>
  <c r="I374" i="3"/>
  <c r="K374" i="3"/>
  <c r="L374" i="3"/>
  <c r="M374" i="3"/>
  <c r="N374" i="3"/>
  <c r="B1374" i="6" l="1"/>
  <c r="E1373" i="6"/>
  <c r="L372" i="6"/>
  <c r="O372" i="6" s="1"/>
  <c r="I372" i="6"/>
  <c r="N372" i="6" s="1"/>
  <c r="I872" i="6"/>
  <c r="N872" i="6" s="1"/>
  <c r="K873" i="6"/>
  <c r="L873" i="6" s="1"/>
  <c r="M873" i="6"/>
  <c r="B374" i="6"/>
  <c r="E374" i="6" s="1"/>
  <c r="F373" i="6"/>
  <c r="G373" i="6"/>
  <c r="H373" i="6"/>
  <c r="J373" i="6"/>
  <c r="K373" i="6"/>
  <c r="M373" i="6"/>
  <c r="B874" i="6"/>
  <c r="E874" i="6" s="1"/>
  <c r="F873" i="6"/>
  <c r="G873" i="6"/>
  <c r="H873" i="6"/>
  <c r="J873" i="6"/>
  <c r="H375" i="3"/>
  <c r="J375" i="3"/>
  <c r="A376" i="3"/>
  <c r="B375" i="3"/>
  <c r="C375" i="3"/>
  <c r="D375" i="3"/>
  <c r="E375" i="3"/>
  <c r="F375" i="3"/>
  <c r="G375" i="3"/>
  <c r="I375" i="3"/>
  <c r="K375" i="3"/>
  <c r="L375" i="3"/>
  <c r="M375" i="3"/>
  <c r="N375" i="3"/>
  <c r="B1375" i="6" l="1"/>
  <c r="E1374" i="6"/>
  <c r="L373" i="6"/>
  <c r="O373" i="6" s="1"/>
  <c r="I873" i="6"/>
  <c r="N873" i="6" s="1"/>
  <c r="I373" i="6"/>
  <c r="N373" i="6" s="1"/>
  <c r="K874" i="6"/>
  <c r="L874" i="6" s="1"/>
  <c r="M874" i="6"/>
  <c r="B875" i="6"/>
  <c r="E875" i="6" s="1"/>
  <c r="F874" i="6"/>
  <c r="G874" i="6"/>
  <c r="H874" i="6"/>
  <c r="J874" i="6"/>
  <c r="B375" i="6"/>
  <c r="E375" i="6" s="1"/>
  <c r="F374" i="6"/>
  <c r="G374" i="6"/>
  <c r="H374" i="6"/>
  <c r="J374" i="6"/>
  <c r="K374" i="6"/>
  <c r="M374" i="6"/>
  <c r="H376" i="3"/>
  <c r="J376" i="3"/>
  <c r="A377" i="3"/>
  <c r="B376" i="3"/>
  <c r="C376" i="3"/>
  <c r="D376" i="3"/>
  <c r="E376" i="3"/>
  <c r="F376" i="3"/>
  <c r="G376" i="3"/>
  <c r="I376" i="3"/>
  <c r="K376" i="3"/>
  <c r="L376" i="3"/>
  <c r="M376" i="3"/>
  <c r="N376" i="3"/>
  <c r="B1376" i="6" l="1"/>
  <c r="E1375" i="6"/>
  <c r="L374" i="6"/>
  <c r="O374" i="6" s="1"/>
  <c r="I374" i="6"/>
  <c r="N374" i="6" s="1"/>
  <c r="I874" i="6"/>
  <c r="N874" i="6" s="1"/>
  <c r="K875" i="6"/>
  <c r="L875" i="6" s="1"/>
  <c r="M875" i="6"/>
  <c r="B376" i="6"/>
  <c r="E376" i="6" s="1"/>
  <c r="F375" i="6"/>
  <c r="G375" i="6"/>
  <c r="H375" i="6"/>
  <c r="J375" i="6"/>
  <c r="K375" i="6"/>
  <c r="M375" i="6"/>
  <c r="B876" i="6"/>
  <c r="E876" i="6" s="1"/>
  <c r="F875" i="6"/>
  <c r="G875" i="6"/>
  <c r="H875" i="6"/>
  <c r="J875" i="6"/>
  <c r="H377" i="3"/>
  <c r="J377" i="3"/>
  <c r="A378" i="3"/>
  <c r="B377" i="3"/>
  <c r="C377" i="3"/>
  <c r="D377" i="3"/>
  <c r="E377" i="3"/>
  <c r="F377" i="3"/>
  <c r="G377" i="3"/>
  <c r="I377" i="3"/>
  <c r="K377" i="3"/>
  <c r="L377" i="3"/>
  <c r="M377" i="3"/>
  <c r="N377" i="3"/>
  <c r="B1377" i="6" l="1"/>
  <c r="E1376" i="6"/>
  <c r="L375" i="6"/>
  <c r="O375" i="6" s="1"/>
  <c r="I875" i="6"/>
  <c r="N875" i="6" s="1"/>
  <c r="I375" i="6"/>
  <c r="N375" i="6" s="1"/>
  <c r="K876" i="6"/>
  <c r="L876" i="6" s="1"/>
  <c r="M876" i="6"/>
  <c r="B877" i="6"/>
  <c r="E877" i="6" s="1"/>
  <c r="F876" i="6"/>
  <c r="G876" i="6"/>
  <c r="H876" i="6"/>
  <c r="J876" i="6"/>
  <c r="B377" i="6"/>
  <c r="E377" i="6" s="1"/>
  <c r="F376" i="6"/>
  <c r="G376" i="6"/>
  <c r="H376" i="6"/>
  <c r="J376" i="6"/>
  <c r="K376" i="6"/>
  <c r="M376" i="6"/>
  <c r="H378" i="3"/>
  <c r="J378" i="3"/>
  <c r="A379" i="3"/>
  <c r="B378" i="3"/>
  <c r="C378" i="3"/>
  <c r="D378" i="3"/>
  <c r="E378" i="3"/>
  <c r="F378" i="3"/>
  <c r="G378" i="3"/>
  <c r="I378" i="3"/>
  <c r="K378" i="3"/>
  <c r="L378" i="3"/>
  <c r="M378" i="3"/>
  <c r="N378" i="3"/>
  <c r="B1378" i="6" l="1"/>
  <c r="E1377" i="6"/>
  <c r="L376" i="6"/>
  <c r="O376" i="6" s="1"/>
  <c r="I376" i="6"/>
  <c r="N376" i="6" s="1"/>
  <c r="I876" i="6"/>
  <c r="N876" i="6" s="1"/>
  <c r="K877" i="6"/>
  <c r="L877" i="6" s="1"/>
  <c r="M877" i="6"/>
  <c r="B378" i="6"/>
  <c r="E378" i="6" s="1"/>
  <c r="F377" i="6"/>
  <c r="G377" i="6"/>
  <c r="H377" i="6"/>
  <c r="J377" i="6"/>
  <c r="K377" i="6"/>
  <c r="M377" i="6"/>
  <c r="B878" i="6"/>
  <c r="E878" i="6" s="1"/>
  <c r="F877" i="6"/>
  <c r="G877" i="6"/>
  <c r="H877" i="6"/>
  <c r="J877" i="6"/>
  <c r="H379" i="3"/>
  <c r="J379" i="3"/>
  <c r="A380" i="3"/>
  <c r="B379" i="3"/>
  <c r="C379" i="3"/>
  <c r="D379" i="3"/>
  <c r="E379" i="3"/>
  <c r="F379" i="3"/>
  <c r="G379" i="3"/>
  <c r="I379" i="3"/>
  <c r="K379" i="3"/>
  <c r="L379" i="3"/>
  <c r="M379" i="3"/>
  <c r="N379" i="3"/>
  <c r="B1379" i="6" l="1"/>
  <c r="E1378" i="6"/>
  <c r="L377" i="6"/>
  <c r="O377" i="6" s="1"/>
  <c r="I877" i="6"/>
  <c r="N877" i="6" s="1"/>
  <c r="I377" i="6"/>
  <c r="N377" i="6" s="1"/>
  <c r="K878" i="6"/>
  <c r="L878" i="6" s="1"/>
  <c r="M878" i="6"/>
  <c r="B879" i="6"/>
  <c r="E879" i="6" s="1"/>
  <c r="F878" i="6"/>
  <c r="G878" i="6"/>
  <c r="H878" i="6"/>
  <c r="J878" i="6"/>
  <c r="B379" i="6"/>
  <c r="E379" i="6" s="1"/>
  <c r="F378" i="6"/>
  <c r="G378" i="6"/>
  <c r="H378" i="6"/>
  <c r="J378" i="6"/>
  <c r="K378" i="6"/>
  <c r="M378" i="6"/>
  <c r="H380" i="3"/>
  <c r="J380" i="3"/>
  <c r="A381" i="3"/>
  <c r="B380" i="3"/>
  <c r="C380" i="3"/>
  <c r="D380" i="3"/>
  <c r="E380" i="3"/>
  <c r="F380" i="3"/>
  <c r="G380" i="3"/>
  <c r="I380" i="3"/>
  <c r="K380" i="3"/>
  <c r="L380" i="3"/>
  <c r="M380" i="3"/>
  <c r="N380" i="3"/>
  <c r="B1380" i="6" l="1"/>
  <c r="E1379" i="6"/>
  <c r="L378" i="6"/>
  <c r="O378" i="6" s="1"/>
  <c r="I378" i="6"/>
  <c r="N378" i="6" s="1"/>
  <c r="I878" i="6"/>
  <c r="N878" i="6" s="1"/>
  <c r="K879" i="6"/>
  <c r="L879" i="6" s="1"/>
  <c r="M879" i="6"/>
  <c r="B380" i="6"/>
  <c r="E380" i="6" s="1"/>
  <c r="F379" i="6"/>
  <c r="G379" i="6"/>
  <c r="H379" i="6"/>
  <c r="J379" i="6"/>
  <c r="K379" i="6"/>
  <c r="M379" i="6"/>
  <c r="B880" i="6"/>
  <c r="E880" i="6" s="1"/>
  <c r="F879" i="6"/>
  <c r="G879" i="6"/>
  <c r="H879" i="6"/>
  <c r="J879" i="6"/>
  <c r="H381" i="3"/>
  <c r="J381" i="3"/>
  <c r="A382" i="3"/>
  <c r="B381" i="3"/>
  <c r="C381" i="3"/>
  <c r="D381" i="3"/>
  <c r="E381" i="3"/>
  <c r="F381" i="3"/>
  <c r="G381" i="3"/>
  <c r="I381" i="3"/>
  <c r="K381" i="3"/>
  <c r="L381" i="3"/>
  <c r="M381" i="3"/>
  <c r="N381" i="3"/>
  <c r="B1381" i="6" l="1"/>
  <c r="E1380" i="6"/>
  <c r="L379" i="6"/>
  <c r="O379" i="6" s="1"/>
  <c r="I879" i="6"/>
  <c r="N879" i="6" s="1"/>
  <c r="I379" i="6"/>
  <c r="N379" i="6" s="1"/>
  <c r="K880" i="6"/>
  <c r="L880" i="6" s="1"/>
  <c r="M880" i="6"/>
  <c r="B881" i="6"/>
  <c r="E881" i="6" s="1"/>
  <c r="F880" i="6"/>
  <c r="G880" i="6"/>
  <c r="H880" i="6"/>
  <c r="J880" i="6"/>
  <c r="B381" i="6"/>
  <c r="E381" i="6" s="1"/>
  <c r="F380" i="6"/>
  <c r="G380" i="6"/>
  <c r="H380" i="6"/>
  <c r="J380" i="6"/>
  <c r="K380" i="6"/>
  <c r="M380" i="6"/>
  <c r="H382" i="3"/>
  <c r="J382" i="3"/>
  <c r="A383" i="3"/>
  <c r="B382" i="3"/>
  <c r="C382" i="3"/>
  <c r="D382" i="3"/>
  <c r="E382" i="3"/>
  <c r="F382" i="3"/>
  <c r="G382" i="3"/>
  <c r="I382" i="3"/>
  <c r="K382" i="3"/>
  <c r="L382" i="3"/>
  <c r="M382" i="3"/>
  <c r="N382" i="3"/>
  <c r="B1382" i="6" l="1"/>
  <c r="E1381" i="6"/>
  <c r="L380" i="6"/>
  <c r="O380" i="6" s="1"/>
  <c r="I380" i="6"/>
  <c r="N380" i="6" s="1"/>
  <c r="I880" i="6"/>
  <c r="N880" i="6" s="1"/>
  <c r="K881" i="6"/>
  <c r="L881" i="6" s="1"/>
  <c r="M881" i="6"/>
  <c r="B382" i="6"/>
  <c r="E382" i="6" s="1"/>
  <c r="F381" i="6"/>
  <c r="G381" i="6"/>
  <c r="H381" i="6"/>
  <c r="J381" i="6"/>
  <c r="K381" i="6"/>
  <c r="M381" i="6"/>
  <c r="B882" i="6"/>
  <c r="E882" i="6" s="1"/>
  <c r="F881" i="6"/>
  <c r="G881" i="6"/>
  <c r="H881" i="6"/>
  <c r="J881" i="6"/>
  <c r="H383" i="3"/>
  <c r="J383" i="3"/>
  <c r="A384" i="3"/>
  <c r="B383" i="3"/>
  <c r="C383" i="3"/>
  <c r="D383" i="3"/>
  <c r="E383" i="3"/>
  <c r="F383" i="3"/>
  <c r="G383" i="3"/>
  <c r="I383" i="3"/>
  <c r="K383" i="3"/>
  <c r="L383" i="3"/>
  <c r="M383" i="3"/>
  <c r="N383" i="3"/>
  <c r="B1383" i="6" l="1"/>
  <c r="E1382" i="6"/>
  <c r="L381" i="6"/>
  <c r="O381" i="6" s="1"/>
  <c r="I881" i="6"/>
  <c r="N881" i="6" s="1"/>
  <c r="I381" i="6"/>
  <c r="N381" i="6" s="1"/>
  <c r="K882" i="6"/>
  <c r="L882" i="6" s="1"/>
  <c r="M882" i="6"/>
  <c r="B883" i="6"/>
  <c r="E883" i="6" s="1"/>
  <c r="F882" i="6"/>
  <c r="G882" i="6"/>
  <c r="H882" i="6"/>
  <c r="J882" i="6"/>
  <c r="B383" i="6"/>
  <c r="E383" i="6" s="1"/>
  <c r="F382" i="6"/>
  <c r="G382" i="6"/>
  <c r="H382" i="6"/>
  <c r="J382" i="6"/>
  <c r="K382" i="6"/>
  <c r="M382" i="6"/>
  <c r="H384" i="3"/>
  <c r="J384" i="3"/>
  <c r="A385" i="3"/>
  <c r="B384" i="3"/>
  <c r="C384" i="3"/>
  <c r="D384" i="3"/>
  <c r="E384" i="3"/>
  <c r="F384" i="3"/>
  <c r="G384" i="3"/>
  <c r="I384" i="3"/>
  <c r="K384" i="3"/>
  <c r="L384" i="3"/>
  <c r="M384" i="3"/>
  <c r="N384" i="3"/>
  <c r="B1384" i="6" l="1"/>
  <c r="E1383" i="6"/>
  <c r="L382" i="6"/>
  <c r="O382" i="6" s="1"/>
  <c r="I382" i="6"/>
  <c r="N382" i="6" s="1"/>
  <c r="I882" i="6"/>
  <c r="N882" i="6" s="1"/>
  <c r="K883" i="6"/>
  <c r="L883" i="6" s="1"/>
  <c r="M883" i="6"/>
  <c r="B384" i="6"/>
  <c r="E384" i="6" s="1"/>
  <c r="F383" i="6"/>
  <c r="G383" i="6"/>
  <c r="H383" i="6"/>
  <c r="J383" i="6"/>
  <c r="K383" i="6"/>
  <c r="M383" i="6"/>
  <c r="B884" i="6"/>
  <c r="E884" i="6" s="1"/>
  <c r="F883" i="6"/>
  <c r="G883" i="6"/>
  <c r="H883" i="6"/>
  <c r="J883" i="6"/>
  <c r="H385" i="3"/>
  <c r="J385" i="3"/>
  <c r="A386" i="3"/>
  <c r="B385" i="3"/>
  <c r="C385" i="3"/>
  <c r="D385" i="3"/>
  <c r="E385" i="3"/>
  <c r="F385" i="3"/>
  <c r="G385" i="3"/>
  <c r="I385" i="3"/>
  <c r="K385" i="3"/>
  <c r="L385" i="3"/>
  <c r="M385" i="3"/>
  <c r="N385" i="3"/>
  <c r="B1385" i="6" l="1"/>
  <c r="E1384" i="6"/>
  <c r="L383" i="6"/>
  <c r="O383" i="6" s="1"/>
  <c r="I883" i="6"/>
  <c r="N883" i="6" s="1"/>
  <c r="I383" i="6"/>
  <c r="N383" i="6" s="1"/>
  <c r="K884" i="6"/>
  <c r="L884" i="6" s="1"/>
  <c r="M884" i="6"/>
  <c r="B885" i="6"/>
  <c r="E885" i="6" s="1"/>
  <c r="F884" i="6"/>
  <c r="G884" i="6"/>
  <c r="H884" i="6"/>
  <c r="J884" i="6"/>
  <c r="B385" i="6"/>
  <c r="E385" i="6" s="1"/>
  <c r="F384" i="6"/>
  <c r="G384" i="6"/>
  <c r="H384" i="6"/>
  <c r="J384" i="6"/>
  <c r="K384" i="6"/>
  <c r="M384" i="6"/>
  <c r="H386" i="3"/>
  <c r="J386" i="3"/>
  <c r="A387" i="3"/>
  <c r="B386" i="3"/>
  <c r="C386" i="3"/>
  <c r="D386" i="3"/>
  <c r="E386" i="3"/>
  <c r="F386" i="3"/>
  <c r="G386" i="3"/>
  <c r="I386" i="3"/>
  <c r="K386" i="3"/>
  <c r="L386" i="3"/>
  <c r="M386" i="3"/>
  <c r="N386" i="3"/>
  <c r="B1386" i="6" l="1"/>
  <c r="E1385" i="6"/>
  <c r="L384" i="6"/>
  <c r="O384" i="6" s="1"/>
  <c r="I384" i="6"/>
  <c r="N384" i="6" s="1"/>
  <c r="I884" i="6"/>
  <c r="N884" i="6" s="1"/>
  <c r="K885" i="6"/>
  <c r="L885" i="6" s="1"/>
  <c r="M885" i="6"/>
  <c r="B386" i="6"/>
  <c r="E386" i="6" s="1"/>
  <c r="F385" i="6"/>
  <c r="G385" i="6"/>
  <c r="H385" i="6"/>
  <c r="J385" i="6"/>
  <c r="K385" i="6"/>
  <c r="M385" i="6"/>
  <c r="B886" i="6"/>
  <c r="E886" i="6" s="1"/>
  <c r="F885" i="6"/>
  <c r="G885" i="6"/>
  <c r="H885" i="6"/>
  <c r="J885" i="6"/>
  <c r="H387" i="3"/>
  <c r="J387" i="3"/>
  <c r="A388" i="3"/>
  <c r="B387" i="3"/>
  <c r="C387" i="3"/>
  <c r="D387" i="3"/>
  <c r="E387" i="3"/>
  <c r="F387" i="3"/>
  <c r="G387" i="3"/>
  <c r="I387" i="3"/>
  <c r="K387" i="3"/>
  <c r="L387" i="3"/>
  <c r="M387" i="3"/>
  <c r="N387" i="3"/>
  <c r="B1387" i="6" l="1"/>
  <c r="E1386" i="6"/>
  <c r="L385" i="6"/>
  <c r="O385" i="6" s="1"/>
  <c r="I885" i="6"/>
  <c r="N885" i="6" s="1"/>
  <c r="I385" i="6"/>
  <c r="N385" i="6" s="1"/>
  <c r="K886" i="6"/>
  <c r="L886" i="6" s="1"/>
  <c r="M886" i="6"/>
  <c r="B887" i="6"/>
  <c r="E887" i="6" s="1"/>
  <c r="F886" i="6"/>
  <c r="G886" i="6"/>
  <c r="H886" i="6"/>
  <c r="J886" i="6"/>
  <c r="B387" i="6"/>
  <c r="E387" i="6" s="1"/>
  <c r="F386" i="6"/>
  <c r="G386" i="6"/>
  <c r="H386" i="6"/>
  <c r="J386" i="6"/>
  <c r="K386" i="6"/>
  <c r="M386" i="6"/>
  <c r="H388" i="3"/>
  <c r="J388" i="3"/>
  <c r="A389" i="3"/>
  <c r="B388" i="3"/>
  <c r="C388" i="3"/>
  <c r="D388" i="3"/>
  <c r="E388" i="3"/>
  <c r="F388" i="3"/>
  <c r="G388" i="3"/>
  <c r="I388" i="3"/>
  <c r="K388" i="3"/>
  <c r="L388" i="3"/>
  <c r="M388" i="3"/>
  <c r="N388" i="3"/>
  <c r="B1388" i="6" l="1"/>
  <c r="E1387" i="6"/>
  <c r="L386" i="6"/>
  <c r="O386" i="6" s="1"/>
  <c r="I386" i="6"/>
  <c r="N386" i="6" s="1"/>
  <c r="I886" i="6"/>
  <c r="N886" i="6" s="1"/>
  <c r="K887" i="6"/>
  <c r="L887" i="6" s="1"/>
  <c r="M887" i="6"/>
  <c r="B388" i="6"/>
  <c r="E388" i="6" s="1"/>
  <c r="F387" i="6"/>
  <c r="G387" i="6"/>
  <c r="H387" i="6"/>
  <c r="J387" i="6"/>
  <c r="K387" i="6"/>
  <c r="M387" i="6"/>
  <c r="B888" i="6"/>
  <c r="E888" i="6" s="1"/>
  <c r="F887" i="6"/>
  <c r="G887" i="6"/>
  <c r="H887" i="6"/>
  <c r="J887" i="6"/>
  <c r="H389" i="3"/>
  <c r="J389" i="3"/>
  <c r="A390" i="3"/>
  <c r="B389" i="3"/>
  <c r="C389" i="3"/>
  <c r="D389" i="3"/>
  <c r="E389" i="3"/>
  <c r="F389" i="3"/>
  <c r="G389" i="3"/>
  <c r="I389" i="3"/>
  <c r="K389" i="3"/>
  <c r="L389" i="3"/>
  <c r="M389" i="3"/>
  <c r="N389" i="3"/>
  <c r="B1389" i="6" l="1"/>
  <c r="E1388" i="6"/>
  <c r="L387" i="6"/>
  <c r="O387" i="6" s="1"/>
  <c r="I887" i="6"/>
  <c r="N887" i="6" s="1"/>
  <c r="I387" i="6"/>
  <c r="N387" i="6" s="1"/>
  <c r="K888" i="6"/>
  <c r="L888" i="6" s="1"/>
  <c r="M888" i="6"/>
  <c r="B889" i="6"/>
  <c r="E889" i="6" s="1"/>
  <c r="F888" i="6"/>
  <c r="G888" i="6"/>
  <c r="H888" i="6"/>
  <c r="J888" i="6"/>
  <c r="B389" i="6"/>
  <c r="E389" i="6" s="1"/>
  <c r="F388" i="6"/>
  <c r="G388" i="6"/>
  <c r="H388" i="6"/>
  <c r="J388" i="6"/>
  <c r="K388" i="6"/>
  <c r="M388" i="6"/>
  <c r="H390" i="3"/>
  <c r="J390" i="3"/>
  <c r="A391" i="3"/>
  <c r="B390" i="3"/>
  <c r="C390" i="3"/>
  <c r="D390" i="3"/>
  <c r="E390" i="3"/>
  <c r="F390" i="3"/>
  <c r="G390" i="3"/>
  <c r="I390" i="3"/>
  <c r="K390" i="3"/>
  <c r="L390" i="3"/>
  <c r="M390" i="3"/>
  <c r="N390" i="3"/>
  <c r="B1390" i="6" l="1"/>
  <c r="E1389" i="6"/>
  <c r="L388" i="6"/>
  <c r="O388" i="6" s="1"/>
  <c r="I388" i="6"/>
  <c r="N388" i="6" s="1"/>
  <c r="I888" i="6"/>
  <c r="N888" i="6" s="1"/>
  <c r="K889" i="6"/>
  <c r="L889" i="6" s="1"/>
  <c r="M889" i="6"/>
  <c r="B390" i="6"/>
  <c r="E390" i="6" s="1"/>
  <c r="F389" i="6"/>
  <c r="G389" i="6"/>
  <c r="H389" i="6"/>
  <c r="J389" i="6"/>
  <c r="K389" i="6"/>
  <c r="M389" i="6"/>
  <c r="B890" i="6"/>
  <c r="E890" i="6" s="1"/>
  <c r="F889" i="6"/>
  <c r="G889" i="6"/>
  <c r="H889" i="6"/>
  <c r="J889" i="6"/>
  <c r="H391" i="3"/>
  <c r="J391" i="3"/>
  <c r="A392" i="3"/>
  <c r="B391" i="3"/>
  <c r="C391" i="3"/>
  <c r="D391" i="3"/>
  <c r="E391" i="3"/>
  <c r="F391" i="3"/>
  <c r="G391" i="3"/>
  <c r="I391" i="3"/>
  <c r="K391" i="3"/>
  <c r="L391" i="3"/>
  <c r="M391" i="3"/>
  <c r="N391" i="3"/>
  <c r="B1391" i="6" l="1"/>
  <c r="E1390" i="6"/>
  <c r="L389" i="6"/>
  <c r="O389" i="6" s="1"/>
  <c r="I889" i="6"/>
  <c r="N889" i="6" s="1"/>
  <c r="I389" i="6"/>
  <c r="N389" i="6" s="1"/>
  <c r="K890" i="6"/>
  <c r="L890" i="6" s="1"/>
  <c r="M890" i="6"/>
  <c r="B891" i="6"/>
  <c r="E891" i="6" s="1"/>
  <c r="F890" i="6"/>
  <c r="G890" i="6"/>
  <c r="H890" i="6"/>
  <c r="J890" i="6"/>
  <c r="B391" i="6"/>
  <c r="E391" i="6" s="1"/>
  <c r="F390" i="6"/>
  <c r="G390" i="6"/>
  <c r="H390" i="6"/>
  <c r="J390" i="6"/>
  <c r="K390" i="6"/>
  <c r="M390" i="6"/>
  <c r="H392" i="3"/>
  <c r="J392" i="3"/>
  <c r="A393" i="3"/>
  <c r="B392" i="3"/>
  <c r="C392" i="3"/>
  <c r="D392" i="3"/>
  <c r="E392" i="3"/>
  <c r="F392" i="3"/>
  <c r="G392" i="3"/>
  <c r="I392" i="3"/>
  <c r="K392" i="3"/>
  <c r="L392" i="3"/>
  <c r="M392" i="3"/>
  <c r="N392" i="3"/>
  <c r="B1392" i="6" l="1"/>
  <c r="E1391" i="6"/>
  <c r="L390" i="6"/>
  <c r="O390" i="6" s="1"/>
  <c r="I390" i="6"/>
  <c r="N390" i="6" s="1"/>
  <c r="I890" i="6"/>
  <c r="N890" i="6" s="1"/>
  <c r="K891" i="6"/>
  <c r="L891" i="6" s="1"/>
  <c r="M891" i="6"/>
  <c r="B392" i="6"/>
  <c r="E392" i="6" s="1"/>
  <c r="F391" i="6"/>
  <c r="G391" i="6"/>
  <c r="H391" i="6"/>
  <c r="J391" i="6"/>
  <c r="K391" i="6"/>
  <c r="M391" i="6"/>
  <c r="B892" i="6"/>
  <c r="E892" i="6" s="1"/>
  <c r="F891" i="6"/>
  <c r="G891" i="6"/>
  <c r="H891" i="6"/>
  <c r="J891" i="6"/>
  <c r="H393" i="3"/>
  <c r="J393" i="3"/>
  <c r="A394" i="3"/>
  <c r="B393" i="3"/>
  <c r="C393" i="3"/>
  <c r="D393" i="3"/>
  <c r="E393" i="3"/>
  <c r="F393" i="3"/>
  <c r="G393" i="3"/>
  <c r="I393" i="3"/>
  <c r="K393" i="3"/>
  <c r="L393" i="3"/>
  <c r="M393" i="3"/>
  <c r="N393" i="3"/>
  <c r="B1393" i="6" l="1"/>
  <c r="E1392" i="6"/>
  <c r="L391" i="6"/>
  <c r="O391" i="6" s="1"/>
  <c r="I891" i="6"/>
  <c r="N891" i="6" s="1"/>
  <c r="I391" i="6"/>
  <c r="N391" i="6" s="1"/>
  <c r="K892" i="6"/>
  <c r="L892" i="6" s="1"/>
  <c r="M892" i="6"/>
  <c r="B893" i="6"/>
  <c r="E893" i="6" s="1"/>
  <c r="F892" i="6"/>
  <c r="G892" i="6"/>
  <c r="H892" i="6"/>
  <c r="J892" i="6"/>
  <c r="B393" i="6"/>
  <c r="E393" i="6" s="1"/>
  <c r="F392" i="6"/>
  <c r="G392" i="6"/>
  <c r="H392" i="6"/>
  <c r="J392" i="6"/>
  <c r="K392" i="6"/>
  <c r="M392" i="6"/>
  <c r="H394" i="3"/>
  <c r="J394" i="3"/>
  <c r="A395" i="3"/>
  <c r="B394" i="3"/>
  <c r="C394" i="3"/>
  <c r="D394" i="3"/>
  <c r="E394" i="3"/>
  <c r="F394" i="3"/>
  <c r="G394" i="3"/>
  <c r="I394" i="3"/>
  <c r="K394" i="3"/>
  <c r="L394" i="3"/>
  <c r="M394" i="3"/>
  <c r="N394" i="3"/>
  <c r="B1394" i="6" l="1"/>
  <c r="E1393" i="6"/>
  <c r="L392" i="6"/>
  <c r="O392" i="6" s="1"/>
  <c r="I392" i="6"/>
  <c r="N392" i="6" s="1"/>
  <c r="I892" i="6"/>
  <c r="N892" i="6" s="1"/>
  <c r="K893" i="6"/>
  <c r="L893" i="6" s="1"/>
  <c r="M893" i="6"/>
  <c r="B394" i="6"/>
  <c r="E394" i="6" s="1"/>
  <c r="F393" i="6"/>
  <c r="G393" i="6"/>
  <c r="H393" i="6"/>
  <c r="J393" i="6"/>
  <c r="K393" i="6"/>
  <c r="M393" i="6"/>
  <c r="B894" i="6"/>
  <c r="E894" i="6" s="1"/>
  <c r="F893" i="6"/>
  <c r="G893" i="6"/>
  <c r="H893" i="6"/>
  <c r="J893" i="6"/>
  <c r="H395" i="3"/>
  <c r="J395" i="3"/>
  <c r="A396" i="3"/>
  <c r="B395" i="3"/>
  <c r="C395" i="3"/>
  <c r="D395" i="3"/>
  <c r="E395" i="3"/>
  <c r="F395" i="3"/>
  <c r="G395" i="3"/>
  <c r="I395" i="3"/>
  <c r="K395" i="3"/>
  <c r="L395" i="3"/>
  <c r="M395" i="3"/>
  <c r="N395" i="3"/>
  <c r="B1395" i="6" l="1"/>
  <c r="E1394" i="6"/>
  <c r="L393" i="6"/>
  <c r="O393" i="6" s="1"/>
  <c r="I893" i="6"/>
  <c r="N893" i="6" s="1"/>
  <c r="I393" i="6"/>
  <c r="N393" i="6" s="1"/>
  <c r="K894" i="6"/>
  <c r="L894" i="6" s="1"/>
  <c r="M894" i="6"/>
  <c r="B895" i="6"/>
  <c r="E895" i="6" s="1"/>
  <c r="F894" i="6"/>
  <c r="G894" i="6"/>
  <c r="H894" i="6"/>
  <c r="J894" i="6"/>
  <c r="B395" i="6"/>
  <c r="E395" i="6" s="1"/>
  <c r="F394" i="6"/>
  <c r="G394" i="6"/>
  <c r="H394" i="6"/>
  <c r="J394" i="6"/>
  <c r="K394" i="6"/>
  <c r="M394" i="6"/>
  <c r="H396" i="3"/>
  <c r="J396" i="3"/>
  <c r="A397" i="3"/>
  <c r="B396" i="3"/>
  <c r="C396" i="3"/>
  <c r="D396" i="3"/>
  <c r="E396" i="3"/>
  <c r="F396" i="3"/>
  <c r="G396" i="3"/>
  <c r="I396" i="3"/>
  <c r="K396" i="3"/>
  <c r="L396" i="3"/>
  <c r="M396" i="3"/>
  <c r="N396" i="3"/>
  <c r="B1396" i="6" l="1"/>
  <c r="E1395" i="6"/>
  <c r="L394" i="6"/>
  <c r="O394" i="6" s="1"/>
  <c r="I394" i="6"/>
  <c r="N394" i="6" s="1"/>
  <c r="I894" i="6"/>
  <c r="N894" i="6" s="1"/>
  <c r="K895" i="6"/>
  <c r="L895" i="6" s="1"/>
  <c r="M895" i="6"/>
  <c r="B396" i="6"/>
  <c r="E396" i="6" s="1"/>
  <c r="F395" i="6"/>
  <c r="G395" i="6"/>
  <c r="H395" i="6"/>
  <c r="J395" i="6"/>
  <c r="K395" i="6"/>
  <c r="M395" i="6"/>
  <c r="B896" i="6"/>
  <c r="E896" i="6" s="1"/>
  <c r="F895" i="6"/>
  <c r="G895" i="6"/>
  <c r="H895" i="6"/>
  <c r="J895" i="6"/>
  <c r="H397" i="3"/>
  <c r="J397" i="3"/>
  <c r="A398" i="3"/>
  <c r="B397" i="3"/>
  <c r="C397" i="3"/>
  <c r="D397" i="3"/>
  <c r="E397" i="3"/>
  <c r="F397" i="3"/>
  <c r="G397" i="3"/>
  <c r="I397" i="3"/>
  <c r="K397" i="3"/>
  <c r="L397" i="3"/>
  <c r="M397" i="3"/>
  <c r="N397" i="3"/>
  <c r="B1397" i="6" l="1"/>
  <c r="E1396" i="6"/>
  <c r="L395" i="6"/>
  <c r="O395" i="6" s="1"/>
  <c r="I895" i="6"/>
  <c r="N895" i="6" s="1"/>
  <c r="I395" i="6"/>
  <c r="N395" i="6" s="1"/>
  <c r="K896" i="6"/>
  <c r="L896" i="6" s="1"/>
  <c r="M896" i="6"/>
  <c r="B897" i="6"/>
  <c r="E897" i="6" s="1"/>
  <c r="F896" i="6"/>
  <c r="G896" i="6"/>
  <c r="H896" i="6"/>
  <c r="J896" i="6"/>
  <c r="B397" i="6"/>
  <c r="E397" i="6" s="1"/>
  <c r="F396" i="6"/>
  <c r="G396" i="6"/>
  <c r="H396" i="6"/>
  <c r="J396" i="6"/>
  <c r="K396" i="6"/>
  <c r="M396" i="6"/>
  <c r="H398" i="3"/>
  <c r="J398" i="3"/>
  <c r="A399" i="3"/>
  <c r="B398" i="3"/>
  <c r="C398" i="3"/>
  <c r="D398" i="3"/>
  <c r="E398" i="3"/>
  <c r="F398" i="3"/>
  <c r="G398" i="3"/>
  <c r="I398" i="3"/>
  <c r="K398" i="3"/>
  <c r="L398" i="3"/>
  <c r="M398" i="3"/>
  <c r="N398" i="3"/>
  <c r="B1398" i="6" l="1"/>
  <c r="E1397" i="6"/>
  <c r="L396" i="6"/>
  <c r="O396" i="6" s="1"/>
  <c r="I396" i="6"/>
  <c r="N396" i="6" s="1"/>
  <c r="I896" i="6"/>
  <c r="N896" i="6" s="1"/>
  <c r="K897" i="6"/>
  <c r="L897" i="6" s="1"/>
  <c r="M897" i="6"/>
  <c r="B398" i="6"/>
  <c r="E398" i="6" s="1"/>
  <c r="F397" i="6"/>
  <c r="G397" i="6"/>
  <c r="H397" i="6"/>
  <c r="J397" i="6"/>
  <c r="K397" i="6"/>
  <c r="M397" i="6"/>
  <c r="B898" i="6"/>
  <c r="E898" i="6" s="1"/>
  <c r="F897" i="6"/>
  <c r="G897" i="6"/>
  <c r="H897" i="6"/>
  <c r="J897" i="6"/>
  <c r="H399" i="3"/>
  <c r="J399" i="3"/>
  <c r="A400" i="3"/>
  <c r="B399" i="3"/>
  <c r="C399" i="3"/>
  <c r="D399" i="3"/>
  <c r="E399" i="3"/>
  <c r="F399" i="3"/>
  <c r="G399" i="3"/>
  <c r="I399" i="3"/>
  <c r="K399" i="3"/>
  <c r="L399" i="3"/>
  <c r="M399" i="3"/>
  <c r="N399" i="3"/>
  <c r="B1399" i="6" l="1"/>
  <c r="E1398" i="6"/>
  <c r="L397" i="6"/>
  <c r="O397" i="6" s="1"/>
  <c r="I897" i="6"/>
  <c r="N897" i="6" s="1"/>
  <c r="I397" i="6"/>
  <c r="N397" i="6" s="1"/>
  <c r="K898" i="6"/>
  <c r="L898" i="6" s="1"/>
  <c r="M898" i="6"/>
  <c r="B899" i="6"/>
  <c r="E899" i="6" s="1"/>
  <c r="F898" i="6"/>
  <c r="G898" i="6"/>
  <c r="H898" i="6"/>
  <c r="J898" i="6"/>
  <c r="B399" i="6"/>
  <c r="E399" i="6" s="1"/>
  <c r="F398" i="6"/>
  <c r="G398" i="6"/>
  <c r="H398" i="6"/>
  <c r="J398" i="6"/>
  <c r="K398" i="6"/>
  <c r="M398" i="6"/>
  <c r="H400" i="3"/>
  <c r="J400" i="3"/>
  <c r="A401" i="3"/>
  <c r="B400" i="3"/>
  <c r="C400" i="3"/>
  <c r="D400" i="3"/>
  <c r="E400" i="3"/>
  <c r="F400" i="3"/>
  <c r="G400" i="3"/>
  <c r="I400" i="3"/>
  <c r="K400" i="3"/>
  <c r="L400" i="3"/>
  <c r="M400" i="3"/>
  <c r="N400" i="3"/>
  <c r="B1400" i="6" l="1"/>
  <c r="E1399" i="6"/>
  <c r="L398" i="6"/>
  <c r="O398" i="6" s="1"/>
  <c r="I398" i="6"/>
  <c r="N398" i="6" s="1"/>
  <c r="I898" i="6"/>
  <c r="N898" i="6" s="1"/>
  <c r="K899" i="6"/>
  <c r="L899" i="6" s="1"/>
  <c r="M899" i="6"/>
  <c r="B400" i="6"/>
  <c r="E400" i="6" s="1"/>
  <c r="F399" i="6"/>
  <c r="G399" i="6"/>
  <c r="H399" i="6"/>
  <c r="J399" i="6"/>
  <c r="K399" i="6"/>
  <c r="M399" i="6"/>
  <c r="B900" i="6"/>
  <c r="E900" i="6" s="1"/>
  <c r="F899" i="6"/>
  <c r="G899" i="6"/>
  <c r="H899" i="6"/>
  <c r="J899" i="6"/>
  <c r="H401" i="3"/>
  <c r="J401" i="3"/>
  <c r="A402" i="3"/>
  <c r="B401" i="3"/>
  <c r="C401" i="3"/>
  <c r="D401" i="3"/>
  <c r="E401" i="3"/>
  <c r="F401" i="3"/>
  <c r="G401" i="3"/>
  <c r="I401" i="3"/>
  <c r="K401" i="3"/>
  <c r="L401" i="3"/>
  <c r="M401" i="3"/>
  <c r="N401" i="3"/>
  <c r="B1401" i="6" l="1"/>
  <c r="E1400" i="6"/>
  <c r="L399" i="6"/>
  <c r="O399" i="6" s="1"/>
  <c r="I899" i="6"/>
  <c r="N899" i="6" s="1"/>
  <c r="I399" i="6"/>
  <c r="N399" i="6" s="1"/>
  <c r="K900" i="6"/>
  <c r="L900" i="6" s="1"/>
  <c r="M900" i="6"/>
  <c r="B901" i="6"/>
  <c r="E901" i="6" s="1"/>
  <c r="F900" i="6"/>
  <c r="G900" i="6"/>
  <c r="H900" i="6"/>
  <c r="J900" i="6"/>
  <c r="B401" i="6"/>
  <c r="E401" i="6" s="1"/>
  <c r="F400" i="6"/>
  <c r="G400" i="6"/>
  <c r="H400" i="6"/>
  <c r="J400" i="6"/>
  <c r="K400" i="6"/>
  <c r="M400" i="6"/>
  <c r="H402" i="3"/>
  <c r="J402" i="3"/>
  <c r="A403" i="3"/>
  <c r="B402" i="3"/>
  <c r="C402" i="3"/>
  <c r="D402" i="3"/>
  <c r="E402" i="3"/>
  <c r="F402" i="3"/>
  <c r="G402" i="3"/>
  <c r="I402" i="3"/>
  <c r="K402" i="3"/>
  <c r="L402" i="3"/>
  <c r="M402" i="3"/>
  <c r="N402" i="3"/>
  <c r="B1402" i="6" l="1"/>
  <c r="E1401" i="6"/>
  <c r="L400" i="6"/>
  <c r="O400" i="6" s="1"/>
  <c r="I400" i="6"/>
  <c r="N400" i="6" s="1"/>
  <c r="I900" i="6"/>
  <c r="N900" i="6" s="1"/>
  <c r="K901" i="6"/>
  <c r="L901" i="6" s="1"/>
  <c r="M901" i="6"/>
  <c r="B402" i="6"/>
  <c r="E402" i="6" s="1"/>
  <c r="F401" i="6"/>
  <c r="G401" i="6"/>
  <c r="H401" i="6"/>
  <c r="J401" i="6"/>
  <c r="K401" i="6"/>
  <c r="M401" i="6"/>
  <c r="B902" i="6"/>
  <c r="E902" i="6" s="1"/>
  <c r="F901" i="6"/>
  <c r="G901" i="6"/>
  <c r="H901" i="6"/>
  <c r="J901" i="6"/>
  <c r="H403" i="3"/>
  <c r="J403" i="3"/>
  <c r="A404" i="3"/>
  <c r="B403" i="3"/>
  <c r="C403" i="3"/>
  <c r="D403" i="3"/>
  <c r="E403" i="3"/>
  <c r="F403" i="3"/>
  <c r="G403" i="3"/>
  <c r="I403" i="3"/>
  <c r="K403" i="3"/>
  <c r="L403" i="3"/>
  <c r="M403" i="3"/>
  <c r="N403" i="3"/>
  <c r="B1403" i="6" l="1"/>
  <c r="E1402" i="6"/>
  <c r="L401" i="6"/>
  <c r="O401" i="6" s="1"/>
  <c r="I901" i="6"/>
  <c r="N901" i="6" s="1"/>
  <c r="I401" i="6"/>
  <c r="N401" i="6" s="1"/>
  <c r="K902" i="6"/>
  <c r="L902" i="6" s="1"/>
  <c r="M902" i="6"/>
  <c r="B903" i="6"/>
  <c r="E903" i="6" s="1"/>
  <c r="F902" i="6"/>
  <c r="G902" i="6"/>
  <c r="H902" i="6"/>
  <c r="J902" i="6"/>
  <c r="B403" i="6"/>
  <c r="E403" i="6" s="1"/>
  <c r="F402" i="6"/>
  <c r="G402" i="6"/>
  <c r="H402" i="6"/>
  <c r="J402" i="6"/>
  <c r="K402" i="6"/>
  <c r="M402" i="6"/>
  <c r="H404" i="3"/>
  <c r="J404" i="3"/>
  <c r="A405" i="3"/>
  <c r="B404" i="3"/>
  <c r="C404" i="3"/>
  <c r="D404" i="3"/>
  <c r="E404" i="3"/>
  <c r="F404" i="3"/>
  <c r="G404" i="3"/>
  <c r="I404" i="3"/>
  <c r="K404" i="3"/>
  <c r="L404" i="3"/>
  <c r="M404" i="3"/>
  <c r="N404" i="3"/>
  <c r="B1404" i="6" l="1"/>
  <c r="E1403" i="6"/>
  <c r="L402" i="6"/>
  <c r="O402" i="6" s="1"/>
  <c r="I402" i="6"/>
  <c r="N402" i="6" s="1"/>
  <c r="I902" i="6"/>
  <c r="N902" i="6" s="1"/>
  <c r="K903" i="6"/>
  <c r="L903" i="6" s="1"/>
  <c r="M903" i="6"/>
  <c r="B404" i="6"/>
  <c r="E404" i="6" s="1"/>
  <c r="F403" i="6"/>
  <c r="G403" i="6"/>
  <c r="H403" i="6"/>
  <c r="J403" i="6"/>
  <c r="K403" i="6"/>
  <c r="M403" i="6"/>
  <c r="B904" i="6"/>
  <c r="E904" i="6" s="1"/>
  <c r="F903" i="6"/>
  <c r="G903" i="6"/>
  <c r="H903" i="6"/>
  <c r="J903" i="6"/>
  <c r="H405" i="3"/>
  <c r="J405" i="3"/>
  <c r="A406" i="3"/>
  <c r="B405" i="3"/>
  <c r="C405" i="3"/>
  <c r="D405" i="3"/>
  <c r="E405" i="3"/>
  <c r="F405" i="3"/>
  <c r="G405" i="3"/>
  <c r="I405" i="3"/>
  <c r="K405" i="3"/>
  <c r="L405" i="3"/>
  <c r="M405" i="3"/>
  <c r="N405" i="3"/>
  <c r="B1405" i="6" l="1"/>
  <c r="E1404" i="6"/>
  <c r="L403" i="6"/>
  <c r="O403" i="6" s="1"/>
  <c r="I903" i="6"/>
  <c r="N903" i="6" s="1"/>
  <c r="I403" i="6"/>
  <c r="N403" i="6" s="1"/>
  <c r="K904" i="6"/>
  <c r="L904" i="6" s="1"/>
  <c r="M904" i="6"/>
  <c r="B905" i="6"/>
  <c r="E905" i="6" s="1"/>
  <c r="F904" i="6"/>
  <c r="G904" i="6"/>
  <c r="H904" i="6"/>
  <c r="J904" i="6"/>
  <c r="B405" i="6"/>
  <c r="E405" i="6" s="1"/>
  <c r="F404" i="6"/>
  <c r="G404" i="6"/>
  <c r="H404" i="6"/>
  <c r="J404" i="6"/>
  <c r="K404" i="6"/>
  <c r="M404" i="6"/>
  <c r="H406" i="3"/>
  <c r="J406" i="3"/>
  <c r="A407" i="3"/>
  <c r="B406" i="3"/>
  <c r="C406" i="3"/>
  <c r="D406" i="3"/>
  <c r="E406" i="3"/>
  <c r="F406" i="3"/>
  <c r="G406" i="3"/>
  <c r="I406" i="3"/>
  <c r="K406" i="3"/>
  <c r="L406" i="3"/>
  <c r="M406" i="3"/>
  <c r="N406" i="3"/>
  <c r="B1406" i="6" l="1"/>
  <c r="E1405" i="6"/>
  <c r="L404" i="6"/>
  <c r="O404" i="6" s="1"/>
  <c r="I404" i="6"/>
  <c r="N404" i="6" s="1"/>
  <c r="I904" i="6"/>
  <c r="N904" i="6" s="1"/>
  <c r="K905" i="6"/>
  <c r="L905" i="6" s="1"/>
  <c r="M905" i="6"/>
  <c r="B406" i="6"/>
  <c r="E406" i="6" s="1"/>
  <c r="F405" i="6"/>
  <c r="G405" i="6"/>
  <c r="H405" i="6"/>
  <c r="J405" i="6"/>
  <c r="K405" i="6"/>
  <c r="M405" i="6"/>
  <c r="B906" i="6"/>
  <c r="E906" i="6" s="1"/>
  <c r="F905" i="6"/>
  <c r="G905" i="6"/>
  <c r="H905" i="6"/>
  <c r="J905" i="6"/>
  <c r="H407" i="3"/>
  <c r="J407" i="3"/>
  <c r="A408" i="3"/>
  <c r="B407" i="3"/>
  <c r="C407" i="3"/>
  <c r="D407" i="3"/>
  <c r="E407" i="3"/>
  <c r="F407" i="3"/>
  <c r="G407" i="3"/>
  <c r="I407" i="3"/>
  <c r="K407" i="3"/>
  <c r="L407" i="3"/>
  <c r="M407" i="3"/>
  <c r="N407" i="3"/>
  <c r="B1407" i="6" l="1"/>
  <c r="E1406" i="6"/>
  <c r="L405" i="6"/>
  <c r="O405" i="6" s="1"/>
  <c r="I905" i="6"/>
  <c r="N905" i="6" s="1"/>
  <c r="I405" i="6"/>
  <c r="N405" i="6" s="1"/>
  <c r="K906" i="6"/>
  <c r="L906" i="6" s="1"/>
  <c r="M906" i="6"/>
  <c r="B907" i="6"/>
  <c r="E907" i="6" s="1"/>
  <c r="F906" i="6"/>
  <c r="G906" i="6"/>
  <c r="H906" i="6"/>
  <c r="J906" i="6"/>
  <c r="B407" i="6"/>
  <c r="E407" i="6" s="1"/>
  <c r="F406" i="6"/>
  <c r="G406" i="6"/>
  <c r="H406" i="6"/>
  <c r="J406" i="6"/>
  <c r="K406" i="6"/>
  <c r="M406" i="6"/>
  <c r="H408" i="3"/>
  <c r="J408" i="3"/>
  <c r="A409" i="3"/>
  <c r="B408" i="3"/>
  <c r="C408" i="3"/>
  <c r="D408" i="3"/>
  <c r="E408" i="3"/>
  <c r="F408" i="3"/>
  <c r="G408" i="3"/>
  <c r="I408" i="3"/>
  <c r="K408" i="3"/>
  <c r="L408" i="3"/>
  <c r="M408" i="3"/>
  <c r="N408" i="3"/>
  <c r="B1408" i="6" l="1"/>
  <c r="E1407" i="6"/>
  <c r="L406" i="6"/>
  <c r="O406" i="6" s="1"/>
  <c r="I406" i="6"/>
  <c r="N406" i="6" s="1"/>
  <c r="I906" i="6"/>
  <c r="N906" i="6" s="1"/>
  <c r="K907" i="6"/>
  <c r="L907" i="6" s="1"/>
  <c r="M907" i="6"/>
  <c r="B408" i="6"/>
  <c r="E408" i="6" s="1"/>
  <c r="F407" i="6"/>
  <c r="G407" i="6"/>
  <c r="H407" i="6"/>
  <c r="J407" i="6"/>
  <c r="K407" i="6"/>
  <c r="M407" i="6"/>
  <c r="B908" i="6"/>
  <c r="E908" i="6" s="1"/>
  <c r="F907" i="6"/>
  <c r="G907" i="6"/>
  <c r="H907" i="6"/>
  <c r="J907" i="6"/>
  <c r="H409" i="3"/>
  <c r="J409" i="3"/>
  <c r="A410" i="3"/>
  <c r="B409" i="3"/>
  <c r="C409" i="3"/>
  <c r="D409" i="3"/>
  <c r="E409" i="3"/>
  <c r="F409" i="3"/>
  <c r="G409" i="3"/>
  <c r="I409" i="3"/>
  <c r="K409" i="3"/>
  <c r="L409" i="3"/>
  <c r="M409" i="3"/>
  <c r="N409" i="3"/>
  <c r="B1409" i="6" l="1"/>
  <c r="E1408" i="6"/>
  <c r="L407" i="6"/>
  <c r="O407" i="6" s="1"/>
  <c r="I907" i="6"/>
  <c r="N907" i="6" s="1"/>
  <c r="I407" i="6"/>
  <c r="N407" i="6" s="1"/>
  <c r="K908" i="6"/>
  <c r="L908" i="6" s="1"/>
  <c r="M908" i="6"/>
  <c r="B909" i="6"/>
  <c r="E909" i="6" s="1"/>
  <c r="F908" i="6"/>
  <c r="G908" i="6"/>
  <c r="H908" i="6"/>
  <c r="J908" i="6"/>
  <c r="B409" i="6"/>
  <c r="E409" i="6" s="1"/>
  <c r="F408" i="6"/>
  <c r="G408" i="6"/>
  <c r="H408" i="6"/>
  <c r="J408" i="6"/>
  <c r="K408" i="6"/>
  <c r="M408" i="6"/>
  <c r="H410" i="3"/>
  <c r="J410" i="3"/>
  <c r="A411" i="3"/>
  <c r="B410" i="3"/>
  <c r="C410" i="3"/>
  <c r="D410" i="3"/>
  <c r="E410" i="3"/>
  <c r="F410" i="3"/>
  <c r="G410" i="3"/>
  <c r="I410" i="3"/>
  <c r="K410" i="3"/>
  <c r="L410" i="3"/>
  <c r="M410" i="3"/>
  <c r="N410" i="3"/>
  <c r="B1410" i="6" l="1"/>
  <c r="E1409" i="6"/>
  <c r="L408" i="6"/>
  <c r="O408" i="6" s="1"/>
  <c r="I408" i="6"/>
  <c r="N408" i="6" s="1"/>
  <c r="I908" i="6"/>
  <c r="N908" i="6" s="1"/>
  <c r="K909" i="6"/>
  <c r="L909" i="6" s="1"/>
  <c r="M909" i="6"/>
  <c r="B410" i="6"/>
  <c r="E410" i="6" s="1"/>
  <c r="F409" i="6"/>
  <c r="G409" i="6"/>
  <c r="H409" i="6"/>
  <c r="J409" i="6"/>
  <c r="K409" i="6"/>
  <c r="M409" i="6"/>
  <c r="B910" i="6"/>
  <c r="E910" i="6" s="1"/>
  <c r="F909" i="6"/>
  <c r="G909" i="6"/>
  <c r="H909" i="6"/>
  <c r="J909" i="6"/>
  <c r="H411" i="3"/>
  <c r="J411" i="3"/>
  <c r="A412" i="3"/>
  <c r="B411" i="3"/>
  <c r="C411" i="3"/>
  <c r="D411" i="3"/>
  <c r="E411" i="3"/>
  <c r="F411" i="3"/>
  <c r="G411" i="3"/>
  <c r="I411" i="3"/>
  <c r="K411" i="3"/>
  <c r="L411" i="3"/>
  <c r="M411" i="3"/>
  <c r="N411" i="3"/>
  <c r="B1411" i="6" l="1"/>
  <c r="E1410" i="6"/>
  <c r="L409" i="6"/>
  <c r="O409" i="6" s="1"/>
  <c r="I909" i="6"/>
  <c r="N909" i="6" s="1"/>
  <c r="I409" i="6"/>
  <c r="N409" i="6" s="1"/>
  <c r="K910" i="6"/>
  <c r="L910" i="6" s="1"/>
  <c r="M910" i="6"/>
  <c r="B911" i="6"/>
  <c r="E911" i="6" s="1"/>
  <c r="F910" i="6"/>
  <c r="G910" i="6"/>
  <c r="H910" i="6"/>
  <c r="J910" i="6"/>
  <c r="B411" i="6"/>
  <c r="E411" i="6" s="1"/>
  <c r="F410" i="6"/>
  <c r="G410" i="6"/>
  <c r="H410" i="6"/>
  <c r="J410" i="6"/>
  <c r="K410" i="6"/>
  <c r="M410" i="6"/>
  <c r="H412" i="3"/>
  <c r="J412" i="3"/>
  <c r="A413" i="3"/>
  <c r="B412" i="3"/>
  <c r="C412" i="3"/>
  <c r="D412" i="3"/>
  <c r="E412" i="3"/>
  <c r="F412" i="3"/>
  <c r="G412" i="3"/>
  <c r="I412" i="3"/>
  <c r="K412" i="3"/>
  <c r="L412" i="3"/>
  <c r="M412" i="3"/>
  <c r="N412" i="3"/>
  <c r="B1412" i="6" l="1"/>
  <c r="E1411" i="6"/>
  <c r="L410" i="6"/>
  <c r="O410" i="6" s="1"/>
  <c r="I410" i="6"/>
  <c r="N410" i="6" s="1"/>
  <c r="I910" i="6"/>
  <c r="N910" i="6" s="1"/>
  <c r="K911" i="6"/>
  <c r="L911" i="6" s="1"/>
  <c r="M911" i="6"/>
  <c r="B412" i="6"/>
  <c r="E412" i="6" s="1"/>
  <c r="F411" i="6"/>
  <c r="G411" i="6"/>
  <c r="H411" i="6"/>
  <c r="J411" i="6"/>
  <c r="K411" i="6"/>
  <c r="M411" i="6"/>
  <c r="B912" i="6"/>
  <c r="E912" i="6" s="1"/>
  <c r="F911" i="6"/>
  <c r="G911" i="6"/>
  <c r="H911" i="6"/>
  <c r="J911" i="6"/>
  <c r="H413" i="3"/>
  <c r="J413" i="3"/>
  <c r="A414" i="3"/>
  <c r="B413" i="3"/>
  <c r="C413" i="3"/>
  <c r="D413" i="3"/>
  <c r="E413" i="3"/>
  <c r="F413" i="3"/>
  <c r="G413" i="3"/>
  <c r="I413" i="3"/>
  <c r="K413" i="3"/>
  <c r="L413" i="3"/>
  <c r="M413" i="3"/>
  <c r="N413" i="3"/>
  <c r="B1413" i="6" l="1"/>
  <c r="E1412" i="6"/>
  <c r="L411" i="6"/>
  <c r="O411" i="6" s="1"/>
  <c r="I911" i="6"/>
  <c r="N911" i="6" s="1"/>
  <c r="I411" i="6"/>
  <c r="N411" i="6" s="1"/>
  <c r="K912" i="6"/>
  <c r="L912" i="6" s="1"/>
  <c r="M912" i="6"/>
  <c r="B913" i="6"/>
  <c r="E913" i="6" s="1"/>
  <c r="F912" i="6"/>
  <c r="G912" i="6"/>
  <c r="H912" i="6"/>
  <c r="J912" i="6"/>
  <c r="B413" i="6"/>
  <c r="E413" i="6" s="1"/>
  <c r="F412" i="6"/>
  <c r="G412" i="6"/>
  <c r="H412" i="6"/>
  <c r="J412" i="6"/>
  <c r="K412" i="6"/>
  <c r="M412" i="6"/>
  <c r="H414" i="3"/>
  <c r="J414" i="3"/>
  <c r="A415" i="3"/>
  <c r="B414" i="3"/>
  <c r="C414" i="3"/>
  <c r="D414" i="3"/>
  <c r="E414" i="3"/>
  <c r="F414" i="3"/>
  <c r="G414" i="3"/>
  <c r="I414" i="3"/>
  <c r="K414" i="3"/>
  <c r="L414" i="3"/>
  <c r="M414" i="3"/>
  <c r="N414" i="3"/>
  <c r="B1414" i="6" l="1"/>
  <c r="E1413" i="6"/>
  <c r="L412" i="6"/>
  <c r="O412" i="6" s="1"/>
  <c r="I412" i="6"/>
  <c r="N412" i="6" s="1"/>
  <c r="I912" i="6"/>
  <c r="N912" i="6" s="1"/>
  <c r="K913" i="6"/>
  <c r="L913" i="6" s="1"/>
  <c r="M913" i="6"/>
  <c r="B414" i="6"/>
  <c r="E414" i="6" s="1"/>
  <c r="F413" i="6"/>
  <c r="G413" i="6"/>
  <c r="H413" i="6"/>
  <c r="J413" i="6"/>
  <c r="K413" i="6"/>
  <c r="M413" i="6"/>
  <c r="B914" i="6"/>
  <c r="E914" i="6" s="1"/>
  <c r="F913" i="6"/>
  <c r="G913" i="6"/>
  <c r="H913" i="6"/>
  <c r="J913" i="6"/>
  <c r="H415" i="3"/>
  <c r="J415" i="3"/>
  <c r="A416" i="3"/>
  <c r="B415" i="3"/>
  <c r="C415" i="3"/>
  <c r="D415" i="3"/>
  <c r="E415" i="3"/>
  <c r="F415" i="3"/>
  <c r="G415" i="3"/>
  <c r="I415" i="3"/>
  <c r="K415" i="3"/>
  <c r="L415" i="3"/>
  <c r="M415" i="3"/>
  <c r="N415" i="3"/>
  <c r="B1415" i="6" l="1"/>
  <c r="E1414" i="6"/>
  <c r="L413" i="6"/>
  <c r="O413" i="6" s="1"/>
  <c r="I913" i="6"/>
  <c r="N913" i="6" s="1"/>
  <c r="I413" i="6"/>
  <c r="N413" i="6" s="1"/>
  <c r="K914" i="6"/>
  <c r="L914" i="6" s="1"/>
  <c r="M914" i="6"/>
  <c r="B915" i="6"/>
  <c r="E915" i="6" s="1"/>
  <c r="F914" i="6"/>
  <c r="G914" i="6"/>
  <c r="H914" i="6"/>
  <c r="J914" i="6"/>
  <c r="B415" i="6"/>
  <c r="E415" i="6" s="1"/>
  <c r="F414" i="6"/>
  <c r="G414" i="6"/>
  <c r="H414" i="6"/>
  <c r="J414" i="6"/>
  <c r="K414" i="6"/>
  <c r="M414" i="6"/>
  <c r="H416" i="3"/>
  <c r="J416" i="3"/>
  <c r="A417" i="3"/>
  <c r="B416" i="3"/>
  <c r="C416" i="3"/>
  <c r="D416" i="3"/>
  <c r="E416" i="3"/>
  <c r="F416" i="3"/>
  <c r="G416" i="3"/>
  <c r="I416" i="3"/>
  <c r="K416" i="3"/>
  <c r="L416" i="3"/>
  <c r="M416" i="3"/>
  <c r="N416" i="3"/>
  <c r="B1416" i="6" l="1"/>
  <c r="E1415" i="6"/>
  <c r="L414" i="6"/>
  <c r="O414" i="6" s="1"/>
  <c r="I414" i="6"/>
  <c r="N414" i="6" s="1"/>
  <c r="I914" i="6"/>
  <c r="N914" i="6" s="1"/>
  <c r="K915" i="6"/>
  <c r="L915" i="6" s="1"/>
  <c r="M915" i="6"/>
  <c r="B416" i="6"/>
  <c r="E416" i="6" s="1"/>
  <c r="F415" i="6"/>
  <c r="G415" i="6"/>
  <c r="H415" i="6"/>
  <c r="J415" i="6"/>
  <c r="K415" i="6"/>
  <c r="M415" i="6"/>
  <c r="B916" i="6"/>
  <c r="E916" i="6" s="1"/>
  <c r="F915" i="6"/>
  <c r="G915" i="6"/>
  <c r="H915" i="6"/>
  <c r="J915" i="6"/>
  <c r="H417" i="3"/>
  <c r="J417" i="3"/>
  <c r="A418" i="3"/>
  <c r="B417" i="3"/>
  <c r="C417" i="3"/>
  <c r="D417" i="3"/>
  <c r="E417" i="3"/>
  <c r="F417" i="3"/>
  <c r="G417" i="3"/>
  <c r="I417" i="3"/>
  <c r="K417" i="3"/>
  <c r="L417" i="3"/>
  <c r="M417" i="3"/>
  <c r="N417" i="3"/>
  <c r="B1417" i="6" l="1"/>
  <c r="E1416" i="6"/>
  <c r="L415" i="6"/>
  <c r="O415" i="6" s="1"/>
  <c r="I915" i="6"/>
  <c r="N915" i="6" s="1"/>
  <c r="I415" i="6"/>
  <c r="N415" i="6" s="1"/>
  <c r="K916" i="6"/>
  <c r="L916" i="6" s="1"/>
  <c r="M916" i="6"/>
  <c r="B917" i="6"/>
  <c r="E917" i="6" s="1"/>
  <c r="F916" i="6"/>
  <c r="G916" i="6"/>
  <c r="H916" i="6"/>
  <c r="J916" i="6"/>
  <c r="B417" i="6"/>
  <c r="E417" i="6" s="1"/>
  <c r="F416" i="6"/>
  <c r="G416" i="6"/>
  <c r="H416" i="6"/>
  <c r="J416" i="6"/>
  <c r="K416" i="6"/>
  <c r="M416" i="6"/>
  <c r="H418" i="3"/>
  <c r="J418" i="3"/>
  <c r="A419" i="3"/>
  <c r="B418" i="3"/>
  <c r="C418" i="3"/>
  <c r="D418" i="3"/>
  <c r="E418" i="3"/>
  <c r="F418" i="3"/>
  <c r="G418" i="3"/>
  <c r="I418" i="3"/>
  <c r="K418" i="3"/>
  <c r="L418" i="3"/>
  <c r="M418" i="3"/>
  <c r="N418" i="3"/>
  <c r="B1418" i="6" l="1"/>
  <c r="E1417" i="6"/>
  <c r="L416" i="6"/>
  <c r="O416" i="6" s="1"/>
  <c r="I416" i="6"/>
  <c r="N416" i="6" s="1"/>
  <c r="I916" i="6"/>
  <c r="N916" i="6" s="1"/>
  <c r="K917" i="6"/>
  <c r="L917" i="6" s="1"/>
  <c r="M917" i="6"/>
  <c r="B418" i="6"/>
  <c r="E418" i="6" s="1"/>
  <c r="F417" i="6"/>
  <c r="G417" i="6"/>
  <c r="H417" i="6"/>
  <c r="J417" i="6"/>
  <c r="K417" i="6"/>
  <c r="M417" i="6"/>
  <c r="B918" i="6"/>
  <c r="E918" i="6" s="1"/>
  <c r="F917" i="6"/>
  <c r="G917" i="6"/>
  <c r="H917" i="6"/>
  <c r="J917" i="6"/>
  <c r="H419" i="3"/>
  <c r="J419" i="3"/>
  <c r="A420" i="3"/>
  <c r="B419" i="3"/>
  <c r="C419" i="3"/>
  <c r="D419" i="3"/>
  <c r="E419" i="3"/>
  <c r="F419" i="3"/>
  <c r="G419" i="3"/>
  <c r="I419" i="3"/>
  <c r="K419" i="3"/>
  <c r="L419" i="3"/>
  <c r="M419" i="3"/>
  <c r="N419" i="3"/>
  <c r="B1419" i="6" l="1"/>
  <c r="E1418" i="6"/>
  <c r="L417" i="6"/>
  <c r="O417" i="6" s="1"/>
  <c r="I917" i="6"/>
  <c r="N917" i="6" s="1"/>
  <c r="I417" i="6"/>
  <c r="N417" i="6" s="1"/>
  <c r="K918" i="6"/>
  <c r="L918" i="6" s="1"/>
  <c r="M918" i="6"/>
  <c r="B919" i="6"/>
  <c r="E919" i="6" s="1"/>
  <c r="F918" i="6"/>
  <c r="G918" i="6"/>
  <c r="H918" i="6"/>
  <c r="J918" i="6"/>
  <c r="B419" i="6"/>
  <c r="E419" i="6" s="1"/>
  <c r="F418" i="6"/>
  <c r="G418" i="6"/>
  <c r="H418" i="6"/>
  <c r="J418" i="6"/>
  <c r="K418" i="6"/>
  <c r="M418" i="6"/>
  <c r="H420" i="3"/>
  <c r="J420" i="3"/>
  <c r="A421" i="3"/>
  <c r="B420" i="3"/>
  <c r="C420" i="3"/>
  <c r="D420" i="3"/>
  <c r="E420" i="3"/>
  <c r="F420" i="3"/>
  <c r="G420" i="3"/>
  <c r="I420" i="3"/>
  <c r="K420" i="3"/>
  <c r="L420" i="3"/>
  <c r="M420" i="3"/>
  <c r="N420" i="3"/>
  <c r="B1420" i="6" l="1"/>
  <c r="E1419" i="6"/>
  <c r="L418" i="6"/>
  <c r="O418" i="6" s="1"/>
  <c r="I418" i="6"/>
  <c r="N418" i="6" s="1"/>
  <c r="I918" i="6"/>
  <c r="N918" i="6" s="1"/>
  <c r="K919" i="6"/>
  <c r="L919" i="6" s="1"/>
  <c r="M919" i="6"/>
  <c r="B420" i="6"/>
  <c r="E420" i="6" s="1"/>
  <c r="F419" i="6"/>
  <c r="G419" i="6"/>
  <c r="H419" i="6"/>
  <c r="J419" i="6"/>
  <c r="K419" i="6"/>
  <c r="M419" i="6"/>
  <c r="B920" i="6"/>
  <c r="E920" i="6" s="1"/>
  <c r="F919" i="6"/>
  <c r="G919" i="6"/>
  <c r="H919" i="6"/>
  <c r="J919" i="6"/>
  <c r="H421" i="3"/>
  <c r="J421" i="3"/>
  <c r="A422" i="3"/>
  <c r="B421" i="3"/>
  <c r="C421" i="3"/>
  <c r="D421" i="3"/>
  <c r="E421" i="3"/>
  <c r="F421" i="3"/>
  <c r="G421" i="3"/>
  <c r="I421" i="3"/>
  <c r="K421" i="3"/>
  <c r="L421" i="3"/>
  <c r="M421" i="3"/>
  <c r="N421" i="3"/>
  <c r="B1421" i="6" l="1"/>
  <c r="E1420" i="6"/>
  <c r="L419" i="6"/>
  <c r="O419" i="6" s="1"/>
  <c r="I919" i="6"/>
  <c r="N919" i="6" s="1"/>
  <c r="I419" i="6"/>
  <c r="N419" i="6" s="1"/>
  <c r="K920" i="6"/>
  <c r="L920" i="6" s="1"/>
  <c r="M920" i="6"/>
  <c r="B921" i="6"/>
  <c r="E921" i="6" s="1"/>
  <c r="F920" i="6"/>
  <c r="G920" i="6"/>
  <c r="H920" i="6"/>
  <c r="J920" i="6"/>
  <c r="B421" i="6"/>
  <c r="E421" i="6" s="1"/>
  <c r="F420" i="6"/>
  <c r="G420" i="6"/>
  <c r="H420" i="6"/>
  <c r="J420" i="6"/>
  <c r="K420" i="6"/>
  <c r="M420" i="6"/>
  <c r="H422" i="3"/>
  <c r="J422" i="3"/>
  <c r="A423" i="3"/>
  <c r="B422" i="3"/>
  <c r="C422" i="3"/>
  <c r="D422" i="3"/>
  <c r="E422" i="3"/>
  <c r="F422" i="3"/>
  <c r="G422" i="3"/>
  <c r="I422" i="3"/>
  <c r="K422" i="3"/>
  <c r="L422" i="3"/>
  <c r="M422" i="3"/>
  <c r="N422" i="3"/>
  <c r="B1422" i="6" l="1"/>
  <c r="E1421" i="6"/>
  <c r="L420" i="6"/>
  <c r="O420" i="6" s="1"/>
  <c r="I420" i="6"/>
  <c r="N420" i="6" s="1"/>
  <c r="I920" i="6"/>
  <c r="N920" i="6" s="1"/>
  <c r="K921" i="6"/>
  <c r="L921" i="6" s="1"/>
  <c r="M921" i="6"/>
  <c r="B422" i="6"/>
  <c r="E422" i="6" s="1"/>
  <c r="F421" i="6"/>
  <c r="G421" i="6"/>
  <c r="H421" i="6"/>
  <c r="J421" i="6"/>
  <c r="K421" i="6"/>
  <c r="M421" i="6"/>
  <c r="B922" i="6"/>
  <c r="E922" i="6" s="1"/>
  <c r="F921" i="6"/>
  <c r="G921" i="6"/>
  <c r="H921" i="6"/>
  <c r="J921" i="6"/>
  <c r="H423" i="3"/>
  <c r="J423" i="3"/>
  <c r="A424" i="3"/>
  <c r="B423" i="3"/>
  <c r="C423" i="3"/>
  <c r="D423" i="3"/>
  <c r="E423" i="3"/>
  <c r="F423" i="3"/>
  <c r="G423" i="3"/>
  <c r="I423" i="3"/>
  <c r="K423" i="3"/>
  <c r="L423" i="3"/>
  <c r="M423" i="3"/>
  <c r="N423" i="3"/>
  <c r="B1423" i="6" l="1"/>
  <c r="E1422" i="6"/>
  <c r="L421" i="6"/>
  <c r="O421" i="6" s="1"/>
  <c r="I921" i="6"/>
  <c r="N921" i="6" s="1"/>
  <c r="I421" i="6"/>
  <c r="N421" i="6" s="1"/>
  <c r="K922" i="6"/>
  <c r="L922" i="6" s="1"/>
  <c r="M922" i="6"/>
  <c r="B923" i="6"/>
  <c r="E923" i="6" s="1"/>
  <c r="F922" i="6"/>
  <c r="G922" i="6"/>
  <c r="H922" i="6"/>
  <c r="J922" i="6"/>
  <c r="B423" i="6"/>
  <c r="E423" i="6" s="1"/>
  <c r="F422" i="6"/>
  <c r="G422" i="6"/>
  <c r="H422" i="6"/>
  <c r="J422" i="6"/>
  <c r="K422" i="6"/>
  <c r="M422" i="6"/>
  <c r="H424" i="3"/>
  <c r="J424" i="3"/>
  <c r="A425" i="3"/>
  <c r="B424" i="3"/>
  <c r="C424" i="3"/>
  <c r="D424" i="3"/>
  <c r="E424" i="3"/>
  <c r="F424" i="3"/>
  <c r="G424" i="3"/>
  <c r="I424" i="3"/>
  <c r="K424" i="3"/>
  <c r="L424" i="3"/>
  <c r="M424" i="3"/>
  <c r="N424" i="3"/>
  <c r="B1424" i="6" l="1"/>
  <c r="E1423" i="6"/>
  <c r="L422" i="6"/>
  <c r="O422" i="6" s="1"/>
  <c r="I422" i="6"/>
  <c r="N422" i="6" s="1"/>
  <c r="I922" i="6"/>
  <c r="N922" i="6" s="1"/>
  <c r="K923" i="6"/>
  <c r="L923" i="6" s="1"/>
  <c r="M923" i="6"/>
  <c r="B424" i="6"/>
  <c r="E424" i="6" s="1"/>
  <c r="F423" i="6"/>
  <c r="G423" i="6"/>
  <c r="H423" i="6"/>
  <c r="J423" i="6"/>
  <c r="K423" i="6"/>
  <c r="M423" i="6"/>
  <c r="B924" i="6"/>
  <c r="E924" i="6" s="1"/>
  <c r="F923" i="6"/>
  <c r="G923" i="6"/>
  <c r="H923" i="6"/>
  <c r="J923" i="6"/>
  <c r="H425" i="3"/>
  <c r="J425" i="3"/>
  <c r="A426" i="3"/>
  <c r="B425" i="3"/>
  <c r="C425" i="3"/>
  <c r="D425" i="3"/>
  <c r="E425" i="3"/>
  <c r="F425" i="3"/>
  <c r="G425" i="3"/>
  <c r="I425" i="3"/>
  <c r="K425" i="3"/>
  <c r="L425" i="3"/>
  <c r="M425" i="3"/>
  <c r="N425" i="3"/>
  <c r="B1425" i="6" l="1"/>
  <c r="E1424" i="6"/>
  <c r="L423" i="6"/>
  <c r="O423" i="6" s="1"/>
  <c r="I923" i="6"/>
  <c r="N923" i="6" s="1"/>
  <c r="I423" i="6"/>
  <c r="N423" i="6" s="1"/>
  <c r="K924" i="6"/>
  <c r="L924" i="6" s="1"/>
  <c r="M924" i="6"/>
  <c r="B925" i="6"/>
  <c r="E925" i="6" s="1"/>
  <c r="F924" i="6"/>
  <c r="G924" i="6"/>
  <c r="H924" i="6"/>
  <c r="J924" i="6"/>
  <c r="B425" i="6"/>
  <c r="E425" i="6" s="1"/>
  <c r="F424" i="6"/>
  <c r="G424" i="6"/>
  <c r="H424" i="6"/>
  <c r="J424" i="6"/>
  <c r="K424" i="6"/>
  <c r="M424" i="6"/>
  <c r="H426" i="3"/>
  <c r="J426" i="3"/>
  <c r="A427" i="3"/>
  <c r="B426" i="3"/>
  <c r="C426" i="3"/>
  <c r="D426" i="3"/>
  <c r="E426" i="3"/>
  <c r="F426" i="3"/>
  <c r="G426" i="3"/>
  <c r="I426" i="3"/>
  <c r="K426" i="3"/>
  <c r="L426" i="3"/>
  <c r="M426" i="3"/>
  <c r="N426" i="3"/>
  <c r="B1426" i="6" l="1"/>
  <c r="E1425" i="6"/>
  <c r="L424" i="6"/>
  <c r="O424" i="6" s="1"/>
  <c r="I424" i="6"/>
  <c r="N424" i="6" s="1"/>
  <c r="I924" i="6"/>
  <c r="N924" i="6" s="1"/>
  <c r="K925" i="6"/>
  <c r="L925" i="6" s="1"/>
  <c r="M925" i="6"/>
  <c r="B426" i="6"/>
  <c r="E426" i="6" s="1"/>
  <c r="F425" i="6"/>
  <c r="G425" i="6"/>
  <c r="H425" i="6"/>
  <c r="J425" i="6"/>
  <c r="K425" i="6"/>
  <c r="M425" i="6"/>
  <c r="B926" i="6"/>
  <c r="E926" i="6" s="1"/>
  <c r="F925" i="6"/>
  <c r="G925" i="6"/>
  <c r="H925" i="6"/>
  <c r="J925" i="6"/>
  <c r="H427" i="3"/>
  <c r="J427" i="3"/>
  <c r="A428" i="3"/>
  <c r="B427" i="3"/>
  <c r="C427" i="3"/>
  <c r="D427" i="3"/>
  <c r="E427" i="3"/>
  <c r="F427" i="3"/>
  <c r="G427" i="3"/>
  <c r="I427" i="3"/>
  <c r="K427" i="3"/>
  <c r="L427" i="3"/>
  <c r="M427" i="3"/>
  <c r="N427" i="3"/>
  <c r="B1427" i="6" l="1"/>
  <c r="E1426" i="6"/>
  <c r="L425" i="6"/>
  <c r="O425" i="6" s="1"/>
  <c r="I925" i="6"/>
  <c r="N925" i="6" s="1"/>
  <c r="I425" i="6"/>
  <c r="N425" i="6" s="1"/>
  <c r="K926" i="6"/>
  <c r="L926" i="6" s="1"/>
  <c r="M926" i="6"/>
  <c r="B927" i="6"/>
  <c r="E927" i="6" s="1"/>
  <c r="F926" i="6"/>
  <c r="G926" i="6"/>
  <c r="H926" i="6"/>
  <c r="J926" i="6"/>
  <c r="B427" i="6"/>
  <c r="E427" i="6" s="1"/>
  <c r="F426" i="6"/>
  <c r="G426" i="6"/>
  <c r="H426" i="6"/>
  <c r="J426" i="6"/>
  <c r="K426" i="6"/>
  <c r="M426" i="6"/>
  <c r="H428" i="3"/>
  <c r="J428" i="3"/>
  <c r="A429" i="3"/>
  <c r="B428" i="3"/>
  <c r="C428" i="3"/>
  <c r="D428" i="3"/>
  <c r="E428" i="3"/>
  <c r="F428" i="3"/>
  <c r="G428" i="3"/>
  <c r="I428" i="3"/>
  <c r="K428" i="3"/>
  <c r="L428" i="3"/>
  <c r="M428" i="3"/>
  <c r="N428" i="3"/>
  <c r="B1428" i="6" l="1"/>
  <c r="E1427" i="6"/>
  <c r="L426" i="6"/>
  <c r="O426" i="6" s="1"/>
  <c r="I426" i="6"/>
  <c r="N426" i="6" s="1"/>
  <c r="I926" i="6"/>
  <c r="N926" i="6" s="1"/>
  <c r="K927" i="6"/>
  <c r="L927" i="6" s="1"/>
  <c r="M927" i="6"/>
  <c r="B428" i="6"/>
  <c r="E428" i="6" s="1"/>
  <c r="F427" i="6"/>
  <c r="G427" i="6"/>
  <c r="H427" i="6"/>
  <c r="J427" i="6"/>
  <c r="K427" i="6"/>
  <c r="M427" i="6"/>
  <c r="B928" i="6"/>
  <c r="E928" i="6" s="1"/>
  <c r="F927" i="6"/>
  <c r="G927" i="6"/>
  <c r="H927" i="6"/>
  <c r="J927" i="6"/>
  <c r="H429" i="3"/>
  <c r="J429" i="3"/>
  <c r="A430" i="3"/>
  <c r="B429" i="3"/>
  <c r="C429" i="3"/>
  <c r="D429" i="3"/>
  <c r="E429" i="3"/>
  <c r="F429" i="3"/>
  <c r="G429" i="3"/>
  <c r="I429" i="3"/>
  <c r="K429" i="3"/>
  <c r="L429" i="3"/>
  <c r="M429" i="3"/>
  <c r="N429" i="3"/>
  <c r="B1429" i="6" l="1"/>
  <c r="E1428" i="6"/>
  <c r="L427" i="6"/>
  <c r="O427" i="6" s="1"/>
  <c r="I927" i="6"/>
  <c r="N927" i="6" s="1"/>
  <c r="I427" i="6"/>
  <c r="N427" i="6" s="1"/>
  <c r="K928" i="6"/>
  <c r="L928" i="6" s="1"/>
  <c r="M928" i="6"/>
  <c r="B929" i="6"/>
  <c r="E929" i="6" s="1"/>
  <c r="F928" i="6"/>
  <c r="G928" i="6"/>
  <c r="H928" i="6"/>
  <c r="J928" i="6"/>
  <c r="B429" i="6"/>
  <c r="E429" i="6" s="1"/>
  <c r="F428" i="6"/>
  <c r="G428" i="6"/>
  <c r="H428" i="6"/>
  <c r="J428" i="6"/>
  <c r="K428" i="6"/>
  <c r="M428" i="6"/>
  <c r="H430" i="3"/>
  <c r="J430" i="3"/>
  <c r="A431" i="3"/>
  <c r="B430" i="3"/>
  <c r="C430" i="3"/>
  <c r="D430" i="3"/>
  <c r="E430" i="3"/>
  <c r="F430" i="3"/>
  <c r="G430" i="3"/>
  <c r="I430" i="3"/>
  <c r="K430" i="3"/>
  <c r="L430" i="3"/>
  <c r="M430" i="3"/>
  <c r="N430" i="3"/>
  <c r="B1430" i="6" l="1"/>
  <c r="E1429" i="6"/>
  <c r="L428" i="6"/>
  <c r="O428" i="6" s="1"/>
  <c r="I428" i="6"/>
  <c r="N428" i="6" s="1"/>
  <c r="I928" i="6"/>
  <c r="N928" i="6" s="1"/>
  <c r="K929" i="6"/>
  <c r="L929" i="6" s="1"/>
  <c r="M929" i="6"/>
  <c r="B430" i="6"/>
  <c r="E430" i="6" s="1"/>
  <c r="F429" i="6"/>
  <c r="G429" i="6"/>
  <c r="H429" i="6"/>
  <c r="J429" i="6"/>
  <c r="K429" i="6"/>
  <c r="M429" i="6"/>
  <c r="B930" i="6"/>
  <c r="E930" i="6" s="1"/>
  <c r="F929" i="6"/>
  <c r="G929" i="6"/>
  <c r="H929" i="6"/>
  <c r="J929" i="6"/>
  <c r="H431" i="3"/>
  <c r="J431" i="3"/>
  <c r="A432" i="3"/>
  <c r="B431" i="3"/>
  <c r="C431" i="3"/>
  <c r="D431" i="3"/>
  <c r="E431" i="3"/>
  <c r="F431" i="3"/>
  <c r="G431" i="3"/>
  <c r="I431" i="3"/>
  <c r="K431" i="3"/>
  <c r="L431" i="3"/>
  <c r="M431" i="3"/>
  <c r="N431" i="3"/>
  <c r="B1431" i="6" l="1"/>
  <c r="E1430" i="6"/>
  <c r="L429" i="6"/>
  <c r="O429" i="6" s="1"/>
  <c r="I929" i="6"/>
  <c r="N929" i="6" s="1"/>
  <c r="I429" i="6"/>
  <c r="N429" i="6" s="1"/>
  <c r="K930" i="6"/>
  <c r="L930" i="6" s="1"/>
  <c r="M930" i="6"/>
  <c r="B931" i="6"/>
  <c r="E931" i="6" s="1"/>
  <c r="F930" i="6"/>
  <c r="G930" i="6"/>
  <c r="H930" i="6"/>
  <c r="J930" i="6"/>
  <c r="B431" i="6"/>
  <c r="E431" i="6" s="1"/>
  <c r="F430" i="6"/>
  <c r="G430" i="6"/>
  <c r="H430" i="6"/>
  <c r="J430" i="6"/>
  <c r="K430" i="6"/>
  <c r="M430" i="6"/>
  <c r="H432" i="3"/>
  <c r="J432" i="3"/>
  <c r="A433" i="3"/>
  <c r="B432" i="3"/>
  <c r="C432" i="3"/>
  <c r="D432" i="3"/>
  <c r="E432" i="3"/>
  <c r="F432" i="3"/>
  <c r="G432" i="3"/>
  <c r="I432" i="3"/>
  <c r="K432" i="3"/>
  <c r="L432" i="3"/>
  <c r="M432" i="3"/>
  <c r="N432" i="3"/>
  <c r="B1432" i="6" l="1"/>
  <c r="E1431" i="6"/>
  <c r="L430" i="6"/>
  <c r="O430" i="6" s="1"/>
  <c r="I430" i="6"/>
  <c r="N430" i="6" s="1"/>
  <c r="I930" i="6"/>
  <c r="N930" i="6" s="1"/>
  <c r="K931" i="6"/>
  <c r="L931" i="6" s="1"/>
  <c r="M931" i="6"/>
  <c r="B432" i="6"/>
  <c r="E432" i="6" s="1"/>
  <c r="F431" i="6"/>
  <c r="G431" i="6"/>
  <c r="H431" i="6"/>
  <c r="J431" i="6"/>
  <c r="K431" i="6"/>
  <c r="M431" i="6"/>
  <c r="B932" i="6"/>
  <c r="E932" i="6" s="1"/>
  <c r="F931" i="6"/>
  <c r="G931" i="6"/>
  <c r="H931" i="6"/>
  <c r="J931" i="6"/>
  <c r="H433" i="3"/>
  <c r="J433" i="3"/>
  <c r="A434" i="3"/>
  <c r="B433" i="3"/>
  <c r="C433" i="3"/>
  <c r="D433" i="3"/>
  <c r="E433" i="3"/>
  <c r="F433" i="3"/>
  <c r="G433" i="3"/>
  <c r="I433" i="3"/>
  <c r="K433" i="3"/>
  <c r="L433" i="3"/>
  <c r="M433" i="3"/>
  <c r="N433" i="3"/>
  <c r="B1433" i="6" l="1"/>
  <c r="E1432" i="6"/>
  <c r="L431" i="6"/>
  <c r="O431" i="6" s="1"/>
  <c r="I931" i="6"/>
  <c r="N931" i="6" s="1"/>
  <c r="I431" i="6"/>
  <c r="N431" i="6" s="1"/>
  <c r="K932" i="6"/>
  <c r="L932" i="6" s="1"/>
  <c r="M932" i="6"/>
  <c r="B933" i="6"/>
  <c r="E933" i="6" s="1"/>
  <c r="F932" i="6"/>
  <c r="G932" i="6"/>
  <c r="H932" i="6"/>
  <c r="J932" i="6"/>
  <c r="B433" i="6"/>
  <c r="E433" i="6" s="1"/>
  <c r="F432" i="6"/>
  <c r="G432" i="6"/>
  <c r="H432" i="6"/>
  <c r="J432" i="6"/>
  <c r="K432" i="6"/>
  <c r="M432" i="6"/>
  <c r="H434" i="3"/>
  <c r="J434" i="3"/>
  <c r="A435" i="3"/>
  <c r="B434" i="3"/>
  <c r="C434" i="3"/>
  <c r="D434" i="3"/>
  <c r="E434" i="3"/>
  <c r="F434" i="3"/>
  <c r="G434" i="3"/>
  <c r="I434" i="3"/>
  <c r="K434" i="3"/>
  <c r="L434" i="3"/>
  <c r="M434" i="3"/>
  <c r="N434" i="3"/>
  <c r="B1434" i="6" l="1"/>
  <c r="E1433" i="6"/>
  <c r="L432" i="6"/>
  <c r="O432" i="6" s="1"/>
  <c r="I432" i="6"/>
  <c r="N432" i="6" s="1"/>
  <c r="I932" i="6"/>
  <c r="N932" i="6" s="1"/>
  <c r="K933" i="6"/>
  <c r="L933" i="6" s="1"/>
  <c r="M933" i="6"/>
  <c r="B434" i="6"/>
  <c r="E434" i="6" s="1"/>
  <c r="F433" i="6"/>
  <c r="G433" i="6"/>
  <c r="H433" i="6"/>
  <c r="J433" i="6"/>
  <c r="K433" i="6"/>
  <c r="M433" i="6"/>
  <c r="B934" i="6"/>
  <c r="E934" i="6" s="1"/>
  <c r="F933" i="6"/>
  <c r="G933" i="6"/>
  <c r="H933" i="6"/>
  <c r="J933" i="6"/>
  <c r="H435" i="3"/>
  <c r="J435" i="3"/>
  <c r="A436" i="3"/>
  <c r="B435" i="3"/>
  <c r="C435" i="3"/>
  <c r="D435" i="3"/>
  <c r="E435" i="3"/>
  <c r="F435" i="3"/>
  <c r="G435" i="3"/>
  <c r="I435" i="3"/>
  <c r="K435" i="3"/>
  <c r="L435" i="3"/>
  <c r="M435" i="3"/>
  <c r="N435" i="3"/>
  <c r="B1435" i="6" l="1"/>
  <c r="E1434" i="6"/>
  <c r="L433" i="6"/>
  <c r="O433" i="6" s="1"/>
  <c r="I933" i="6"/>
  <c r="N933" i="6" s="1"/>
  <c r="I433" i="6"/>
  <c r="N433" i="6" s="1"/>
  <c r="K934" i="6"/>
  <c r="L934" i="6" s="1"/>
  <c r="M934" i="6"/>
  <c r="B935" i="6"/>
  <c r="E935" i="6" s="1"/>
  <c r="F934" i="6"/>
  <c r="G934" i="6"/>
  <c r="H934" i="6"/>
  <c r="J934" i="6"/>
  <c r="B435" i="6"/>
  <c r="E435" i="6" s="1"/>
  <c r="F434" i="6"/>
  <c r="G434" i="6"/>
  <c r="H434" i="6"/>
  <c r="J434" i="6"/>
  <c r="K434" i="6"/>
  <c r="M434" i="6"/>
  <c r="H436" i="3"/>
  <c r="J436" i="3"/>
  <c r="A437" i="3"/>
  <c r="B436" i="3"/>
  <c r="C436" i="3"/>
  <c r="D436" i="3"/>
  <c r="E436" i="3"/>
  <c r="F436" i="3"/>
  <c r="G436" i="3"/>
  <c r="I436" i="3"/>
  <c r="K436" i="3"/>
  <c r="L436" i="3"/>
  <c r="M436" i="3"/>
  <c r="N436" i="3"/>
  <c r="B1436" i="6" l="1"/>
  <c r="E1435" i="6"/>
  <c r="L434" i="6"/>
  <c r="O434" i="6" s="1"/>
  <c r="I434" i="6"/>
  <c r="N434" i="6" s="1"/>
  <c r="I934" i="6"/>
  <c r="N934" i="6" s="1"/>
  <c r="K935" i="6"/>
  <c r="L935" i="6" s="1"/>
  <c r="M935" i="6"/>
  <c r="B436" i="6"/>
  <c r="E436" i="6" s="1"/>
  <c r="F435" i="6"/>
  <c r="G435" i="6"/>
  <c r="H435" i="6"/>
  <c r="J435" i="6"/>
  <c r="K435" i="6"/>
  <c r="M435" i="6"/>
  <c r="B936" i="6"/>
  <c r="E936" i="6" s="1"/>
  <c r="F935" i="6"/>
  <c r="G935" i="6"/>
  <c r="H935" i="6"/>
  <c r="J935" i="6"/>
  <c r="H437" i="3"/>
  <c r="J437" i="3"/>
  <c r="A438" i="3"/>
  <c r="B437" i="3"/>
  <c r="C437" i="3"/>
  <c r="D437" i="3"/>
  <c r="E437" i="3"/>
  <c r="F437" i="3"/>
  <c r="G437" i="3"/>
  <c r="I437" i="3"/>
  <c r="K437" i="3"/>
  <c r="L437" i="3"/>
  <c r="M437" i="3"/>
  <c r="N437" i="3"/>
  <c r="B1437" i="6" l="1"/>
  <c r="E1436" i="6"/>
  <c r="L435" i="6"/>
  <c r="O435" i="6" s="1"/>
  <c r="I935" i="6"/>
  <c r="N935" i="6" s="1"/>
  <c r="I435" i="6"/>
  <c r="N435" i="6" s="1"/>
  <c r="K936" i="6"/>
  <c r="L936" i="6" s="1"/>
  <c r="M936" i="6"/>
  <c r="B937" i="6"/>
  <c r="E937" i="6" s="1"/>
  <c r="F936" i="6"/>
  <c r="G936" i="6"/>
  <c r="H936" i="6"/>
  <c r="J936" i="6"/>
  <c r="B437" i="6"/>
  <c r="E437" i="6" s="1"/>
  <c r="F436" i="6"/>
  <c r="G436" i="6"/>
  <c r="H436" i="6"/>
  <c r="J436" i="6"/>
  <c r="K436" i="6"/>
  <c r="M436" i="6"/>
  <c r="H438" i="3"/>
  <c r="J438" i="3"/>
  <c r="A439" i="3"/>
  <c r="B438" i="3"/>
  <c r="C438" i="3"/>
  <c r="D438" i="3"/>
  <c r="E438" i="3"/>
  <c r="F438" i="3"/>
  <c r="G438" i="3"/>
  <c r="I438" i="3"/>
  <c r="K438" i="3"/>
  <c r="L438" i="3"/>
  <c r="M438" i="3"/>
  <c r="N438" i="3"/>
  <c r="B1438" i="6" l="1"/>
  <c r="E1437" i="6"/>
  <c r="L436" i="6"/>
  <c r="O436" i="6" s="1"/>
  <c r="I436" i="6"/>
  <c r="N436" i="6" s="1"/>
  <c r="I936" i="6"/>
  <c r="N936" i="6" s="1"/>
  <c r="K937" i="6"/>
  <c r="L937" i="6" s="1"/>
  <c r="M937" i="6"/>
  <c r="B438" i="6"/>
  <c r="E438" i="6" s="1"/>
  <c r="F437" i="6"/>
  <c r="G437" i="6"/>
  <c r="H437" i="6"/>
  <c r="J437" i="6"/>
  <c r="K437" i="6"/>
  <c r="M437" i="6"/>
  <c r="B938" i="6"/>
  <c r="E938" i="6" s="1"/>
  <c r="F937" i="6"/>
  <c r="G937" i="6"/>
  <c r="H937" i="6"/>
  <c r="J937" i="6"/>
  <c r="H439" i="3"/>
  <c r="J439" i="3"/>
  <c r="A440" i="3"/>
  <c r="B439" i="3"/>
  <c r="C439" i="3"/>
  <c r="D439" i="3"/>
  <c r="E439" i="3"/>
  <c r="F439" i="3"/>
  <c r="G439" i="3"/>
  <c r="I439" i="3"/>
  <c r="K439" i="3"/>
  <c r="L439" i="3"/>
  <c r="M439" i="3"/>
  <c r="N439" i="3"/>
  <c r="B1439" i="6" l="1"/>
  <c r="E1438" i="6"/>
  <c r="L437" i="6"/>
  <c r="O437" i="6" s="1"/>
  <c r="I937" i="6"/>
  <c r="N937" i="6" s="1"/>
  <c r="I437" i="6"/>
  <c r="N437" i="6" s="1"/>
  <c r="K938" i="6"/>
  <c r="L938" i="6" s="1"/>
  <c r="M938" i="6"/>
  <c r="B939" i="6"/>
  <c r="E939" i="6" s="1"/>
  <c r="F938" i="6"/>
  <c r="G938" i="6"/>
  <c r="H938" i="6"/>
  <c r="J938" i="6"/>
  <c r="B439" i="6"/>
  <c r="E439" i="6" s="1"/>
  <c r="F438" i="6"/>
  <c r="G438" i="6"/>
  <c r="H438" i="6"/>
  <c r="J438" i="6"/>
  <c r="K438" i="6"/>
  <c r="M438" i="6"/>
  <c r="H440" i="3"/>
  <c r="J440" i="3"/>
  <c r="A441" i="3"/>
  <c r="B440" i="3"/>
  <c r="C440" i="3"/>
  <c r="D440" i="3"/>
  <c r="E440" i="3"/>
  <c r="F440" i="3"/>
  <c r="G440" i="3"/>
  <c r="I440" i="3"/>
  <c r="K440" i="3"/>
  <c r="L440" i="3"/>
  <c r="M440" i="3"/>
  <c r="N440" i="3"/>
  <c r="B1440" i="6" l="1"/>
  <c r="E1439" i="6"/>
  <c r="L438" i="6"/>
  <c r="O438" i="6" s="1"/>
  <c r="I438" i="6"/>
  <c r="N438" i="6" s="1"/>
  <c r="I938" i="6"/>
  <c r="N938" i="6" s="1"/>
  <c r="K939" i="6"/>
  <c r="L939" i="6" s="1"/>
  <c r="M939" i="6"/>
  <c r="B440" i="6"/>
  <c r="E440" i="6" s="1"/>
  <c r="F439" i="6"/>
  <c r="G439" i="6"/>
  <c r="H439" i="6"/>
  <c r="J439" i="6"/>
  <c r="K439" i="6"/>
  <c r="M439" i="6"/>
  <c r="B940" i="6"/>
  <c r="E940" i="6" s="1"/>
  <c r="F939" i="6"/>
  <c r="G939" i="6"/>
  <c r="H939" i="6"/>
  <c r="J939" i="6"/>
  <c r="H441" i="3"/>
  <c r="J441" i="3"/>
  <c r="A442" i="3"/>
  <c r="B441" i="3"/>
  <c r="C441" i="3"/>
  <c r="D441" i="3"/>
  <c r="E441" i="3"/>
  <c r="F441" i="3"/>
  <c r="G441" i="3"/>
  <c r="I441" i="3"/>
  <c r="K441" i="3"/>
  <c r="L441" i="3"/>
  <c r="M441" i="3"/>
  <c r="N441" i="3"/>
  <c r="B1441" i="6" l="1"/>
  <c r="E1440" i="6"/>
  <c r="L439" i="6"/>
  <c r="O439" i="6" s="1"/>
  <c r="I939" i="6"/>
  <c r="N939" i="6" s="1"/>
  <c r="I439" i="6"/>
  <c r="N439" i="6" s="1"/>
  <c r="K940" i="6"/>
  <c r="L940" i="6" s="1"/>
  <c r="M940" i="6"/>
  <c r="B941" i="6"/>
  <c r="E941" i="6" s="1"/>
  <c r="F940" i="6"/>
  <c r="G940" i="6"/>
  <c r="H940" i="6"/>
  <c r="J940" i="6"/>
  <c r="B441" i="6"/>
  <c r="E441" i="6" s="1"/>
  <c r="F440" i="6"/>
  <c r="G440" i="6"/>
  <c r="H440" i="6"/>
  <c r="J440" i="6"/>
  <c r="K440" i="6"/>
  <c r="M440" i="6"/>
  <c r="H442" i="3"/>
  <c r="J442" i="3"/>
  <c r="A443" i="3"/>
  <c r="B442" i="3"/>
  <c r="C442" i="3"/>
  <c r="D442" i="3"/>
  <c r="E442" i="3"/>
  <c r="F442" i="3"/>
  <c r="G442" i="3"/>
  <c r="I442" i="3"/>
  <c r="K442" i="3"/>
  <c r="L442" i="3"/>
  <c r="M442" i="3"/>
  <c r="N442" i="3"/>
  <c r="B1442" i="6" l="1"/>
  <c r="E1441" i="6"/>
  <c r="L440" i="6"/>
  <c r="O440" i="6" s="1"/>
  <c r="I440" i="6"/>
  <c r="N440" i="6" s="1"/>
  <c r="I940" i="6"/>
  <c r="N940" i="6" s="1"/>
  <c r="K941" i="6"/>
  <c r="L941" i="6" s="1"/>
  <c r="M941" i="6"/>
  <c r="B442" i="6"/>
  <c r="E442" i="6" s="1"/>
  <c r="F441" i="6"/>
  <c r="G441" i="6"/>
  <c r="H441" i="6"/>
  <c r="J441" i="6"/>
  <c r="K441" i="6"/>
  <c r="M441" i="6"/>
  <c r="B942" i="6"/>
  <c r="E942" i="6" s="1"/>
  <c r="F941" i="6"/>
  <c r="G941" i="6"/>
  <c r="H941" i="6"/>
  <c r="J941" i="6"/>
  <c r="H443" i="3"/>
  <c r="J443" i="3"/>
  <c r="A444" i="3"/>
  <c r="B443" i="3"/>
  <c r="C443" i="3"/>
  <c r="D443" i="3"/>
  <c r="E443" i="3"/>
  <c r="F443" i="3"/>
  <c r="G443" i="3"/>
  <c r="I443" i="3"/>
  <c r="K443" i="3"/>
  <c r="L443" i="3"/>
  <c r="M443" i="3"/>
  <c r="N443" i="3"/>
  <c r="B1443" i="6" l="1"/>
  <c r="E1442" i="6"/>
  <c r="L441" i="6"/>
  <c r="O441" i="6" s="1"/>
  <c r="I941" i="6"/>
  <c r="N941" i="6" s="1"/>
  <c r="I441" i="6"/>
  <c r="N441" i="6" s="1"/>
  <c r="K942" i="6"/>
  <c r="L942" i="6" s="1"/>
  <c r="M942" i="6"/>
  <c r="B943" i="6"/>
  <c r="E943" i="6" s="1"/>
  <c r="F942" i="6"/>
  <c r="G942" i="6"/>
  <c r="H942" i="6"/>
  <c r="J942" i="6"/>
  <c r="B443" i="6"/>
  <c r="E443" i="6" s="1"/>
  <c r="F442" i="6"/>
  <c r="G442" i="6"/>
  <c r="H442" i="6"/>
  <c r="J442" i="6"/>
  <c r="K442" i="6"/>
  <c r="M442" i="6"/>
  <c r="H444" i="3"/>
  <c r="J444" i="3"/>
  <c r="A445" i="3"/>
  <c r="B444" i="3"/>
  <c r="C444" i="3"/>
  <c r="D444" i="3"/>
  <c r="E444" i="3"/>
  <c r="F444" i="3"/>
  <c r="G444" i="3"/>
  <c r="I444" i="3"/>
  <c r="K444" i="3"/>
  <c r="L444" i="3"/>
  <c r="M444" i="3"/>
  <c r="N444" i="3"/>
  <c r="B1444" i="6" l="1"/>
  <c r="E1443" i="6"/>
  <c r="L442" i="6"/>
  <c r="O442" i="6" s="1"/>
  <c r="I442" i="6"/>
  <c r="N442" i="6" s="1"/>
  <c r="I942" i="6"/>
  <c r="N942" i="6" s="1"/>
  <c r="K943" i="6"/>
  <c r="L943" i="6" s="1"/>
  <c r="M943" i="6"/>
  <c r="B444" i="6"/>
  <c r="E444" i="6" s="1"/>
  <c r="F443" i="6"/>
  <c r="G443" i="6"/>
  <c r="H443" i="6"/>
  <c r="J443" i="6"/>
  <c r="K443" i="6"/>
  <c r="M443" i="6"/>
  <c r="B944" i="6"/>
  <c r="E944" i="6" s="1"/>
  <c r="F943" i="6"/>
  <c r="G943" i="6"/>
  <c r="H943" i="6"/>
  <c r="J943" i="6"/>
  <c r="H445" i="3"/>
  <c r="J445" i="3"/>
  <c r="A446" i="3"/>
  <c r="B445" i="3"/>
  <c r="C445" i="3"/>
  <c r="D445" i="3"/>
  <c r="E445" i="3"/>
  <c r="F445" i="3"/>
  <c r="G445" i="3"/>
  <c r="I445" i="3"/>
  <c r="K445" i="3"/>
  <c r="L445" i="3"/>
  <c r="M445" i="3"/>
  <c r="N445" i="3"/>
  <c r="B1445" i="6" l="1"/>
  <c r="E1444" i="6"/>
  <c r="L443" i="6"/>
  <c r="O443" i="6" s="1"/>
  <c r="I943" i="6"/>
  <c r="N943" i="6" s="1"/>
  <c r="I443" i="6"/>
  <c r="N443" i="6" s="1"/>
  <c r="K944" i="6"/>
  <c r="L944" i="6" s="1"/>
  <c r="M944" i="6"/>
  <c r="B945" i="6"/>
  <c r="E945" i="6" s="1"/>
  <c r="F944" i="6"/>
  <c r="G944" i="6"/>
  <c r="H944" i="6"/>
  <c r="J944" i="6"/>
  <c r="B445" i="6"/>
  <c r="E445" i="6" s="1"/>
  <c r="F444" i="6"/>
  <c r="G444" i="6"/>
  <c r="H444" i="6"/>
  <c r="J444" i="6"/>
  <c r="K444" i="6"/>
  <c r="M444" i="6"/>
  <c r="H446" i="3"/>
  <c r="J446" i="3"/>
  <c r="A447" i="3"/>
  <c r="B446" i="3"/>
  <c r="C446" i="3"/>
  <c r="D446" i="3"/>
  <c r="E446" i="3"/>
  <c r="F446" i="3"/>
  <c r="G446" i="3"/>
  <c r="I446" i="3"/>
  <c r="K446" i="3"/>
  <c r="L446" i="3"/>
  <c r="M446" i="3"/>
  <c r="N446" i="3"/>
  <c r="B1446" i="6" l="1"/>
  <c r="E1445" i="6"/>
  <c r="L444" i="6"/>
  <c r="O444" i="6" s="1"/>
  <c r="I444" i="6"/>
  <c r="N444" i="6" s="1"/>
  <c r="I944" i="6"/>
  <c r="N944" i="6" s="1"/>
  <c r="K945" i="6"/>
  <c r="L945" i="6" s="1"/>
  <c r="M945" i="6"/>
  <c r="B446" i="6"/>
  <c r="E446" i="6" s="1"/>
  <c r="F445" i="6"/>
  <c r="G445" i="6"/>
  <c r="H445" i="6"/>
  <c r="J445" i="6"/>
  <c r="K445" i="6"/>
  <c r="M445" i="6"/>
  <c r="B946" i="6"/>
  <c r="E946" i="6" s="1"/>
  <c r="F945" i="6"/>
  <c r="G945" i="6"/>
  <c r="H945" i="6"/>
  <c r="J945" i="6"/>
  <c r="H447" i="3"/>
  <c r="J447" i="3"/>
  <c r="A448" i="3"/>
  <c r="B447" i="3"/>
  <c r="C447" i="3"/>
  <c r="D447" i="3"/>
  <c r="E447" i="3"/>
  <c r="F447" i="3"/>
  <c r="G447" i="3"/>
  <c r="I447" i="3"/>
  <c r="K447" i="3"/>
  <c r="L447" i="3"/>
  <c r="M447" i="3"/>
  <c r="N447" i="3"/>
  <c r="B1447" i="6" l="1"/>
  <c r="E1446" i="6"/>
  <c r="L445" i="6"/>
  <c r="O445" i="6" s="1"/>
  <c r="I945" i="6"/>
  <c r="N945" i="6" s="1"/>
  <c r="I445" i="6"/>
  <c r="N445" i="6" s="1"/>
  <c r="K946" i="6"/>
  <c r="L946" i="6" s="1"/>
  <c r="M946" i="6"/>
  <c r="B947" i="6"/>
  <c r="E947" i="6" s="1"/>
  <c r="F946" i="6"/>
  <c r="G946" i="6"/>
  <c r="H946" i="6"/>
  <c r="J946" i="6"/>
  <c r="B447" i="6"/>
  <c r="E447" i="6" s="1"/>
  <c r="F446" i="6"/>
  <c r="G446" i="6"/>
  <c r="H446" i="6"/>
  <c r="J446" i="6"/>
  <c r="K446" i="6"/>
  <c r="M446" i="6"/>
  <c r="H448" i="3"/>
  <c r="J448" i="3"/>
  <c r="A449" i="3"/>
  <c r="B448" i="3"/>
  <c r="C448" i="3"/>
  <c r="D448" i="3"/>
  <c r="E448" i="3"/>
  <c r="F448" i="3"/>
  <c r="G448" i="3"/>
  <c r="I448" i="3"/>
  <c r="K448" i="3"/>
  <c r="L448" i="3"/>
  <c r="M448" i="3"/>
  <c r="N448" i="3"/>
  <c r="B1448" i="6" l="1"/>
  <c r="E1447" i="6"/>
  <c r="L446" i="6"/>
  <c r="O446" i="6" s="1"/>
  <c r="I446" i="6"/>
  <c r="N446" i="6" s="1"/>
  <c r="I946" i="6"/>
  <c r="N946" i="6" s="1"/>
  <c r="K947" i="6"/>
  <c r="L947" i="6" s="1"/>
  <c r="M947" i="6"/>
  <c r="B448" i="6"/>
  <c r="E448" i="6" s="1"/>
  <c r="F447" i="6"/>
  <c r="G447" i="6"/>
  <c r="H447" i="6"/>
  <c r="J447" i="6"/>
  <c r="K447" i="6"/>
  <c r="M447" i="6"/>
  <c r="B948" i="6"/>
  <c r="E948" i="6" s="1"/>
  <c r="F947" i="6"/>
  <c r="G947" i="6"/>
  <c r="H947" i="6"/>
  <c r="J947" i="6"/>
  <c r="H449" i="3"/>
  <c r="J449" i="3"/>
  <c r="A450" i="3"/>
  <c r="B449" i="3"/>
  <c r="C449" i="3"/>
  <c r="D449" i="3"/>
  <c r="E449" i="3"/>
  <c r="F449" i="3"/>
  <c r="G449" i="3"/>
  <c r="I449" i="3"/>
  <c r="K449" i="3"/>
  <c r="L449" i="3"/>
  <c r="M449" i="3"/>
  <c r="N449" i="3"/>
  <c r="B1449" i="6" l="1"/>
  <c r="E1448" i="6"/>
  <c r="L447" i="6"/>
  <c r="O447" i="6" s="1"/>
  <c r="I947" i="6"/>
  <c r="N947" i="6" s="1"/>
  <c r="I447" i="6"/>
  <c r="N447" i="6" s="1"/>
  <c r="K948" i="6"/>
  <c r="L948" i="6" s="1"/>
  <c r="M948" i="6"/>
  <c r="B949" i="6"/>
  <c r="E949" i="6" s="1"/>
  <c r="F948" i="6"/>
  <c r="G948" i="6"/>
  <c r="H948" i="6"/>
  <c r="J948" i="6"/>
  <c r="B449" i="6"/>
  <c r="E449" i="6" s="1"/>
  <c r="F448" i="6"/>
  <c r="G448" i="6"/>
  <c r="H448" i="6"/>
  <c r="J448" i="6"/>
  <c r="K448" i="6"/>
  <c r="M448" i="6"/>
  <c r="H450" i="3"/>
  <c r="J450" i="3"/>
  <c r="A451" i="3"/>
  <c r="B450" i="3"/>
  <c r="C450" i="3"/>
  <c r="D450" i="3"/>
  <c r="E450" i="3"/>
  <c r="F450" i="3"/>
  <c r="G450" i="3"/>
  <c r="I450" i="3"/>
  <c r="K450" i="3"/>
  <c r="L450" i="3"/>
  <c r="M450" i="3"/>
  <c r="N450" i="3"/>
  <c r="B1450" i="6" l="1"/>
  <c r="E1449" i="6"/>
  <c r="L448" i="6"/>
  <c r="O448" i="6" s="1"/>
  <c r="I448" i="6"/>
  <c r="N448" i="6" s="1"/>
  <c r="I948" i="6"/>
  <c r="N948" i="6" s="1"/>
  <c r="K949" i="6"/>
  <c r="L949" i="6" s="1"/>
  <c r="M949" i="6"/>
  <c r="B450" i="6"/>
  <c r="E450" i="6" s="1"/>
  <c r="F449" i="6"/>
  <c r="G449" i="6"/>
  <c r="H449" i="6"/>
  <c r="J449" i="6"/>
  <c r="K449" i="6"/>
  <c r="M449" i="6"/>
  <c r="B950" i="6"/>
  <c r="E950" i="6" s="1"/>
  <c r="F949" i="6"/>
  <c r="G949" i="6"/>
  <c r="H949" i="6"/>
  <c r="J949" i="6"/>
  <c r="H451" i="3"/>
  <c r="J451" i="3"/>
  <c r="A452" i="3"/>
  <c r="B451" i="3"/>
  <c r="C451" i="3"/>
  <c r="D451" i="3"/>
  <c r="E451" i="3"/>
  <c r="F451" i="3"/>
  <c r="G451" i="3"/>
  <c r="I451" i="3"/>
  <c r="K451" i="3"/>
  <c r="L451" i="3"/>
  <c r="M451" i="3"/>
  <c r="N451" i="3"/>
  <c r="B1451" i="6" l="1"/>
  <c r="E1450" i="6"/>
  <c r="L449" i="6"/>
  <c r="O449" i="6" s="1"/>
  <c r="I949" i="6"/>
  <c r="N949" i="6" s="1"/>
  <c r="I449" i="6"/>
  <c r="N449" i="6" s="1"/>
  <c r="K950" i="6"/>
  <c r="L950" i="6" s="1"/>
  <c r="M950" i="6"/>
  <c r="B951" i="6"/>
  <c r="E951" i="6" s="1"/>
  <c r="F950" i="6"/>
  <c r="G950" i="6"/>
  <c r="H950" i="6"/>
  <c r="J950" i="6"/>
  <c r="B451" i="6"/>
  <c r="E451" i="6" s="1"/>
  <c r="F450" i="6"/>
  <c r="G450" i="6"/>
  <c r="H450" i="6"/>
  <c r="J450" i="6"/>
  <c r="K450" i="6"/>
  <c r="M450" i="6"/>
  <c r="H452" i="3"/>
  <c r="J452" i="3"/>
  <c r="A453" i="3"/>
  <c r="B452" i="3"/>
  <c r="C452" i="3"/>
  <c r="D452" i="3"/>
  <c r="E452" i="3"/>
  <c r="F452" i="3"/>
  <c r="G452" i="3"/>
  <c r="I452" i="3"/>
  <c r="K452" i="3"/>
  <c r="L452" i="3"/>
  <c r="M452" i="3"/>
  <c r="N452" i="3"/>
  <c r="B1452" i="6" l="1"/>
  <c r="E1451" i="6"/>
  <c r="L450" i="6"/>
  <c r="O450" i="6" s="1"/>
  <c r="I450" i="6"/>
  <c r="N450" i="6" s="1"/>
  <c r="I950" i="6"/>
  <c r="N950" i="6" s="1"/>
  <c r="K951" i="6"/>
  <c r="L951" i="6" s="1"/>
  <c r="M951" i="6"/>
  <c r="B452" i="6"/>
  <c r="E452" i="6" s="1"/>
  <c r="F451" i="6"/>
  <c r="G451" i="6"/>
  <c r="H451" i="6"/>
  <c r="J451" i="6"/>
  <c r="K451" i="6"/>
  <c r="M451" i="6"/>
  <c r="B952" i="6"/>
  <c r="E952" i="6" s="1"/>
  <c r="F951" i="6"/>
  <c r="G951" i="6"/>
  <c r="H951" i="6"/>
  <c r="J951" i="6"/>
  <c r="H453" i="3"/>
  <c r="J453" i="3"/>
  <c r="A454" i="3"/>
  <c r="B453" i="3"/>
  <c r="C453" i="3"/>
  <c r="D453" i="3"/>
  <c r="E453" i="3"/>
  <c r="F453" i="3"/>
  <c r="G453" i="3"/>
  <c r="I453" i="3"/>
  <c r="K453" i="3"/>
  <c r="L453" i="3"/>
  <c r="M453" i="3"/>
  <c r="N453" i="3"/>
  <c r="B1453" i="6" l="1"/>
  <c r="E1452" i="6"/>
  <c r="L451" i="6"/>
  <c r="O451" i="6" s="1"/>
  <c r="I951" i="6"/>
  <c r="N951" i="6" s="1"/>
  <c r="I451" i="6"/>
  <c r="N451" i="6" s="1"/>
  <c r="K952" i="6"/>
  <c r="L952" i="6" s="1"/>
  <c r="M952" i="6"/>
  <c r="B953" i="6"/>
  <c r="E953" i="6" s="1"/>
  <c r="F952" i="6"/>
  <c r="G952" i="6"/>
  <c r="H952" i="6"/>
  <c r="J952" i="6"/>
  <c r="B453" i="6"/>
  <c r="E453" i="6" s="1"/>
  <c r="F452" i="6"/>
  <c r="G452" i="6"/>
  <c r="H452" i="6"/>
  <c r="J452" i="6"/>
  <c r="K452" i="6"/>
  <c r="M452" i="6"/>
  <c r="H454" i="3"/>
  <c r="J454" i="3"/>
  <c r="A455" i="3"/>
  <c r="B454" i="3"/>
  <c r="C454" i="3"/>
  <c r="D454" i="3"/>
  <c r="E454" i="3"/>
  <c r="F454" i="3"/>
  <c r="G454" i="3"/>
  <c r="I454" i="3"/>
  <c r="K454" i="3"/>
  <c r="L454" i="3"/>
  <c r="M454" i="3"/>
  <c r="N454" i="3"/>
  <c r="B1454" i="6" l="1"/>
  <c r="E1453" i="6"/>
  <c r="L452" i="6"/>
  <c r="O452" i="6" s="1"/>
  <c r="I452" i="6"/>
  <c r="N452" i="6" s="1"/>
  <c r="I952" i="6"/>
  <c r="N952" i="6" s="1"/>
  <c r="K953" i="6"/>
  <c r="L953" i="6" s="1"/>
  <c r="M953" i="6"/>
  <c r="B454" i="6"/>
  <c r="E454" i="6" s="1"/>
  <c r="F453" i="6"/>
  <c r="G453" i="6"/>
  <c r="H453" i="6"/>
  <c r="J453" i="6"/>
  <c r="K453" i="6"/>
  <c r="M453" i="6"/>
  <c r="B954" i="6"/>
  <c r="E954" i="6" s="1"/>
  <c r="F953" i="6"/>
  <c r="G953" i="6"/>
  <c r="H953" i="6"/>
  <c r="J953" i="6"/>
  <c r="H455" i="3"/>
  <c r="J455" i="3"/>
  <c r="A456" i="3"/>
  <c r="B455" i="3"/>
  <c r="C455" i="3"/>
  <c r="D455" i="3"/>
  <c r="E455" i="3"/>
  <c r="F455" i="3"/>
  <c r="G455" i="3"/>
  <c r="I455" i="3"/>
  <c r="K455" i="3"/>
  <c r="L455" i="3"/>
  <c r="M455" i="3"/>
  <c r="N455" i="3"/>
  <c r="B1455" i="6" l="1"/>
  <c r="E1454" i="6"/>
  <c r="L453" i="6"/>
  <c r="O453" i="6" s="1"/>
  <c r="I953" i="6"/>
  <c r="N953" i="6" s="1"/>
  <c r="I453" i="6"/>
  <c r="N453" i="6" s="1"/>
  <c r="K954" i="6"/>
  <c r="L954" i="6" s="1"/>
  <c r="M954" i="6"/>
  <c r="B955" i="6"/>
  <c r="E955" i="6" s="1"/>
  <c r="F954" i="6"/>
  <c r="G954" i="6"/>
  <c r="H954" i="6"/>
  <c r="J954" i="6"/>
  <c r="B455" i="6"/>
  <c r="E455" i="6" s="1"/>
  <c r="F454" i="6"/>
  <c r="G454" i="6"/>
  <c r="H454" i="6"/>
  <c r="J454" i="6"/>
  <c r="K454" i="6"/>
  <c r="M454" i="6"/>
  <c r="H456" i="3"/>
  <c r="J456" i="3"/>
  <c r="A457" i="3"/>
  <c r="B456" i="3"/>
  <c r="C456" i="3"/>
  <c r="D456" i="3"/>
  <c r="E456" i="3"/>
  <c r="F456" i="3"/>
  <c r="G456" i="3"/>
  <c r="I456" i="3"/>
  <c r="K456" i="3"/>
  <c r="L456" i="3"/>
  <c r="M456" i="3"/>
  <c r="N456" i="3"/>
  <c r="B1456" i="6" l="1"/>
  <c r="E1455" i="6"/>
  <c r="L454" i="6"/>
  <c r="O454" i="6" s="1"/>
  <c r="I454" i="6"/>
  <c r="N454" i="6" s="1"/>
  <c r="I954" i="6"/>
  <c r="N954" i="6" s="1"/>
  <c r="K955" i="6"/>
  <c r="L955" i="6" s="1"/>
  <c r="M955" i="6"/>
  <c r="B456" i="6"/>
  <c r="E456" i="6" s="1"/>
  <c r="F455" i="6"/>
  <c r="G455" i="6"/>
  <c r="H455" i="6"/>
  <c r="J455" i="6"/>
  <c r="K455" i="6"/>
  <c r="M455" i="6"/>
  <c r="B956" i="6"/>
  <c r="E956" i="6" s="1"/>
  <c r="F955" i="6"/>
  <c r="G955" i="6"/>
  <c r="H955" i="6"/>
  <c r="J955" i="6"/>
  <c r="H457" i="3"/>
  <c r="J457" i="3"/>
  <c r="A458" i="3"/>
  <c r="B457" i="3"/>
  <c r="C457" i="3"/>
  <c r="D457" i="3"/>
  <c r="E457" i="3"/>
  <c r="F457" i="3"/>
  <c r="G457" i="3"/>
  <c r="I457" i="3"/>
  <c r="K457" i="3"/>
  <c r="L457" i="3"/>
  <c r="M457" i="3"/>
  <c r="N457" i="3"/>
  <c r="B1457" i="6" l="1"/>
  <c r="E1456" i="6"/>
  <c r="L455" i="6"/>
  <c r="O455" i="6" s="1"/>
  <c r="I955" i="6"/>
  <c r="N955" i="6" s="1"/>
  <c r="I455" i="6"/>
  <c r="N455" i="6" s="1"/>
  <c r="K956" i="6"/>
  <c r="L956" i="6" s="1"/>
  <c r="M956" i="6"/>
  <c r="B957" i="6"/>
  <c r="E957" i="6" s="1"/>
  <c r="F956" i="6"/>
  <c r="G956" i="6"/>
  <c r="H956" i="6"/>
  <c r="J956" i="6"/>
  <c r="B457" i="6"/>
  <c r="E457" i="6" s="1"/>
  <c r="F456" i="6"/>
  <c r="G456" i="6"/>
  <c r="H456" i="6"/>
  <c r="J456" i="6"/>
  <c r="K456" i="6"/>
  <c r="M456" i="6"/>
  <c r="H458" i="3"/>
  <c r="J458" i="3"/>
  <c r="A459" i="3"/>
  <c r="B458" i="3"/>
  <c r="C458" i="3"/>
  <c r="D458" i="3"/>
  <c r="E458" i="3"/>
  <c r="F458" i="3"/>
  <c r="G458" i="3"/>
  <c r="I458" i="3"/>
  <c r="K458" i="3"/>
  <c r="L458" i="3"/>
  <c r="M458" i="3"/>
  <c r="N458" i="3"/>
  <c r="B1458" i="6" l="1"/>
  <c r="E1457" i="6"/>
  <c r="L456" i="6"/>
  <c r="O456" i="6" s="1"/>
  <c r="I456" i="6"/>
  <c r="N456" i="6" s="1"/>
  <c r="I956" i="6"/>
  <c r="N956" i="6" s="1"/>
  <c r="K957" i="6"/>
  <c r="L957" i="6" s="1"/>
  <c r="M957" i="6"/>
  <c r="B458" i="6"/>
  <c r="E458" i="6" s="1"/>
  <c r="F457" i="6"/>
  <c r="G457" i="6"/>
  <c r="H457" i="6"/>
  <c r="J457" i="6"/>
  <c r="K457" i="6"/>
  <c r="M457" i="6"/>
  <c r="B958" i="6"/>
  <c r="E958" i="6" s="1"/>
  <c r="F957" i="6"/>
  <c r="G957" i="6"/>
  <c r="H957" i="6"/>
  <c r="J957" i="6"/>
  <c r="H459" i="3"/>
  <c r="J459" i="3"/>
  <c r="A460" i="3"/>
  <c r="B459" i="3"/>
  <c r="C459" i="3"/>
  <c r="D459" i="3"/>
  <c r="E459" i="3"/>
  <c r="F459" i="3"/>
  <c r="G459" i="3"/>
  <c r="I459" i="3"/>
  <c r="K459" i="3"/>
  <c r="L459" i="3"/>
  <c r="M459" i="3"/>
  <c r="N459" i="3"/>
  <c r="B1459" i="6" l="1"/>
  <c r="E1458" i="6"/>
  <c r="L457" i="6"/>
  <c r="O457" i="6" s="1"/>
  <c r="I957" i="6"/>
  <c r="N957" i="6" s="1"/>
  <c r="I457" i="6"/>
  <c r="N457" i="6" s="1"/>
  <c r="K958" i="6"/>
  <c r="L958" i="6" s="1"/>
  <c r="M958" i="6"/>
  <c r="B959" i="6"/>
  <c r="E959" i="6" s="1"/>
  <c r="F958" i="6"/>
  <c r="G958" i="6"/>
  <c r="H958" i="6"/>
  <c r="J958" i="6"/>
  <c r="B459" i="6"/>
  <c r="E459" i="6" s="1"/>
  <c r="F458" i="6"/>
  <c r="G458" i="6"/>
  <c r="H458" i="6"/>
  <c r="J458" i="6"/>
  <c r="K458" i="6"/>
  <c r="M458" i="6"/>
  <c r="H460" i="3"/>
  <c r="J460" i="3"/>
  <c r="A461" i="3"/>
  <c r="B460" i="3"/>
  <c r="C460" i="3"/>
  <c r="D460" i="3"/>
  <c r="E460" i="3"/>
  <c r="F460" i="3"/>
  <c r="G460" i="3"/>
  <c r="I460" i="3"/>
  <c r="K460" i="3"/>
  <c r="L460" i="3"/>
  <c r="M460" i="3"/>
  <c r="N460" i="3"/>
  <c r="B1460" i="6" l="1"/>
  <c r="E1459" i="6"/>
  <c r="L458" i="6"/>
  <c r="O458" i="6" s="1"/>
  <c r="I458" i="6"/>
  <c r="N458" i="6" s="1"/>
  <c r="I958" i="6"/>
  <c r="N958" i="6" s="1"/>
  <c r="K959" i="6"/>
  <c r="L959" i="6" s="1"/>
  <c r="M959" i="6"/>
  <c r="B460" i="6"/>
  <c r="E460" i="6" s="1"/>
  <c r="F459" i="6"/>
  <c r="G459" i="6"/>
  <c r="H459" i="6"/>
  <c r="J459" i="6"/>
  <c r="K459" i="6"/>
  <c r="M459" i="6"/>
  <c r="B960" i="6"/>
  <c r="E960" i="6" s="1"/>
  <c r="F959" i="6"/>
  <c r="G959" i="6"/>
  <c r="H959" i="6"/>
  <c r="J959" i="6"/>
  <c r="H461" i="3"/>
  <c r="J461" i="3"/>
  <c r="A462" i="3"/>
  <c r="B461" i="3"/>
  <c r="C461" i="3"/>
  <c r="D461" i="3"/>
  <c r="E461" i="3"/>
  <c r="F461" i="3"/>
  <c r="G461" i="3"/>
  <c r="I461" i="3"/>
  <c r="K461" i="3"/>
  <c r="L461" i="3"/>
  <c r="M461" i="3"/>
  <c r="N461" i="3"/>
  <c r="B1461" i="6" l="1"/>
  <c r="E1460" i="6"/>
  <c r="L459" i="6"/>
  <c r="O459" i="6" s="1"/>
  <c r="I959" i="6"/>
  <c r="N959" i="6" s="1"/>
  <c r="I459" i="6"/>
  <c r="N459" i="6" s="1"/>
  <c r="K960" i="6"/>
  <c r="L960" i="6" s="1"/>
  <c r="M960" i="6"/>
  <c r="B961" i="6"/>
  <c r="E961" i="6" s="1"/>
  <c r="F960" i="6"/>
  <c r="G960" i="6"/>
  <c r="H960" i="6"/>
  <c r="J960" i="6"/>
  <c r="B461" i="6"/>
  <c r="E461" i="6" s="1"/>
  <c r="F460" i="6"/>
  <c r="G460" i="6"/>
  <c r="H460" i="6"/>
  <c r="J460" i="6"/>
  <c r="K460" i="6"/>
  <c r="M460" i="6"/>
  <c r="H462" i="3"/>
  <c r="J462" i="3"/>
  <c r="A463" i="3"/>
  <c r="B462" i="3"/>
  <c r="C462" i="3"/>
  <c r="D462" i="3"/>
  <c r="E462" i="3"/>
  <c r="F462" i="3"/>
  <c r="G462" i="3"/>
  <c r="I462" i="3"/>
  <c r="K462" i="3"/>
  <c r="L462" i="3"/>
  <c r="M462" i="3"/>
  <c r="N462" i="3"/>
  <c r="B1462" i="6" l="1"/>
  <c r="E1461" i="6"/>
  <c r="L460" i="6"/>
  <c r="O460" i="6" s="1"/>
  <c r="I460" i="6"/>
  <c r="N460" i="6" s="1"/>
  <c r="I960" i="6"/>
  <c r="N960" i="6" s="1"/>
  <c r="K961" i="6"/>
  <c r="L961" i="6" s="1"/>
  <c r="M961" i="6"/>
  <c r="B462" i="6"/>
  <c r="E462" i="6" s="1"/>
  <c r="F461" i="6"/>
  <c r="G461" i="6"/>
  <c r="H461" i="6"/>
  <c r="J461" i="6"/>
  <c r="K461" i="6"/>
  <c r="M461" i="6"/>
  <c r="B962" i="6"/>
  <c r="E962" i="6" s="1"/>
  <c r="F961" i="6"/>
  <c r="G961" i="6"/>
  <c r="H961" i="6"/>
  <c r="J961" i="6"/>
  <c r="H463" i="3"/>
  <c r="J463" i="3"/>
  <c r="A464" i="3"/>
  <c r="B463" i="3"/>
  <c r="C463" i="3"/>
  <c r="D463" i="3"/>
  <c r="E463" i="3"/>
  <c r="F463" i="3"/>
  <c r="G463" i="3"/>
  <c r="I463" i="3"/>
  <c r="K463" i="3"/>
  <c r="L463" i="3"/>
  <c r="M463" i="3"/>
  <c r="N463" i="3"/>
  <c r="B1463" i="6" l="1"/>
  <c r="E1462" i="6"/>
  <c r="L461" i="6"/>
  <c r="O461" i="6" s="1"/>
  <c r="I961" i="6"/>
  <c r="N961" i="6" s="1"/>
  <c r="I461" i="6"/>
  <c r="N461" i="6" s="1"/>
  <c r="K962" i="6"/>
  <c r="L962" i="6" s="1"/>
  <c r="M962" i="6"/>
  <c r="B963" i="6"/>
  <c r="E963" i="6" s="1"/>
  <c r="F962" i="6"/>
  <c r="G962" i="6"/>
  <c r="H962" i="6"/>
  <c r="J962" i="6"/>
  <c r="B463" i="6"/>
  <c r="E463" i="6" s="1"/>
  <c r="F462" i="6"/>
  <c r="G462" i="6"/>
  <c r="H462" i="6"/>
  <c r="J462" i="6"/>
  <c r="K462" i="6"/>
  <c r="M462" i="6"/>
  <c r="H464" i="3"/>
  <c r="J464" i="3"/>
  <c r="A465" i="3"/>
  <c r="B464" i="3"/>
  <c r="C464" i="3"/>
  <c r="D464" i="3"/>
  <c r="E464" i="3"/>
  <c r="F464" i="3"/>
  <c r="G464" i="3"/>
  <c r="I464" i="3"/>
  <c r="K464" i="3"/>
  <c r="L464" i="3"/>
  <c r="M464" i="3"/>
  <c r="N464" i="3"/>
  <c r="B1464" i="6" l="1"/>
  <c r="E1463" i="6"/>
  <c r="L462" i="6"/>
  <c r="O462" i="6" s="1"/>
  <c r="I462" i="6"/>
  <c r="N462" i="6" s="1"/>
  <c r="I962" i="6"/>
  <c r="N962" i="6" s="1"/>
  <c r="K963" i="6"/>
  <c r="L963" i="6" s="1"/>
  <c r="M963" i="6"/>
  <c r="B464" i="6"/>
  <c r="E464" i="6" s="1"/>
  <c r="F463" i="6"/>
  <c r="G463" i="6"/>
  <c r="H463" i="6"/>
  <c r="J463" i="6"/>
  <c r="K463" i="6"/>
  <c r="M463" i="6"/>
  <c r="B964" i="6"/>
  <c r="E964" i="6" s="1"/>
  <c r="F963" i="6"/>
  <c r="G963" i="6"/>
  <c r="H963" i="6"/>
  <c r="J963" i="6"/>
  <c r="H465" i="3"/>
  <c r="J465" i="3"/>
  <c r="A466" i="3"/>
  <c r="B465" i="3"/>
  <c r="C465" i="3"/>
  <c r="D465" i="3"/>
  <c r="E465" i="3"/>
  <c r="F465" i="3"/>
  <c r="G465" i="3"/>
  <c r="I465" i="3"/>
  <c r="K465" i="3"/>
  <c r="L465" i="3"/>
  <c r="M465" i="3"/>
  <c r="N465" i="3"/>
  <c r="B1465" i="6" l="1"/>
  <c r="E1464" i="6"/>
  <c r="L463" i="6"/>
  <c r="O463" i="6" s="1"/>
  <c r="I963" i="6"/>
  <c r="N963" i="6" s="1"/>
  <c r="I463" i="6"/>
  <c r="N463" i="6" s="1"/>
  <c r="K964" i="6"/>
  <c r="L964" i="6" s="1"/>
  <c r="M964" i="6"/>
  <c r="B965" i="6"/>
  <c r="E965" i="6" s="1"/>
  <c r="F964" i="6"/>
  <c r="G964" i="6"/>
  <c r="H964" i="6"/>
  <c r="J964" i="6"/>
  <c r="B465" i="6"/>
  <c r="E465" i="6" s="1"/>
  <c r="F464" i="6"/>
  <c r="G464" i="6"/>
  <c r="H464" i="6"/>
  <c r="J464" i="6"/>
  <c r="K464" i="6"/>
  <c r="M464" i="6"/>
  <c r="H466" i="3"/>
  <c r="J466" i="3"/>
  <c r="A467" i="3"/>
  <c r="B466" i="3"/>
  <c r="C466" i="3"/>
  <c r="D466" i="3"/>
  <c r="E466" i="3"/>
  <c r="F466" i="3"/>
  <c r="G466" i="3"/>
  <c r="I466" i="3"/>
  <c r="K466" i="3"/>
  <c r="L466" i="3"/>
  <c r="M466" i="3"/>
  <c r="N466" i="3"/>
  <c r="B1466" i="6" l="1"/>
  <c r="E1465" i="6"/>
  <c r="L464" i="6"/>
  <c r="O464" i="6" s="1"/>
  <c r="I464" i="6"/>
  <c r="N464" i="6" s="1"/>
  <c r="I964" i="6"/>
  <c r="N964" i="6" s="1"/>
  <c r="K965" i="6"/>
  <c r="L965" i="6" s="1"/>
  <c r="M965" i="6"/>
  <c r="B466" i="6"/>
  <c r="E466" i="6" s="1"/>
  <c r="F465" i="6"/>
  <c r="G465" i="6"/>
  <c r="H465" i="6"/>
  <c r="J465" i="6"/>
  <c r="K465" i="6"/>
  <c r="M465" i="6"/>
  <c r="B966" i="6"/>
  <c r="E966" i="6" s="1"/>
  <c r="F965" i="6"/>
  <c r="G965" i="6"/>
  <c r="H965" i="6"/>
  <c r="J965" i="6"/>
  <c r="H467" i="3"/>
  <c r="J467" i="3"/>
  <c r="A468" i="3"/>
  <c r="B467" i="3"/>
  <c r="C467" i="3"/>
  <c r="D467" i="3"/>
  <c r="E467" i="3"/>
  <c r="F467" i="3"/>
  <c r="G467" i="3"/>
  <c r="I467" i="3"/>
  <c r="K467" i="3"/>
  <c r="L467" i="3"/>
  <c r="M467" i="3"/>
  <c r="N467" i="3"/>
  <c r="B1467" i="6" l="1"/>
  <c r="E1466" i="6"/>
  <c r="L465" i="6"/>
  <c r="O465" i="6" s="1"/>
  <c r="I965" i="6"/>
  <c r="N965" i="6" s="1"/>
  <c r="I465" i="6"/>
  <c r="N465" i="6" s="1"/>
  <c r="K966" i="6"/>
  <c r="L966" i="6" s="1"/>
  <c r="M966" i="6"/>
  <c r="B967" i="6"/>
  <c r="E967" i="6" s="1"/>
  <c r="F966" i="6"/>
  <c r="G966" i="6"/>
  <c r="H966" i="6"/>
  <c r="J966" i="6"/>
  <c r="B467" i="6"/>
  <c r="E467" i="6" s="1"/>
  <c r="F466" i="6"/>
  <c r="G466" i="6"/>
  <c r="H466" i="6"/>
  <c r="J466" i="6"/>
  <c r="K466" i="6"/>
  <c r="M466" i="6"/>
  <c r="H468" i="3"/>
  <c r="J468" i="3"/>
  <c r="A469" i="3"/>
  <c r="B468" i="3"/>
  <c r="C468" i="3"/>
  <c r="D468" i="3"/>
  <c r="E468" i="3"/>
  <c r="F468" i="3"/>
  <c r="G468" i="3"/>
  <c r="I468" i="3"/>
  <c r="K468" i="3"/>
  <c r="L468" i="3"/>
  <c r="M468" i="3"/>
  <c r="N468" i="3"/>
  <c r="B1468" i="6" l="1"/>
  <c r="E1467" i="6"/>
  <c r="L466" i="6"/>
  <c r="O466" i="6" s="1"/>
  <c r="I466" i="6"/>
  <c r="N466" i="6" s="1"/>
  <c r="I966" i="6"/>
  <c r="N966" i="6" s="1"/>
  <c r="K967" i="6"/>
  <c r="L967" i="6" s="1"/>
  <c r="M967" i="6"/>
  <c r="B468" i="6"/>
  <c r="E468" i="6" s="1"/>
  <c r="F467" i="6"/>
  <c r="G467" i="6"/>
  <c r="H467" i="6"/>
  <c r="J467" i="6"/>
  <c r="K467" i="6"/>
  <c r="M467" i="6"/>
  <c r="B968" i="6"/>
  <c r="E968" i="6" s="1"/>
  <c r="F967" i="6"/>
  <c r="G967" i="6"/>
  <c r="H967" i="6"/>
  <c r="J967" i="6"/>
  <c r="H469" i="3"/>
  <c r="J469" i="3"/>
  <c r="A470" i="3"/>
  <c r="B469" i="3"/>
  <c r="C469" i="3"/>
  <c r="D469" i="3"/>
  <c r="E469" i="3"/>
  <c r="F469" i="3"/>
  <c r="G469" i="3"/>
  <c r="I469" i="3"/>
  <c r="K469" i="3"/>
  <c r="L469" i="3"/>
  <c r="M469" i="3"/>
  <c r="N469" i="3"/>
  <c r="B1469" i="6" l="1"/>
  <c r="E1468" i="6"/>
  <c r="L467" i="6"/>
  <c r="O467" i="6" s="1"/>
  <c r="I967" i="6"/>
  <c r="N967" i="6" s="1"/>
  <c r="I467" i="6"/>
  <c r="N467" i="6" s="1"/>
  <c r="K968" i="6"/>
  <c r="L968" i="6" s="1"/>
  <c r="M968" i="6"/>
  <c r="B969" i="6"/>
  <c r="E969" i="6" s="1"/>
  <c r="F968" i="6"/>
  <c r="G968" i="6"/>
  <c r="H968" i="6"/>
  <c r="J968" i="6"/>
  <c r="B469" i="6"/>
  <c r="E469" i="6" s="1"/>
  <c r="F468" i="6"/>
  <c r="G468" i="6"/>
  <c r="H468" i="6"/>
  <c r="J468" i="6"/>
  <c r="K468" i="6"/>
  <c r="M468" i="6"/>
  <c r="H470" i="3"/>
  <c r="J470" i="3"/>
  <c r="A471" i="3"/>
  <c r="B470" i="3"/>
  <c r="C470" i="3"/>
  <c r="D470" i="3"/>
  <c r="E470" i="3"/>
  <c r="F470" i="3"/>
  <c r="G470" i="3"/>
  <c r="I470" i="3"/>
  <c r="K470" i="3"/>
  <c r="L470" i="3"/>
  <c r="M470" i="3"/>
  <c r="N470" i="3"/>
  <c r="B1470" i="6" l="1"/>
  <c r="E1469" i="6"/>
  <c r="L468" i="6"/>
  <c r="O468" i="6" s="1"/>
  <c r="I468" i="6"/>
  <c r="N468" i="6" s="1"/>
  <c r="I968" i="6"/>
  <c r="N968" i="6" s="1"/>
  <c r="K969" i="6"/>
  <c r="L969" i="6" s="1"/>
  <c r="M969" i="6"/>
  <c r="B470" i="6"/>
  <c r="E470" i="6" s="1"/>
  <c r="F469" i="6"/>
  <c r="G469" i="6"/>
  <c r="H469" i="6"/>
  <c r="J469" i="6"/>
  <c r="K469" i="6"/>
  <c r="M469" i="6"/>
  <c r="B970" i="6"/>
  <c r="E970" i="6" s="1"/>
  <c r="F969" i="6"/>
  <c r="G969" i="6"/>
  <c r="H969" i="6"/>
  <c r="J969" i="6"/>
  <c r="H471" i="3"/>
  <c r="J471" i="3"/>
  <c r="A472" i="3"/>
  <c r="B471" i="3"/>
  <c r="C471" i="3"/>
  <c r="D471" i="3"/>
  <c r="E471" i="3"/>
  <c r="F471" i="3"/>
  <c r="G471" i="3"/>
  <c r="I471" i="3"/>
  <c r="K471" i="3"/>
  <c r="L471" i="3"/>
  <c r="M471" i="3"/>
  <c r="N471" i="3"/>
  <c r="B1471" i="6" l="1"/>
  <c r="E1470" i="6"/>
  <c r="L469" i="6"/>
  <c r="O469" i="6" s="1"/>
  <c r="I969" i="6"/>
  <c r="N969" i="6" s="1"/>
  <c r="I469" i="6"/>
  <c r="N469" i="6" s="1"/>
  <c r="K970" i="6"/>
  <c r="L970" i="6" s="1"/>
  <c r="M970" i="6"/>
  <c r="B971" i="6"/>
  <c r="E971" i="6" s="1"/>
  <c r="F970" i="6"/>
  <c r="G970" i="6"/>
  <c r="H970" i="6"/>
  <c r="J970" i="6"/>
  <c r="B471" i="6"/>
  <c r="E471" i="6" s="1"/>
  <c r="F470" i="6"/>
  <c r="G470" i="6"/>
  <c r="H470" i="6"/>
  <c r="J470" i="6"/>
  <c r="K470" i="6"/>
  <c r="M470" i="6"/>
  <c r="H472" i="3"/>
  <c r="J472" i="3"/>
  <c r="A473" i="3"/>
  <c r="B472" i="3"/>
  <c r="C472" i="3"/>
  <c r="D472" i="3"/>
  <c r="E472" i="3"/>
  <c r="F472" i="3"/>
  <c r="G472" i="3"/>
  <c r="I472" i="3"/>
  <c r="K472" i="3"/>
  <c r="L472" i="3"/>
  <c r="M472" i="3"/>
  <c r="N472" i="3"/>
  <c r="B1472" i="6" l="1"/>
  <c r="E1471" i="6"/>
  <c r="L470" i="6"/>
  <c r="O470" i="6" s="1"/>
  <c r="I470" i="6"/>
  <c r="N470" i="6" s="1"/>
  <c r="I970" i="6"/>
  <c r="N970" i="6" s="1"/>
  <c r="K971" i="6"/>
  <c r="L971" i="6" s="1"/>
  <c r="M971" i="6"/>
  <c r="B472" i="6"/>
  <c r="E472" i="6" s="1"/>
  <c r="F471" i="6"/>
  <c r="G471" i="6"/>
  <c r="H471" i="6"/>
  <c r="J471" i="6"/>
  <c r="K471" i="6"/>
  <c r="M471" i="6"/>
  <c r="B972" i="6"/>
  <c r="E972" i="6" s="1"/>
  <c r="F971" i="6"/>
  <c r="G971" i="6"/>
  <c r="H971" i="6"/>
  <c r="J971" i="6"/>
  <c r="H473" i="3"/>
  <c r="J473" i="3"/>
  <c r="A474" i="3"/>
  <c r="B473" i="3"/>
  <c r="C473" i="3"/>
  <c r="D473" i="3"/>
  <c r="E473" i="3"/>
  <c r="F473" i="3"/>
  <c r="G473" i="3"/>
  <c r="I473" i="3"/>
  <c r="K473" i="3"/>
  <c r="L473" i="3"/>
  <c r="M473" i="3"/>
  <c r="N473" i="3"/>
  <c r="B1473" i="6" l="1"/>
  <c r="E1472" i="6"/>
  <c r="L471" i="6"/>
  <c r="O471" i="6" s="1"/>
  <c r="I971" i="6"/>
  <c r="N971" i="6" s="1"/>
  <c r="I471" i="6"/>
  <c r="N471" i="6" s="1"/>
  <c r="K972" i="6"/>
  <c r="L972" i="6" s="1"/>
  <c r="M972" i="6"/>
  <c r="B973" i="6"/>
  <c r="E973" i="6" s="1"/>
  <c r="F972" i="6"/>
  <c r="G972" i="6"/>
  <c r="H972" i="6"/>
  <c r="J972" i="6"/>
  <c r="B473" i="6"/>
  <c r="E473" i="6" s="1"/>
  <c r="F472" i="6"/>
  <c r="G472" i="6"/>
  <c r="H472" i="6"/>
  <c r="J472" i="6"/>
  <c r="K472" i="6"/>
  <c r="M472" i="6"/>
  <c r="H474" i="3"/>
  <c r="J474" i="3"/>
  <c r="A475" i="3"/>
  <c r="B474" i="3"/>
  <c r="C474" i="3"/>
  <c r="D474" i="3"/>
  <c r="E474" i="3"/>
  <c r="F474" i="3"/>
  <c r="G474" i="3"/>
  <c r="I474" i="3"/>
  <c r="K474" i="3"/>
  <c r="L474" i="3"/>
  <c r="M474" i="3"/>
  <c r="N474" i="3"/>
  <c r="B1474" i="6" l="1"/>
  <c r="E1473" i="6"/>
  <c r="L472" i="6"/>
  <c r="O472" i="6" s="1"/>
  <c r="I472" i="6"/>
  <c r="N472" i="6" s="1"/>
  <c r="I972" i="6"/>
  <c r="N972" i="6" s="1"/>
  <c r="K973" i="6"/>
  <c r="L973" i="6" s="1"/>
  <c r="M973" i="6"/>
  <c r="B474" i="6"/>
  <c r="E474" i="6" s="1"/>
  <c r="F473" i="6"/>
  <c r="G473" i="6"/>
  <c r="H473" i="6"/>
  <c r="J473" i="6"/>
  <c r="K473" i="6"/>
  <c r="M473" i="6"/>
  <c r="B974" i="6"/>
  <c r="E974" i="6" s="1"/>
  <c r="F973" i="6"/>
  <c r="G973" i="6"/>
  <c r="H973" i="6"/>
  <c r="J973" i="6"/>
  <c r="H475" i="3"/>
  <c r="J475" i="3"/>
  <c r="A476" i="3"/>
  <c r="B475" i="3"/>
  <c r="C475" i="3"/>
  <c r="D475" i="3"/>
  <c r="E475" i="3"/>
  <c r="F475" i="3"/>
  <c r="G475" i="3"/>
  <c r="I475" i="3"/>
  <c r="K475" i="3"/>
  <c r="L475" i="3"/>
  <c r="M475" i="3"/>
  <c r="N475" i="3"/>
  <c r="B1475" i="6" l="1"/>
  <c r="E1474" i="6"/>
  <c r="L473" i="6"/>
  <c r="O473" i="6" s="1"/>
  <c r="I973" i="6"/>
  <c r="N973" i="6" s="1"/>
  <c r="I473" i="6"/>
  <c r="N473" i="6" s="1"/>
  <c r="K974" i="6"/>
  <c r="L974" i="6" s="1"/>
  <c r="M974" i="6"/>
  <c r="B975" i="6"/>
  <c r="E975" i="6" s="1"/>
  <c r="F974" i="6"/>
  <c r="G974" i="6"/>
  <c r="H974" i="6"/>
  <c r="J974" i="6"/>
  <c r="B475" i="6"/>
  <c r="E475" i="6" s="1"/>
  <c r="F474" i="6"/>
  <c r="G474" i="6"/>
  <c r="H474" i="6"/>
  <c r="J474" i="6"/>
  <c r="K474" i="6"/>
  <c r="M474" i="6"/>
  <c r="H476" i="3"/>
  <c r="J476" i="3"/>
  <c r="A477" i="3"/>
  <c r="B476" i="3"/>
  <c r="C476" i="3"/>
  <c r="D476" i="3"/>
  <c r="E476" i="3"/>
  <c r="F476" i="3"/>
  <c r="G476" i="3"/>
  <c r="I476" i="3"/>
  <c r="K476" i="3"/>
  <c r="L476" i="3"/>
  <c r="M476" i="3"/>
  <c r="N476" i="3"/>
  <c r="B1476" i="6" l="1"/>
  <c r="E1475" i="6"/>
  <c r="L474" i="6"/>
  <c r="O474" i="6" s="1"/>
  <c r="I474" i="6"/>
  <c r="N474" i="6" s="1"/>
  <c r="I974" i="6"/>
  <c r="N974" i="6" s="1"/>
  <c r="K975" i="6"/>
  <c r="L975" i="6" s="1"/>
  <c r="M975" i="6"/>
  <c r="B476" i="6"/>
  <c r="E476" i="6" s="1"/>
  <c r="F475" i="6"/>
  <c r="G475" i="6"/>
  <c r="H475" i="6"/>
  <c r="J475" i="6"/>
  <c r="K475" i="6"/>
  <c r="M475" i="6"/>
  <c r="B976" i="6"/>
  <c r="E976" i="6" s="1"/>
  <c r="F975" i="6"/>
  <c r="G975" i="6"/>
  <c r="H975" i="6"/>
  <c r="J975" i="6"/>
  <c r="H477" i="3"/>
  <c r="J477" i="3"/>
  <c r="A478" i="3"/>
  <c r="B477" i="3"/>
  <c r="C477" i="3"/>
  <c r="D477" i="3"/>
  <c r="E477" i="3"/>
  <c r="F477" i="3"/>
  <c r="G477" i="3"/>
  <c r="I477" i="3"/>
  <c r="K477" i="3"/>
  <c r="L477" i="3"/>
  <c r="M477" i="3"/>
  <c r="N477" i="3"/>
  <c r="B1477" i="6" l="1"/>
  <c r="E1476" i="6"/>
  <c r="L475" i="6"/>
  <c r="O475" i="6" s="1"/>
  <c r="I975" i="6"/>
  <c r="N975" i="6" s="1"/>
  <c r="I475" i="6"/>
  <c r="N475" i="6" s="1"/>
  <c r="K976" i="6"/>
  <c r="L976" i="6" s="1"/>
  <c r="M976" i="6"/>
  <c r="B977" i="6"/>
  <c r="E977" i="6" s="1"/>
  <c r="F976" i="6"/>
  <c r="G976" i="6"/>
  <c r="H976" i="6"/>
  <c r="J976" i="6"/>
  <c r="B477" i="6"/>
  <c r="E477" i="6" s="1"/>
  <c r="F476" i="6"/>
  <c r="G476" i="6"/>
  <c r="H476" i="6"/>
  <c r="J476" i="6"/>
  <c r="K476" i="6"/>
  <c r="M476" i="6"/>
  <c r="H478" i="3"/>
  <c r="J478" i="3"/>
  <c r="A479" i="3"/>
  <c r="B478" i="3"/>
  <c r="C478" i="3"/>
  <c r="D478" i="3"/>
  <c r="E478" i="3"/>
  <c r="F478" i="3"/>
  <c r="G478" i="3"/>
  <c r="I478" i="3"/>
  <c r="K478" i="3"/>
  <c r="L478" i="3"/>
  <c r="M478" i="3"/>
  <c r="N478" i="3"/>
  <c r="B1478" i="6" l="1"/>
  <c r="E1477" i="6"/>
  <c r="L476" i="6"/>
  <c r="O476" i="6" s="1"/>
  <c r="I476" i="6"/>
  <c r="N476" i="6" s="1"/>
  <c r="I976" i="6"/>
  <c r="N976" i="6" s="1"/>
  <c r="K977" i="6"/>
  <c r="L977" i="6" s="1"/>
  <c r="M977" i="6"/>
  <c r="B478" i="6"/>
  <c r="E478" i="6" s="1"/>
  <c r="F477" i="6"/>
  <c r="G477" i="6"/>
  <c r="H477" i="6"/>
  <c r="J477" i="6"/>
  <c r="K477" i="6"/>
  <c r="M477" i="6"/>
  <c r="B978" i="6"/>
  <c r="E978" i="6" s="1"/>
  <c r="F977" i="6"/>
  <c r="G977" i="6"/>
  <c r="H977" i="6"/>
  <c r="J977" i="6"/>
  <c r="H479" i="3"/>
  <c r="J479" i="3"/>
  <c r="A480" i="3"/>
  <c r="B479" i="3"/>
  <c r="C479" i="3"/>
  <c r="D479" i="3"/>
  <c r="E479" i="3"/>
  <c r="F479" i="3"/>
  <c r="G479" i="3"/>
  <c r="I479" i="3"/>
  <c r="K479" i="3"/>
  <c r="L479" i="3"/>
  <c r="M479" i="3"/>
  <c r="N479" i="3"/>
  <c r="B1479" i="6" l="1"/>
  <c r="E1478" i="6"/>
  <c r="L477" i="6"/>
  <c r="O477" i="6" s="1"/>
  <c r="I977" i="6"/>
  <c r="N977" i="6" s="1"/>
  <c r="I477" i="6"/>
  <c r="N477" i="6" s="1"/>
  <c r="K978" i="6"/>
  <c r="L978" i="6" s="1"/>
  <c r="M978" i="6"/>
  <c r="B979" i="6"/>
  <c r="E979" i="6" s="1"/>
  <c r="F978" i="6"/>
  <c r="G978" i="6"/>
  <c r="H978" i="6"/>
  <c r="J978" i="6"/>
  <c r="B479" i="6"/>
  <c r="E479" i="6" s="1"/>
  <c r="F478" i="6"/>
  <c r="G478" i="6"/>
  <c r="H478" i="6"/>
  <c r="J478" i="6"/>
  <c r="K478" i="6"/>
  <c r="M478" i="6"/>
  <c r="H480" i="3"/>
  <c r="J480" i="3"/>
  <c r="A481" i="3"/>
  <c r="B480" i="3"/>
  <c r="C480" i="3"/>
  <c r="D480" i="3"/>
  <c r="E480" i="3"/>
  <c r="F480" i="3"/>
  <c r="G480" i="3"/>
  <c r="I480" i="3"/>
  <c r="K480" i="3"/>
  <c r="L480" i="3"/>
  <c r="M480" i="3"/>
  <c r="N480" i="3"/>
  <c r="B1480" i="6" l="1"/>
  <c r="E1479" i="6"/>
  <c r="L478" i="6"/>
  <c r="O478" i="6" s="1"/>
  <c r="I478" i="6"/>
  <c r="N478" i="6" s="1"/>
  <c r="I978" i="6"/>
  <c r="N978" i="6" s="1"/>
  <c r="K979" i="6"/>
  <c r="L979" i="6" s="1"/>
  <c r="M979" i="6"/>
  <c r="B480" i="6"/>
  <c r="E480" i="6" s="1"/>
  <c r="F479" i="6"/>
  <c r="G479" i="6"/>
  <c r="H479" i="6"/>
  <c r="J479" i="6"/>
  <c r="K479" i="6"/>
  <c r="M479" i="6"/>
  <c r="B980" i="6"/>
  <c r="E980" i="6" s="1"/>
  <c r="F979" i="6"/>
  <c r="G979" i="6"/>
  <c r="H979" i="6"/>
  <c r="J979" i="6"/>
  <c r="H481" i="3"/>
  <c r="J481" i="3"/>
  <c r="A482" i="3"/>
  <c r="B481" i="3"/>
  <c r="C481" i="3"/>
  <c r="D481" i="3"/>
  <c r="E481" i="3"/>
  <c r="F481" i="3"/>
  <c r="G481" i="3"/>
  <c r="I481" i="3"/>
  <c r="K481" i="3"/>
  <c r="L481" i="3"/>
  <c r="M481" i="3"/>
  <c r="N481" i="3"/>
  <c r="B1481" i="6" l="1"/>
  <c r="E1480" i="6"/>
  <c r="L479" i="6"/>
  <c r="O479" i="6" s="1"/>
  <c r="I979" i="6"/>
  <c r="N979" i="6" s="1"/>
  <c r="I479" i="6"/>
  <c r="N479" i="6" s="1"/>
  <c r="K980" i="6"/>
  <c r="L980" i="6" s="1"/>
  <c r="M980" i="6"/>
  <c r="B981" i="6"/>
  <c r="E981" i="6" s="1"/>
  <c r="F980" i="6"/>
  <c r="G980" i="6"/>
  <c r="H980" i="6"/>
  <c r="J980" i="6"/>
  <c r="B481" i="6"/>
  <c r="E481" i="6" s="1"/>
  <c r="F480" i="6"/>
  <c r="G480" i="6"/>
  <c r="H480" i="6"/>
  <c r="J480" i="6"/>
  <c r="K480" i="6"/>
  <c r="M480" i="6"/>
  <c r="H482" i="3"/>
  <c r="J482" i="3"/>
  <c r="A483" i="3"/>
  <c r="B482" i="3"/>
  <c r="C482" i="3"/>
  <c r="D482" i="3"/>
  <c r="E482" i="3"/>
  <c r="F482" i="3"/>
  <c r="G482" i="3"/>
  <c r="I482" i="3"/>
  <c r="K482" i="3"/>
  <c r="L482" i="3"/>
  <c r="M482" i="3"/>
  <c r="N482" i="3"/>
  <c r="B1482" i="6" l="1"/>
  <c r="E1481" i="6"/>
  <c r="L480" i="6"/>
  <c r="O480" i="6" s="1"/>
  <c r="I480" i="6"/>
  <c r="N480" i="6" s="1"/>
  <c r="I980" i="6"/>
  <c r="N980" i="6" s="1"/>
  <c r="K981" i="6"/>
  <c r="L981" i="6" s="1"/>
  <c r="M981" i="6"/>
  <c r="B482" i="6"/>
  <c r="E482" i="6" s="1"/>
  <c r="F481" i="6"/>
  <c r="G481" i="6"/>
  <c r="H481" i="6"/>
  <c r="J481" i="6"/>
  <c r="K481" i="6"/>
  <c r="M481" i="6"/>
  <c r="B982" i="6"/>
  <c r="E982" i="6" s="1"/>
  <c r="F981" i="6"/>
  <c r="G981" i="6"/>
  <c r="H981" i="6"/>
  <c r="J981" i="6"/>
  <c r="H483" i="3"/>
  <c r="J483" i="3"/>
  <c r="A484" i="3"/>
  <c r="B483" i="3"/>
  <c r="C483" i="3"/>
  <c r="D483" i="3"/>
  <c r="E483" i="3"/>
  <c r="F483" i="3"/>
  <c r="G483" i="3"/>
  <c r="I483" i="3"/>
  <c r="K483" i="3"/>
  <c r="L483" i="3"/>
  <c r="M483" i="3"/>
  <c r="N483" i="3"/>
  <c r="B1483" i="6" l="1"/>
  <c r="E1482" i="6"/>
  <c r="L481" i="6"/>
  <c r="O481" i="6" s="1"/>
  <c r="I981" i="6"/>
  <c r="N981" i="6" s="1"/>
  <c r="I481" i="6"/>
  <c r="N481" i="6" s="1"/>
  <c r="K982" i="6"/>
  <c r="L982" i="6" s="1"/>
  <c r="M982" i="6"/>
  <c r="B983" i="6"/>
  <c r="E983" i="6" s="1"/>
  <c r="F982" i="6"/>
  <c r="G982" i="6"/>
  <c r="H982" i="6"/>
  <c r="J982" i="6"/>
  <c r="B483" i="6"/>
  <c r="E483" i="6" s="1"/>
  <c r="F482" i="6"/>
  <c r="G482" i="6"/>
  <c r="H482" i="6"/>
  <c r="J482" i="6"/>
  <c r="K482" i="6"/>
  <c r="M482" i="6"/>
  <c r="H484" i="3"/>
  <c r="J484" i="3"/>
  <c r="A485" i="3"/>
  <c r="B484" i="3"/>
  <c r="C484" i="3"/>
  <c r="D484" i="3"/>
  <c r="E484" i="3"/>
  <c r="F484" i="3"/>
  <c r="G484" i="3"/>
  <c r="I484" i="3"/>
  <c r="K484" i="3"/>
  <c r="L484" i="3"/>
  <c r="M484" i="3"/>
  <c r="N484" i="3"/>
  <c r="B1484" i="6" l="1"/>
  <c r="E1483" i="6"/>
  <c r="L482" i="6"/>
  <c r="O482" i="6" s="1"/>
  <c r="I482" i="6"/>
  <c r="N482" i="6" s="1"/>
  <c r="I982" i="6"/>
  <c r="N982" i="6" s="1"/>
  <c r="K983" i="6"/>
  <c r="L983" i="6" s="1"/>
  <c r="M983" i="6"/>
  <c r="B484" i="6"/>
  <c r="E484" i="6" s="1"/>
  <c r="F483" i="6"/>
  <c r="G483" i="6"/>
  <c r="H483" i="6"/>
  <c r="J483" i="6"/>
  <c r="K483" i="6"/>
  <c r="M483" i="6"/>
  <c r="B984" i="6"/>
  <c r="E984" i="6" s="1"/>
  <c r="F983" i="6"/>
  <c r="G983" i="6"/>
  <c r="H983" i="6"/>
  <c r="J983" i="6"/>
  <c r="H485" i="3"/>
  <c r="J485" i="3"/>
  <c r="A486" i="3"/>
  <c r="B485" i="3"/>
  <c r="C485" i="3"/>
  <c r="D485" i="3"/>
  <c r="E485" i="3"/>
  <c r="F485" i="3"/>
  <c r="G485" i="3"/>
  <c r="I485" i="3"/>
  <c r="K485" i="3"/>
  <c r="L485" i="3"/>
  <c r="M485" i="3"/>
  <c r="N485" i="3"/>
  <c r="B1485" i="6" l="1"/>
  <c r="E1484" i="6"/>
  <c r="L483" i="6"/>
  <c r="O483" i="6" s="1"/>
  <c r="I983" i="6"/>
  <c r="N983" i="6" s="1"/>
  <c r="I483" i="6"/>
  <c r="N483" i="6" s="1"/>
  <c r="K984" i="6"/>
  <c r="L984" i="6" s="1"/>
  <c r="M984" i="6"/>
  <c r="B985" i="6"/>
  <c r="E985" i="6" s="1"/>
  <c r="F984" i="6"/>
  <c r="G984" i="6"/>
  <c r="H984" i="6"/>
  <c r="J984" i="6"/>
  <c r="B485" i="6"/>
  <c r="E485" i="6" s="1"/>
  <c r="F484" i="6"/>
  <c r="G484" i="6"/>
  <c r="H484" i="6"/>
  <c r="J484" i="6"/>
  <c r="K484" i="6"/>
  <c r="M484" i="6"/>
  <c r="H486" i="3"/>
  <c r="J486" i="3"/>
  <c r="A487" i="3"/>
  <c r="B486" i="3"/>
  <c r="C486" i="3"/>
  <c r="D486" i="3"/>
  <c r="E486" i="3"/>
  <c r="F486" i="3"/>
  <c r="G486" i="3"/>
  <c r="I486" i="3"/>
  <c r="K486" i="3"/>
  <c r="L486" i="3"/>
  <c r="M486" i="3"/>
  <c r="N486" i="3"/>
  <c r="B1486" i="6" l="1"/>
  <c r="E1485" i="6"/>
  <c r="L484" i="6"/>
  <c r="O484" i="6" s="1"/>
  <c r="I484" i="6"/>
  <c r="N484" i="6" s="1"/>
  <c r="I984" i="6"/>
  <c r="N984" i="6" s="1"/>
  <c r="K985" i="6"/>
  <c r="L985" i="6" s="1"/>
  <c r="M985" i="6"/>
  <c r="B486" i="6"/>
  <c r="E486" i="6" s="1"/>
  <c r="F485" i="6"/>
  <c r="G485" i="6"/>
  <c r="H485" i="6"/>
  <c r="J485" i="6"/>
  <c r="K485" i="6"/>
  <c r="M485" i="6"/>
  <c r="B986" i="6"/>
  <c r="E986" i="6" s="1"/>
  <c r="F985" i="6"/>
  <c r="G985" i="6"/>
  <c r="H985" i="6"/>
  <c r="J985" i="6"/>
  <c r="H487" i="3"/>
  <c r="J487" i="3"/>
  <c r="A488" i="3"/>
  <c r="B487" i="3"/>
  <c r="C487" i="3"/>
  <c r="D487" i="3"/>
  <c r="E487" i="3"/>
  <c r="F487" i="3"/>
  <c r="G487" i="3"/>
  <c r="I487" i="3"/>
  <c r="K487" i="3"/>
  <c r="L487" i="3"/>
  <c r="M487" i="3"/>
  <c r="N487" i="3"/>
  <c r="B1487" i="6" l="1"/>
  <c r="E1486" i="6"/>
  <c r="L485" i="6"/>
  <c r="O485" i="6" s="1"/>
  <c r="I985" i="6"/>
  <c r="N985" i="6" s="1"/>
  <c r="I485" i="6"/>
  <c r="N485" i="6" s="1"/>
  <c r="K986" i="6"/>
  <c r="L986" i="6" s="1"/>
  <c r="M986" i="6"/>
  <c r="B987" i="6"/>
  <c r="E987" i="6" s="1"/>
  <c r="F986" i="6"/>
  <c r="G986" i="6"/>
  <c r="H986" i="6"/>
  <c r="J986" i="6"/>
  <c r="B487" i="6"/>
  <c r="E487" i="6" s="1"/>
  <c r="F486" i="6"/>
  <c r="G486" i="6"/>
  <c r="H486" i="6"/>
  <c r="J486" i="6"/>
  <c r="K486" i="6"/>
  <c r="M486" i="6"/>
  <c r="H488" i="3"/>
  <c r="J488" i="3"/>
  <c r="A489" i="3"/>
  <c r="B488" i="3"/>
  <c r="C488" i="3"/>
  <c r="D488" i="3"/>
  <c r="E488" i="3"/>
  <c r="F488" i="3"/>
  <c r="G488" i="3"/>
  <c r="I488" i="3"/>
  <c r="K488" i="3"/>
  <c r="L488" i="3"/>
  <c r="M488" i="3"/>
  <c r="N488" i="3"/>
  <c r="B1488" i="6" l="1"/>
  <c r="E1487" i="6"/>
  <c r="L486" i="6"/>
  <c r="O486" i="6" s="1"/>
  <c r="I486" i="6"/>
  <c r="N486" i="6" s="1"/>
  <c r="I986" i="6"/>
  <c r="N986" i="6" s="1"/>
  <c r="K987" i="6"/>
  <c r="L987" i="6" s="1"/>
  <c r="M987" i="6"/>
  <c r="B488" i="6"/>
  <c r="E488" i="6" s="1"/>
  <c r="F487" i="6"/>
  <c r="G487" i="6"/>
  <c r="H487" i="6"/>
  <c r="J487" i="6"/>
  <c r="K487" i="6"/>
  <c r="M487" i="6"/>
  <c r="B988" i="6"/>
  <c r="E988" i="6" s="1"/>
  <c r="F987" i="6"/>
  <c r="G987" i="6"/>
  <c r="H987" i="6"/>
  <c r="J987" i="6"/>
  <c r="H489" i="3"/>
  <c r="J489" i="3"/>
  <c r="A490" i="3"/>
  <c r="B489" i="3"/>
  <c r="C489" i="3"/>
  <c r="D489" i="3"/>
  <c r="E489" i="3"/>
  <c r="F489" i="3"/>
  <c r="G489" i="3"/>
  <c r="I489" i="3"/>
  <c r="K489" i="3"/>
  <c r="L489" i="3"/>
  <c r="M489" i="3"/>
  <c r="N489" i="3"/>
  <c r="B1489" i="6" l="1"/>
  <c r="E1488" i="6"/>
  <c r="L487" i="6"/>
  <c r="O487" i="6" s="1"/>
  <c r="I987" i="6"/>
  <c r="N987" i="6" s="1"/>
  <c r="I487" i="6"/>
  <c r="N487" i="6" s="1"/>
  <c r="K988" i="6"/>
  <c r="L988" i="6" s="1"/>
  <c r="M988" i="6"/>
  <c r="B989" i="6"/>
  <c r="E989" i="6" s="1"/>
  <c r="F988" i="6"/>
  <c r="G988" i="6"/>
  <c r="H988" i="6"/>
  <c r="J988" i="6"/>
  <c r="B489" i="6"/>
  <c r="E489" i="6" s="1"/>
  <c r="F488" i="6"/>
  <c r="G488" i="6"/>
  <c r="H488" i="6"/>
  <c r="J488" i="6"/>
  <c r="K488" i="6"/>
  <c r="M488" i="6"/>
  <c r="H490" i="3"/>
  <c r="J490" i="3"/>
  <c r="A491" i="3"/>
  <c r="B490" i="3"/>
  <c r="C490" i="3"/>
  <c r="D490" i="3"/>
  <c r="E490" i="3"/>
  <c r="F490" i="3"/>
  <c r="G490" i="3"/>
  <c r="I490" i="3"/>
  <c r="K490" i="3"/>
  <c r="L490" i="3"/>
  <c r="M490" i="3"/>
  <c r="N490" i="3"/>
  <c r="B1490" i="6" l="1"/>
  <c r="E1489" i="6"/>
  <c r="L488" i="6"/>
  <c r="O488" i="6" s="1"/>
  <c r="I488" i="6"/>
  <c r="N488" i="6" s="1"/>
  <c r="I988" i="6"/>
  <c r="N988" i="6" s="1"/>
  <c r="K989" i="6"/>
  <c r="L989" i="6" s="1"/>
  <c r="M989" i="6"/>
  <c r="B490" i="6"/>
  <c r="E490" i="6" s="1"/>
  <c r="F489" i="6"/>
  <c r="G489" i="6"/>
  <c r="H489" i="6"/>
  <c r="J489" i="6"/>
  <c r="K489" i="6"/>
  <c r="M489" i="6"/>
  <c r="B990" i="6"/>
  <c r="E990" i="6" s="1"/>
  <c r="F989" i="6"/>
  <c r="G989" i="6"/>
  <c r="H989" i="6"/>
  <c r="J989" i="6"/>
  <c r="H491" i="3"/>
  <c r="J491" i="3"/>
  <c r="A492" i="3"/>
  <c r="B491" i="3"/>
  <c r="C491" i="3"/>
  <c r="D491" i="3"/>
  <c r="E491" i="3"/>
  <c r="F491" i="3"/>
  <c r="G491" i="3"/>
  <c r="I491" i="3"/>
  <c r="K491" i="3"/>
  <c r="L491" i="3"/>
  <c r="M491" i="3"/>
  <c r="N491" i="3"/>
  <c r="B1491" i="6" l="1"/>
  <c r="E1490" i="6"/>
  <c r="L489" i="6"/>
  <c r="O489" i="6" s="1"/>
  <c r="I989" i="6"/>
  <c r="N989" i="6" s="1"/>
  <c r="I489" i="6"/>
  <c r="N489" i="6" s="1"/>
  <c r="K990" i="6"/>
  <c r="L990" i="6" s="1"/>
  <c r="M990" i="6"/>
  <c r="B991" i="6"/>
  <c r="E991" i="6" s="1"/>
  <c r="F990" i="6"/>
  <c r="G990" i="6"/>
  <c r="H990" i="6"/>
  <c r="J990" i="6"/>
  <c r="B491" i="6"/>
  <c r="E491" i="6" s="1"/>
  <c r="F490" i="6"/>
  <c r="G490" i="6"/>
  <c r="H490" i="6"/>
  <c r="J490" i="6"/>
  <c r="K490" i="6"/>
  <c r="M490" i="6"/>
  <c r="H492" i="3"/>
  <c r="J492" i="3"/>
  <c r="A493" i="3"/>
  <c r="B492" i="3"/>
  <c r="C492" i="3"/>
  <c r="D492" i="3"/>
  <c r="E492" i="3"/>
  <c r="F492" i="3"/>
  <c r="G492" i="3"/>
  <c r="I492" i="3"/>
  <c r="K492" i="3"/>
  <c r="L492" i="3"/>
  <c r="M492" i="3"/>
  <c r="N492" i="3"/>
  <c r="B1492" i="6" l="1"/>
  <c r="E1491" i="6"/>
  <c r="L490" i="6"/>
  <c r="O490" i="6" s="1"/>
  <c r="I490" i="6"/>
  <c r="N490" i="6" s="1"/>
  <c r="I990" i="6"/>
  <c r="N990" i="6" s="1"/>
  <c r="K991" i="6"/>
  <c r="L991" i="6" s="1"/>
  <c r="M991" i="6"/>
  <c r="B492" i="6"/>
  <c r="E492" i="6" s="1"/>
  <c r="F491" i="6"/>
  <c r="G491" i="6"/>
  <c r="H491" i="6"/>
  <c r="J491" i="6"/>
  <c r="K491" i="6"/>
  <c r="M491" i="6"/>
  <c r="B992" i="6"/>
  <c r="E992" i="6" s="1"/>
  <c r="F991" i="6"/>
  <c r="G991" i="6"/>
  <c r="H991" i="6"/>
  <c r="J991" i="6"/>
  <c r="H493" i="3"/>
  <c r="J493" i="3"/>
  <c r="A494" i="3"/>
  <c r="B493" i="3"/>
  <c r="C493" i="3"/>
  <c r="D493" i="3"/>
  <c r="E493" i="3"/>
  <c r="F493" i="3"/>
  <c r="G493" i="3"/>
  <c r="I493" i="3"/>
  <c r="K493" i="3"/>
  <c r="L493" i="3"/>
  <c r="M493" i="3"/>
  <c r="N493" i="3"/>
  <c r="B1493" i="6" l="1"/>
  <c r="E1492" i="6"/>
  <c r="L491" i="6"/>
  <c r="O491" i="6" s="1"/>
  <c r="I991" i="6"/>
  <c r="N991" i="6" s="1"/>
  <c r="I491" i="6"/>
  <c r="N491" i="6" s="1"/>
  <c r="K992" i="6"/>
  <c r="L992" i="6" s="1"/>
  <c r="M992" i="6"/>
  <c r="B993" i="6"/>
  <c r="E993" i="6" s="1"/>
  <c r="F992" i="6"/>
  <c r="G992" i="6"/>
  <c r="H992" i="6"/>
  <c r="J992" i="6"/>
  <c r="B493" i="6"/>
  <c r="E493" i="6" s="1"/>
  <c r="F492" i="6"/>
  <c r="G492" i="6"/>
  <c r="H492" i="6"/>
  <c r="J492" i="6"/>
  <c r="K492" i="6"/>
  <c r="M492" i="6"/>
  <c r="H494" i="3"/>
  <c r="J494" i="3"/>
  <c r="A495" i="3"/>
  <c r="B494" i="3"/>
  <c r="C494" i="3"/>
  <c r="D494" i="3"/>
  <c r="E494" i="3"/>
  <c r="F494" i="3"/>
  <c r="G494" i="3"/>
  <c r="I494" i="3"/>
  <c r="K494" i="3"/>
  <c r="L494" i="3"/>
  <c r="M494" i="3"/>
  <c r="N494" i="3"/>
  <c r="B1494" i="6" l="1"/>
  <c r="E1493" i="6"/>
  <c r="L492" i="6"/>
  <c r="O492" i="6" s="1"/>
  <c r="I492" i="6"/>
  <c r="N492" i="6" s="1"/>
  <c r="I992" i="6"/>
  <c r="N992" i="6" s="1"/>
  <c r="K993" i="6"/>
  <c r="L993" i="6" s="1"/>
  <c r="M993" i="6"/>
  <c r="B494" i="6"/>
  <c r="E494" i="6" s="1"/>
  <c r="F493" i="6"/>
  <c r="G493" i="6"/>
  <c r="H493" i="6"/>
  <c r="J493" i="6"/>
  <c r="K493" i="6"/>
  <c r="M493" i="6"/>
  <c r="B994" i="6"/>
  <c r="E994" i="6" s="1"/>
  <c r="F993" i="6"/>
  <c r="G993" i="6"/>
  <c r="H993" i="6"/>
  <c r="J993" i="6"/>
  <c r="H495" i="3"/>
  <c r="J495" i="3"/>
  <c r="A496" i="3"/>
  <c r="B495" i="3"/>
  <c r="C495" i="3"/>
  <c r="D495" i="3"/>
  <c r="E495" i="3"/>
  <c r="F495" i="3"/>
  <c r="G495" i="3"/>
  <c r="I495" i="3"/>
  <c r="K495" i="3"/>
  <c r="L495" i="3"/>
  <c r="M495" i="3"/>
  <c r="N495" i="3"/>
  <c r="B1495" i="6" l="1"/>
  <c r="E1494" i="6"/>
  <c r="L493" i="6"/>
  <c r="O493" i="6" s="1"/>
  <c r="I993" i="6"/>
  <c r="N993" i="6" s="1"/>
  <c r="I493" i="6"/>
  <c r="N493" i="6" s="1"/>
  <c r="K994" i="6"/>
  <c r="L994" i="6" s="1"/>
  <c r="M994" i="6"/>
  <c r="B995" i="6"/>
  <c r="E995" i="6" s="1"/>
  <c r="F994" i="6"/>
  <c r="G994" i="6"/>
  <c r="H994" i="6"/>
  <c r="J994" i="6"/>
  <c r="B495" i="6"/>
  <c r="E495" i="6" s="1"/>
  <c r="F494" i="6"/>
  <c r="G494" i="6"/>
  <c r="H494" i="6"/>
  <c r="J494" i="6"/>
  <c r="K494" i="6"/>
  <c r="M494" i="6"/>
  <c r="H496" i="3"/>
  <c r="J496" i="3"/>
  <c r="A497" i="3"/>
  <c r="B496" i="3"/>
  <c r="C496" i="3"/>
  <c r="D496" i="3"/>
  <c r="E496" i="3"/>
  <c r="F496" i="3"/>
  <c r="G496" i="3"/>
  <c r="I496" i="3"/>
  <c r="K496" i="3"/>
  <c r="L496" i="3"/>
  <c r="M496" i="3"/>
  <c r="N496" i="3"/>
  <c r="B1496" i="6" l="1"/>
  <c r="E1495" i="6"/>
  <c r="L494" i="6"/>
  <c r="O494" i="6" s="1"/>
  <c r="I494" i="6"/>
  <c r="N494" i="6" s="1"/>
  <c r="I994" i="6"/>
  <c r="N994" i="6" s="1"/>
  <c r="K995" i="6"/>
  <c r="L995" i="6" s="1"/>
  <c r="M995" i="6"/>
  <c r="B496" i="6"/>
  <c r="E496" i="6" s="1"/>
  <c r="F495" i="6"/>
  <c r="G495" i="6"/>
  <c r="H495" i="6"/>
  <c r="J495" i="6"/>
  <c r="K495" i="6"/>
  <c r="M495" i="6"/>
  <c r="B996" i="6"/>
  <c r="E996" i="6" s="1"/>
  <c r="F995" i="6"/>
  <c r="G995" i="6"/>
  <c r="H995" i="6"/>
  <c r="J995" i="6"/>
  <c r="H497" i="3"/>
  <c r="J497" i="3"/>
  <c r="A498" i="3"/>
  <c r="B497" i="3"/>
  <c r="C497" i="3"/>
  <c r="D497" i="3"/>
  <c r="E497" i="3"/>
  <c r="F497" i="3"/>
  <c r="G497" i="3"/>
  <c r="I497" i="3"/>
  <c r="K497" i="3"/>
  <c r="L497" i="3"/>
  <c r="M497" i="3"/>
  <c r="N497" i="3"/>
  <c r="B1497" i="6" l="1"/>
  <c r="E1496" i="6"/>
  <c r="L495" i="6"/>
  <c r="O495" i="6" s="1"/>
  <c r="I995" i="6"/>
  <c r="N995" i="6" s="1"/>
  <c r="I495" i="6"/>
  <c r="N495" i="6" s="1"/>
  <c r="K996" i="6"/>
  <c r="L996" i="6" s="1"/>
  <c r="M996" i="6"/>
  <c r="B997" i="6"/>
  <c r="E997" i="6" s="1"/>
  <c r="F996" i="6"/>
  <c r="G996" i="6"/>
  <c r="H996" i="6"/>
  <c r="J996" i="6"/>
  <c r="B497" i="6"/>
  <c r="E497" i="6" s="1"/>
  <c r="F496" i="6"/>
  <c r="G496" i="6"/>
  <c r="H496" i="6"/>
  <c r="J496" i="6"/>
  <c r="K496" i="6"/>
  <c r="M496" i="6"/>
  <c r="H498" i="3"/>
  <c r="J498" i="3"/>
  <c r="A499" i="3"/>
  <c r="B498" i="3"/>
  <c r="C498" i="3"/>
  <c r="D498" i="3"/>
  <c r="E498" i="3"/>
  <c r="F498" i="3"/>
  <c r="G498" i="3"/>
  <c r="I498" i="3"/>
  <c r="K498" i="3"/>
  <c r="L498" i="3"/>
  <c r="M498" i="3"/>
  <c r="N498" i="3"/>
  <c r="B1498" i="6" l="1"/>
  <c r="E1497" i="6"/>
  <c r="L496" i="6"/>
  <c r="O496" i="6" s="1"/>
  <c r="I496" i="6"/>
  <c r="N496" i="6" s="1"/>
  <c r="I996" i="6"/>
  <c r="N996" i="6" s="1"/>
  <c r="K997" i="6"/>
  <c r="L997" i="6" s="1"/>
  <c r="M997" i="6"/>
  <c r="B498" i="6"/>
  <c r="E498" i="6" s="1"/>
  <c r="F497" i="6"/>
  <c r="G497" i="6"/>
  <c r="H497" i="6"/>
  <c r="J497" i="6"/>
  <c r="K497" i="6"/>
  <c r="M497" i="6"/>
  <c r="B998" i="6"/>
  <c r="E998" i="6" s="1"/>
  <c r="F997" i="6"/>
  <c r="G997" i="6"/>
  <c r="H997" i="6"/>
  <c r="J997" i="6"/>
  <c r="H499" i="3"/>
  <c r="J499" i="3"/>
  <c r="A500" i="3"/>
  <c r="B499" i="3"/>
  <c r="C499" i="3"/>
  <c r="D499" i="3"/>
  <c r="E499" i="3"/>
  <c r="F499" i="3"/>
  <c r="G499" i="3"/>
  <c r="I499" i="3"/>
  <c r="K499" i="3"/>
  <c r="L499" i="3"/>
  <c r="M499" i="3"/>
  <c r="N499" i="3"/>
  <c r="B1499" i="6" l="1"/>
  <c r="E1498" i="6"/>
  <c r="L497" i="6"/>
  <c r="O497" i="6" s="1"/>
  <c r="I997" i="6"/>
  <c r="N997" i="6" s="1"/>
  <c r="I497" i="6"/>
  <c r="N497" i="6" s="1"/>
  <c r="K998" i="6"/>
  <c r="L998" i="6" s="1"/>
  <c r="M998" i="6"/>
  <c r="B999" i="6"/>
  <c r="E999" i="6" s="1"/>
  <c r="F998" i="6"/>
  <c r="G998" i="6"/>
  <c r="H998" i="6"/>
  <c r="J998" i="6"/>
  <c r="B499" i="6"/>
  <c r="E499" i="6" s="1"/>
  <c r="F498" i="6"/>
  <c r="G498" i="6"/>
  <c r="H498" i="6"/>
  <c r="J498" i="6"/>
  <c r="K498" i="6"/>
  <c r="M498" i="6"/>
  <c r="H500" i="3"/>
  <c r="J500" i="3"/>
  <c r="A501" i="3"/>
  <c r="B500" i="3"/>
  <c r="C500" i="3"/>
  <c r="D500" i="3"/>
  <c r="E500" i="3"/>
  <c r="F500" i="3"/>
  <c r="G500" i="3"/>
  <c r="I500" i="3"/>
  <c r="K500" i="3"/>
  <c r="L500" i="3"/>
  <c r="M500" i="3"/>
  <c r="N500" i="3"/>
  <c r="B1500" i="6" l="1"/>
  <c r="E1499" i="6"/>
  <c r="L498" i="6"/>
  <c r="O498" i="6" s="1"/>
  <c r="I498" i="6"/>
  <c r="N498" i="6" s="1"/>
  <c r="I998" i="6"/>
  <c r="N998" i="6" s="1"/>
  <c r="K999" i="6"/>
  <c r="L999" i="6" s="1"/>
  <c r="M999" i="6"/>
  <c r="B500" i="6"/>
  <c r="E500" i="6" s="1"/>
  <c r="F499" i="6"/>
  <c r="G499" i="6"/>
  <c r="H499" i="6"/>
  <c r="J499" i="6"/>
  <c r="K499" i="6"/>
  <c r="M499" i="6"/>
  <c r="B1000" i="6"/>
  <c r="E1000" i="6" s="1"/>
  <c r="F999" i="6"/>
  <c r="G999" i="6"/>
  <c r="H999" i="6"/>
  <c r="J999" i="6"/>
  <c r="H501" i="3"/>
  <c r="J501" i="3"/>
  <c r="A502" i="3"/>
  <c r="B501" i="3"/>
  <c r="C501" i="3"/>
  <c r="D501" i="3"/>
  <c r="E501" i="3"/>
  <c r="F501" i="3"/>
  <c r="G501" i="3"/>
  <c r="I501" i="3"/>
  <c r="K501" i="3"/>
  <c r="L501" i="3"/>
  <c r="M501" i="3"/>
  <c r="N501" i="3"/>
  <c r="B1501" i="6" l="1"/>
  <c r="E1501" i="6" s="1"/>
  <c r="E1500" i="6"/>
  <c r="L499" i="6"/>
  <c r="O499" i="6" s="1"/>
  <c r="I999" i="6"/>
  <c r="N999" i="6" s="1"/>
  <c r="I499" i="6"/>
  <c r="N499" i="6" s="1"/>
  <c r="K1000" i="6"/>
  <c r="L1000" i="6" s="1"/>
  <c r="M1000" i="6"/>
  <c r="B1001" i="6"/>
  <c r="E1001" i="6" s="1"/>
  <c r="F1000" i="6"/>
  <c r="G1000" i="6"/>
  <c r="H1000" i="6"/>
  <c r="J1000" i="6"/>
  <c r="B501" i="6"/>
  <c r="E501" i="6" s="1"/>
  <c r="F500" i="6"/>
  <c r="G500" i="6"/>
  <c r="H500" i="6"/>
  <c r="J500" i="6"/>
  <c r="K500" i="6"/>
  <c r="M500" i="6"/>
  <c r="H502" i="3"/>
  <c r="J502" i="3"/>
  <c r="A503" i="3"/>
  <c r="H503" i="3" s="1"/>
  <c r="B502" i="3"/>
  <c r="C502" i="3"/>
  <c r="D502" i="3"/>
  <c r="E502" i="3"/>
  <c r="F502" i="3"/>
  <c r="G502" i="3"/>
  <c r="I502" i="3"/>
  <c r="K502" i="3"/>
  <c r="L502" i="3"/>
  <c r="M502" i="3"/>
  <c r="N502" i="3"/>
  <c r="L500" i="6" l="1"/>
  <c r="O500" i="6" s="1"/>
  <c r="I500" i="6"/>
  <c r="N500" i="6" s="1"/>
  <c r="I1000" i="6"/>
  <c r="N1000" i="6" s="1"/>
  <c r="K1001" i="6"/>
  <c r="L1001" i="6" s="1"/>
  <c r="M1001" i="6"/>
  <c r="F501" i="6"/>
  <c r="G501" i="6"/>
  <c r="H501" i="6"/>
  <c r="J501" i="6"/>
  <c r="K501" i="6"/>
  <c r="M501" i="6"/>
  <c r="F1001" i="6"/>
  <c r="G1001" i="6"/>
  <c r="H1001" i="6"/>
  <c r="J1001" i="6"/>
  <c r="B503" i="3"/>
  <c r="C503" i="3"/>
  <c r="D503" i="3"/>
  <c r="E503" i="3"/>
  <c r="F503" i="3"/>
  <c r="G503" i="3"/>
  <c r="I503" i="3"/>
  <c r="J503" i="3"/>
  <c r="K503" i="3"/>
  <c r="L503" i="3"/>
  <c r="M503" i="3"/>
  <c r="N503" i="3"/>
  <c r="F1394" i="6" l="1"/>
  <c r="F1393" i="6"/>
  <c r="K1274" i="6"/>
  <c r="K1273" i="6"/>
  <c r="K1272" i="6"/>
  <c r="K1271" i="6"/>
  <c r="K1270" i="6"/>
  <c r="K1269" i="6"/>
  <c r="K1268" i="6"/>
  <c r="K1267" i="6"/>
  <c r="K1266" i="6"/>
  <c r="K1265" i="6"/>
  <c r="K1264" i="6"/>
  <c r="K1263" i="6"/>
  <c r="K1262" i="6"/>
  <c r="K1261" i="6"/>
  <c r="K1260" i="6"/>
  <c r="K1259" i="6"/>
  <c r="K1258" i="6"/>
  <c r="K1257" i="6"/>
  <c r="K1256" i="6"/>
  <c r="K1255" i="6"/>
  <c r="K1254" i="6"/>
  <c r="K1253" i="6"/>
  <c r="K1252" i="6"/>
  <c r="K1251" i="6"/>
  <c r="K1250" i="6"/>
  <c r="K1249" i="6"/>
  <c r="K1248" i="6"/>
  <c r="K1247" i="6"/>
  <c r="K1246" i="6"/>
  <c r="K1245" i="6"/>
  <c r="K1244" i="6"/>
  <c r="K1243" i="6"/>
  <c r="K1242" i="6"/>
  <c r="K1241" i="6"/>
  <c r="K1240" i="6"/>
  <c r="K1239" i="6"/>
  <c r="K1238" i="6"/>
  <c r="K1237" i="6"/>
  <c r="K1236" i="6"/>
  <c r="K1235" i="6"/>
  <c r="K1234" i="6"/>
  <c r="K1233" i="6"/>
  <c r="K1232" i="6"/>
  <c r="K1231" i="6"/>
  <c r="K1230" i="6"/>
  <c r="K1229" i="6"/>
  <c r="K1228" i="6"/>
  <c r="K1227" i="6"/>
  <c r="K1226" i="6"/>
  <c r="K1225" i="6"/>
  <c r="K1224" i="6"/>
  <c r="K1223" i="6"/>
  <c r="K1222" i="6"/>
  <c r="K1221" i="6"/>
  <c r="K1220" i="6"/>
  <c r="K1219" i="6"/>
  <c r="K1218" i="6"/>
  <c r="K1217" i="6"/>
  <c r="K1216" i="6"/>
  <c r="K1215" i="6"/>
  <c r="K1214" i="6"/>
  <c r="K1213" i="6"/>
  <c r="K1212" i="6"/>
  <c r="K1211" i="6"/>
  <c r="K1210" i="6"/>
  <c r="K1209" i="6"/>
  <c r="K1208" i="6"/>
  <c r="K1207" i="6"/>
  <c r="K1206" i="6"/>
  <c r="K1205" i="6"/>
  <c r="K1204" i="6"/>
  <c r="K1203" i="6"/>
  <c r="K1202" i="6"/>
  <c r="K1201" i="6"/>
  <c r="K1200" i="6"/>
  <c r="K1199" i="6"/>
  <c r="K1198" i="6"/>
  <c r="K1197" i="6"/>
  <c r="K1196" i="6"/>
  <c r="K1195" i="6"/>
  <c r="K1194" i="6"/>
  <c r="K1193" i="6"/>
  <c r="K1192" i="6"/>
  <c r="K1191" i="6"/>
  <c r="K1190" i="6"/>
  <c r="K1189" i="6"/>
  <c r="K1188" i="6"/>
  <c r="K1187" i="6"/>
  <c r="K1186" i="6"/>
  <c r="K1185" i="6"/>
  <c r="K1184" i="6"/>
  <c r="K1183" i="6"/>
  <c r="K1182" i="6"/>
  <c r="K1181" i="6"/>
  <c r="K1180" i="6"/>
  <c r="K1179" i="6"/>
  <c r="K1178" i="6"/>
  <c r="K1177" i="6"/>
  <c r="K1176" i="6"/>
  <c r="K1175" i="6"/>
  <c r="K1174" i="6"/>
  <c r="K1173" i="6"/>
  <c r="K1172" i="6"/>
  <c r="K1171" i="6"/>
  <c r="K1170" i="6"/>
  <c r="K1169" i="6"/>
  <c r="K1168" i="6"/>
  <c r="K1167" i="6"/>
  <c r="K1166" i="6"/>
  <c r="K1165" i="6"/>
  <c r="K1164" i="6"/>
  <c r="K1163" i="6"/>
  <c r="K1162" i="6"/>
  <c r="K1161" i="6"/>
  <c r="K1160" i="6"/>
  <c r="K1159" i="6"/>
  <c r="K1158" i="6"/>
  <c r="K1157" i="6"/>
  <c r="K1156" i="6"/>
  <c r="K1155" i="6"/>
  <c r="K1154" i="6"/>
  <c r="K1153" i="6"/>
  <c r="K1152" i="6"/>
  <c r="K1151" i="6"/>
  <c r="K1150" i="6"/>
  <c r="K1149" i="6"/>
  <c r="K1148" i="6"/>
  <c r="K1147" i="6"/>
  <c r="K1146" i="6"/>
  <c r="K1145" i="6"/>
  <c r="K1144" i="6"/>
  <c r="K1143" i="6"/>
  <c r="K1142" i="6"/>
  <c r="K1141" i="6"/>
  <c r="K1140" i="6"/>
  <c r="K1139" i="6"/>
  <c r="K1138" i="6"/>
  <c r="K1137" i="6"/>
  <c r="K1136" i="6"/>
  <c r="K1135" i="6"/>
  <c r="K1134" i="6"/>
  <c r="K1133" i="6"/>
  <c r="K1132" i="6"/>
  <c r="K1131" i="6"/>
  <c r="K1130" i="6"/>
  <c r="K1129" i="6"/>
  <c r="K1128" i="6"/>
  <c r="K1127" i="6"/>
  <c r="K1126" i="6"/>
  <c r="K1125" i="6"/>
  <c r="K1124" i="6"/>
  <c r="K1123" i="6"/>
  <c r="K1122" i="6"/>
  <c r="K1121" i="6"/>
  <c r="K1120" i="6"/>
  <c r="K1119" i="6"/>
  <c r="K1118" i="6"/>
  <c r="K1117" i="6"/>
  <c r="K1116" i="6"/>
  <c r="K1115" i="6"/>
  <c r="K1114" i="6"/>
  <c r="K1113" i="6"/>
  <c r="K1112" i="6"/>
  <c r="K1111" i="6"/>
  <c r="K1110" i="6"/>
  <c r="K1109" i="6"/>
  <c r="K1108" i="6"/>
  <c r="K1107" i="6"/>
  <c r="K1106" i="6"/>
  <c r="K1105" i="6"/>
  <c r="K1104" i="6"/>
  <c r="K1103" i="6"/>
  <c r="K1102" i="6"/>
  <c r="K1101" i="6"/>
  <c r="K1100" i="6"/>
  <c r="K1099" i="6"/>
  <c r="K1098" i="6"/>
  <c r="K1097" i="6"/>
  <c r="K1096" i="6"/>
  <c r="K1095" i="6"/>
  <c r="K1094" i="6"/>
  <c r="K1093" i="6"/>
  <c r="K1092" i="6"/>
  <c r="K1091" i="6"/>
  <c r="K1090" i="6"/>
  <c r="K1089" i="6"/>
  <c r="K1275" i="6"/>
  <c r="K1276" i="6"/>
  <c r="K1277" i="6"/>
  <c r="K1278" i="6"/>
  <c r="K1279" i="6"/>
  <c r="K1280" i="6"/>
  <c r="K1281" i="6"/>
  <c r="K1282" i="6"/>
  <c r="K1283" i="6"/>
  <c r="K1284" i="6"/>
  <c r="K1285" i="6"/>
  <c r="K1286" i="6"/>
  <c r="K1287" i="6"/>
  <c r="K1288" i="6"/>
  <c r="K1289" i="6"/>
  <c r="K1290" i="6"/>
  <c r="K1291" i="6"/>
  <c r="K1292" i="6"/>
  <c r="K1293" i="6"/>
  <c r="K1294" i="6"/>
  <c r="K1295" i="6"/>
  <c r="K1296" i="6"/>
  <c r="K1297" i="6"/>
  <c r="K1298" i="6"/>
  <c r="K1299" i="6"/>
  <c r="K1300" i="6"/>
  <c r="K1301" i="6"/>
  <c r="K1302" i="6"/>
  <c r="K1303" i="6"/>
  <c r="K1304" i="6"/>
  <c r="K1305" i="6"/>
  <c r="K1306" i="6"/>
  <c r="K1307" i="6"/>
  <c r="K1308" i="6"/>
  <c r="K1309" i="6"/>
  <c r="K1310" i="6"/>
  <c r="K1311" i="6"/>
  <c r="K1312" i="6"/>
  <c r="K1313" i="6"/>
  <c r="K1314" i="6"/>
  <c r="K1315" i="6"/>
  <c r="K1316" i="6"/>
  <c r="K1317" i="6"/>
  <c r="K1318" i="6"/>
  <c r="K1319" i="6"/>
  <c r="K1320" i="6"/>
  <c r="K1321" i="6"/>
  <c r="K1322" i="6"/>
  <c r="K1323" i="6"/>
  <c r="K1324" i="6"/>
  <c r="K1325" i="6"/>
  <c r="K1326" i="6"/>
  <c r="K1327" i="6"/>
  <c r="K1328" i="6"/>
  <c r="K1329" i="6"/>
  <c r="K1330" i="6"/>
  <c r="K1331" i="6"/>
  <c r="K1332" i="6"/>
  <c r="K1333" i="6"/>
  <c r="K1334" i="6"/>
  <c r="K1335" i="6"/>
  <c r="K1336" i="6"/>
  <c r="K1337" i="6"/>
  <c r="K1338" i="6"/>
  <c r="K1339" i="6"/>
  <c r="K1340" i="6"/>
  <c r="K1341" i="6"/>
  <c r="K1342" i="6"/>
  <c r="K1343" i="6"/>
  <c r="K1344" i="6"/>
  <c r="K1345" i="6"/>
  <c r="K1346" i="6"/>
  <c r="K1347" i="6"/>
  <c r="K1348" i="6"/>
  <c r="K1349" i="6"/>
  <c r="K1350" i="6"/>
  <c r="K1351" i="6"/>
  <c r="K1352" i="6"/>
  <c r="K1353" i="6"/>
  <c r="K1354" i="6"/>
  <c r="K1355" i="6"/>
  <c r="K1356" i="6"/>
  <c r="K1357" i="6"/>
  <c r="K1358" i="6"/>
  <c r="K1359" i="6"/>
  <c r="K1360" i="6"/>
  <c r="K1361" i="6"/>
  <c r="K1362" i="6"/>
  <c r="K1363" i="6"/>
  <c r="K1364" i="6"/>
  <c r="K1365" i="6"/>
  <c r="K1366" i="6"/>
  <c r="K1367" i="6"/>
  <c r="K1368" i="6"/>
  <c r="K1369" i="6"/>
  <c r="K1370" i="6"/>
  <c r="K1371" i="6"/>
  <c r="K1372" i="6"/>
  <c r="K1373" i="6"/>
  <c r="K1374" i="6"/>
  <c r="K1375" i="6"/>
  <c r="K1376" i="6"/>
  <c r="K1377" i="6"/>
  <c r="K1378" i="6"/>
  <c r="K1379" i="6"/>
  <c r="K1380" i="6"/>
  <c r="K1381" i="6"/>
  <c r="K1382" i="6"/>
  <c r="K1383" i="6"/>
  <c r="K1384" i="6"/>
  <c r="K1385" i="6"/>
  <c r="K1386" i="6"/>
  <c r="K1387" i="6"/>
  <c r="K1388" i="6"/>
  <c r="K1389" i="6"/>
  <c r="K1390" i="6"/>
  <c r="K1391" i="6"/>
  <c r="K1392" i="6"/>
  <c r="K1393" i="6"/>
  <c r="K1394" i="6"/>
  <c r="K1395" i="6"/>
  <c r="K1396" i="6"/>
  <c r="K1397" i="6"/>
  <c r="K1398" i="6"/>
  <c r="K1399" i="6"/>
  <c r="K1400" i="6"/>
  <c r="K1401" i="6"/>
  <c r="K1402" i="6"/>
  <c r="K1403" i="6"/>
  <c r="K1404" i="6"/>
  <c r="K1405" i="6"/>
  <c r="K1406" i="6"/>
  <c r="K1407" i="6"/>
  <c r="K1408" i="6"/>
  <c r="K1409" i="6"/>
  <c r="K1410" i="6"/>
  <c r="K1411" i="6"/>
  <c r="K1412" i="6"/>
  <c r="K1413" i="6"/>
  <c r="K1414" i="6"/>
  <c r="K1415" i="6"/>
  <c r="K1416" i="6"/>
  <c r="K1417" i="6"/>
  <c r="K1418" i="6"/>
  <c r="K1419" i="6"/>
  <c r="K1420" i="6"/>
  <c r="K1421" i="6"/>
  <c r="K1422" i="6"/>
  <c r="K1423" i="6"/>
  <c r="K1424" i="6"/>
  <c r="K1425" i="6"/>
  <c r="K1426" i="6"/>
  <c r="K1427" i="6"/>
  <c r="K1428" i="6"/>
  <c r="K1429" i="6"/>
  <c r="K1430" i="6"/>
  <c r="K1431" i="6"/>
  <c r="K1432" i="6"/>
  <c r="K1433" i="6"/>
  <c r="K1434" i="6"/>
  <c r="K1435" i="6"/>
  <c r="K1436" i="6"/>
  <c r="K1437" i="6"/>
  <c r="K1438" i="6"/>
  <c r="K1439" i="6"/>
  <c r="K1440" i="6"/>
  <c r="K1441" i="6"/>
  <c r="K1442" i="6"/>
  <c r="K1443" i="6"/>
  <c r="K1444" i="6"/>
  <c r="K1445" i="6"/>
  <c r="K1446" i="6"/>
  <c r="K1447" i="6"/>
  <c r="K1448" i="6"/>
  <c r="K1449" i="6"/>
  <c r="K1450" i="6"/>
  <c r="K1451" i="6"/>
  <c r="K1452" i="6"/>
  <c r="K1453" i="6"/>
  <c r="K1454" i="6"/>
  <c r="K1455" i="6"/>
  <c r="K1456" i="6"/>
  <c r="K1457" i="6"/>
  <c r="K1458" i="6"/>
  <c r="K1459" i="6"/>
  <c r="K1460" i="6"/>
  <c r="K1461" i="6"/>
  <c r="K1462" i="6"/>
  <c r="K1463" i="6"/>
  <c r="K1464" i="6"/>
  <c r="K1465" i="6"/>
  <c r="K1466" i="6"/>
  <c r="K1467" i="6"/>
  <c r="K1468" i="6"/>
  <c r="K1469" i="6"/>
  <c r="K1470" i="6"/>
  <c r="K1471" i="6"/>
  <c r="K1472" i="6"/>
  <c r="K1473" i="6"/>
  <c r="K1474" i="6"/>
  <c r="K1475" i="6"/>
  <c r="K1476" i="6"/>
  <c r="K1477" i="6"/>
  <c r="K1478" i="6"/>
  <c r="K1479" i="6"/>
  <c r="K1480" i="6"/>
  <c r="K1481" i="6"/>
  <c r="K1482" i="6"/>
  <c r="K1483" i="6"/>
  <c r="K1484" i="6"/>
  <c r="K1485" i="6"/>
  <c r="K1486" i="6"/>
  <c r="K1487" i="6"/>
  <c r="K1488" i="6"/>
  <c r="K1489" i="6"/>
  <c r="K1490" i="6"/>
  <c r="K1491" i="6"/>
  <c r="K1492" i="6"/>
  <c r="K1493" i="6"/>
  <c r="K1494" i="6"/>
  <c r="K1495" i="6"/>
  <c r="K1496" i="6"/>
  <c r="K1497" i="6"/>
  <c r="K1498" i="6"/>
  <c r="K1499" i="6"/>
  <c r="K1500" i="6"/>
  <c r="K1501" i="6"/>
  <c r="H1089" i="6"/>
  <c r="I1089" i="6" s="1"/>
  <c r="H1090" i="6"/>
  <c r="I1090" i="6" s="1"/>
  <c r="H1091" i="6"/>
  <c r="I1091" i="6" s="1"/>
  <c r="H1092" i="6"/>
  <c r="I1092" i="6" s="1"/>
  <c r="H1093" i="6"/>
  <c r="I1093" i="6" s="1"/>
  <c r="H1094" i="6"/>
  <c r="I1094" i="6" s="1"/>
  <c r="H1095" i="6"/>
  <c r="I1095" i="6" s="1"/>
  <c r="H1096" i="6"/>
  <c r="I1096" i="6" s="1"/>
  <c r="H1097" i="6"/>
  <c r="I1097" i="6" s="1"/>
  <c r="H1098" i="6"/>
  <c r="I1098" i="6" s="1"/>
  <c r="H1099" i="6"/>
  <c r="I1099" i="6" s="1"/>
  <c r="H1100" i="6"/>
  <c r="I1100" i="6" s="1"/>
  <c r="H1101" i="6"/>
  <c r="I1101" i="6" s="1"/>
  <c r="H1102" i="6"/>
  <c r="I1102" i="6" s="1"/>
  <c r="H1103" i="6"/>
  <c r="I1103" i="6" s="1"/>
  <c r="H1104" i="6"/>
  <c r="I1104" i="6" s="1"/>
  <c r="H1105" i="6"/>
  <c r="I1105" i="6" s="1"/>
  <c r="H1106" i="6"/>
  <c r="I1106" i="6" s="1"/>
  <c r="H1107" i="6"/>
  <c r="I1107" i="6" s="1"/>
  <c r="H1108" i="6"/>
  <c r="I1108" i="6" s="1"/>
  <c r="H1109" i="6"/>
  <c r="I1109" i="6" s="1"/>
  <c r="H1110" i="6"/>
  <c r="I1110" i="6" s="1"/>
  <c r="H1111" i="6"/>
  <c r="I1111" i="6" s="1"/>
  <c r="H1112" i="6"/>
  <c r="I1112" i="6" s="1"/>
  <c r="H1113" i="6"/>
  <c r="I1113" i="6" s="1"/>
  <c r="H1114" i="6"/>
  <c r="I1114" i="6" s="1"/>
  <c r="H1115" i="6"/>
  <c r="I1115" i="6" s="1"/>
  <c r="H1116" i="6"/>
  <c r="I1116" i="6" s="1"/>
  <c r="H1117" i="6"/>
  <c r="I1117" i="6" s="1"/>
  <c r="H1118" i="6"/>
  <c r="I1118" i="6" s="1"/>
  <c r="H1119" i="6"/>
  <c r="I1119" i="6" s="1"/>
  <c r="H1120" i="6"/>
  <c r="I1120" i="6" s="1"/>
  <c r="H1121" i="6"/>
  <c r="I1121" i="6" s="1"/>
  <c r="H1122" i="6"/>
  <c r="I1122" i="6" s="1"/>
  <c r="H1123" i="6"/>
  <c r="I1123" i="6" s="1"/>
  <c r="H1124" i="6"/>
  <c r="I1124" i="6" s="1"/>
  <c r="H1125" i="6"/>
  <c r="I1125" i="6" s="1"/>
  <c r="H1126" i="6"/>
  <c r="I1126" i="6" s="1"/>
  <c r="H1127" i="6"/>
  <c r="I1127" i="6" s="1"/>
  <c r="H1128" i="6"/>
  <c r="I1128" i="6" s="1"/>
  <c r="H1129" i="6"/>
  <c r="I1129" i="6" s="1"/>
  <c r="H1130" i="6"/>
  <c r="I1130" i="6" s="1"/>
  <c r="H1131" i="6"/>
  <c r="I1131" i="6" s="1"/>
  <c r="H1132" i="6"/>
  <c r="I1132" i="6" s="1"/>
  <c r="H1133" i="6"/>
  <c r="I1133" i="6" s="1"/>
  <c r="H1134" i="6"/>
  <c r="I1134" i="6" s="1"/>
  <c r="H1135" i="6"/>
  <c r="I1135" i="6" s="1"/>
  <c r="H1136" i="6"/>
  <c r="I1136" i="6" s="1"/>
  <c r="H1137" i="6"/>
  <c r="I1137" i="6" s="1"/>
  <c r="H1138" i="6"/>
  <c r="I1138" i="6" s="1"/>
  <c r="H1139" i="6"/>
  <c r="I1139" i="6" s="1"/>
  <c r="H1140" i="6"/>
  <c r="I1140" i="6" s="1"/>
  <c r="H1141" i="6"/>
  <c r="I1141" i="6" s="1"/>
  <c r="H1142" i="6"/>
  <c r="I1142" i="6" s="1"/>
  <c r="H1143" i="6"/>
  <c r="I1143" i="6" s="1"/>
  <c r="H1144" i="6"/>
  <c r="I1144" i="6" s="1"/>
  <c r="H1145" i="6"/>
  <c r="I1145" i="6" s="1"/>
  <c r="H1146" i="6"/>
  <c r="I1146" i="6" s="1"/>
  <c r="H1147" i="6"/>
  <c r="I1147" i="6" s="1"/>
  <c r="H1148" i="6"/>
  <c r="I1148" i="6" s="1"/>
  <c r="H1149" i="6"/>
  <c r="I1149" i="6" s="1"/>
  <c r="H1150" i="6"/>
  <c r="I1150" i="6" s="1"/>
  <c r="H1151" i="6"/>
  <c r="I1151" i="6" s="1"/>
  <c r="H1152" i="6"/>
  <c r="I1152" i="6" s="1"/>
  <c r="H1153" i="6"/>
  <c r="I1153" i="6" s="1"/>
  <c r="H1154" i="6"/>
  <c r="I1154" i="6" s="1"/>
  <c r="H1155" i="6"/>
  <c r="I1155" i="6" s="1"/>
  <c r="H1156" i="6"/>
  <c r="I1156" i="6" s="1"/>
  <c r="H1157" i="6"/>
  <c r="I1157" i="6" s="1"/>
  <c r="H1158" i="6"/>
  <c r="I1158" i="6" s="1"/>
  <c r="H1159" i="6"/>
  <c r="I1159" i="6" s="1"/>
  <c r="H1160" i="6"/>
  <c r="I1160" i="6" s="1"/>
  <c r="H1161" i="6"/>
  <c r="I1161" i="6" s="1"/>
  <c r="H1162" i="6"/>
  <c r="I1162" i="6" s="1"/>
  <c r="H1163" i="6"/>
  <c r="I1163" i="6" s="1"/>
  <c r="H1164" i="6"/>
  <c r="I1164" i="6" s="1"/>
  <c r="H1165" i="6"/>
  <c r="I1165" i="6" s="1"/>
  <c r="H1166" i="6"/>
  <c r="I1166" i="6" s="1"/>
  <c r="H1167" i="6"/>
  <c r="I1167" i="6" s="1"/>
  <c r="H1168" i="6"/>
  <c r="I1168" i="6" s="1"/>
  <c r="H1169" i="6"/>
  <c r="I1169" i="6" s="1"/>
  <c r="H1170" i="6"/>
  <c r="I1170" i="6" s="1"/>
  <c r="H1171" i="6"/>
  <c r="I1171" i="6" s="1"/>
  <c r="H1172" i="6"/>
  <c r="I1172" i="6" s="1"/>
  <c r="H1173" i="6"/>
  <c r="I1173" i="6" s="1"/>
  <c r="H1174" i="6"/>
  <c r="I1174" i="6" s="1"/>
  <c r="H1175" i="6"/>
  <c r="I1175" i="6" s="1"/>
  <c r="H1176" i="6"/>
  <c r="I1176" i="6" s="1"/>
  <c r="H1177" i="6"/>
  <c r="I1177" i="6" s="1"/>
  <c r="H1178" i="6"/>
  <c r="I1178" i="6" s="1"/>
  <c r="H1179" i="6"/>
  <c r="I1179" i="6" s="1"/>
  <c r="H1180" i="6"/>
  <c r="I1180" i="6" s="1"/>
  <c r="H1181" i="6"/>
  <c r="I1181" i="6" s="1"/>
  <c r="H1182" i="6"/>
  <c r="I1182" i="6" s="1"/>
  <c r="H1183" i="6"/>
  <c r="I1183" i="6" s="1"/>
  <c r="H1184" i="6"/>
  <c r="I1184" i="6" s="1"/>
  <c r="H1185" i="6"/>
  <c r="I1185" i="6" s="1"/>
  <c r="H1186" i="6"/>
  <c r="I1186" i="6" s="1"/>
  <c r="H1187" i="6"/>
  <c r="I1187" i="6" s="1"/>
  <c r="H1188" i="6"/>
  <c r="I1188" i="6" s="1"/>
  <c r="H1189" i="6"/>
  <c r="I1189" i="6" s="1"/>
  <c r="H1190" i="6"/>
  <c r="I1190" i="6" s="1"/>
  <c r="H1191" i="6"/>
  <c r="I1191" i="6" s="1"/>
  <c r="H1192" i="6"/>
  <c r="I1192" i="6" s="1"/>
  <c r="H1193" i="6"/>
  <c r="I1193" i="6" s="1"/>
  <c r="H1194" i="6"/>
  <c r="I1194" i="6" s="1"/>
  <c r="H1195" i="6"/>
  <c r="I1195" i="6" s="1"/>
  <c r="H1196" i="6"/>
  <c r="I1196" i="6" s="1"/>
  <c r="H1197" i="6"/>
  <c r="I1197" i="6" s="1"/>
  <c r="H1198" i="6"/>
  <c r="I1198" i="6" s="1"/>
  <c r="H1199" i="6"/>
  <c r="I1199" i="6" s="1"/>
  <c r="H1200" i="6"/>
  <c r="I1200" i="6" s="1"/>
  <c r="H1201" i="6"/>
  <c r="I1201" i="6" s="1"/>
  <c r="H1202" i="6"/>
  <c r="I1202" i="6" s="1"/>
  <c r="H1203" i="6"/>
  <c r="I1203" i="6" s="1"/>
  <c r="H1204" i="6"/>
  <c r="I1204" i="6" s="1"/>
  <c r="H1205" i="6"/>
  <c r="I1205" i="6" s="1"/>
  <c r="H1206" i="6"/>
  <c r="I1206" i="6" s="1"/>
  <c r="H1207" i="6"/>
  <c r="I1207" i="6" s="1"/>
  <c r="H1208" i="6"/>
  <c r="I1208" i="6" s="1"/>
  <c r="H1209" i="6"/>
  <c r="I1209" i="6" s="1"/>
  <c r="H1210" i="6"/>
  <c r="I1210" i="6" s="1"/>
  <c r="H1211" i="6"/>
  <c r="I1211" i="6" s="1"/>
  <c r="H1212" i="6"/>
  <c r="I1212" i="6" s="1"/>
  <c r="H1213" i="6"/>
  <c r="I1213" i="6" s="1"/>
  <c r="H1214" i="6"/>
  <c r="I1214" i="6" s="1"/>
  <c r="H1215" i="6"/>
  <c r="I1215" i="6" s="1"/>
  <c r="H1216" i="6"/>
  <c r="I1216" i="6" s="1"/>
  <c r="H1217" i="6"/>
  <c r="I1217" i="6" s="1"/>
  <c r="H1218" i="6"/>
  <c r="I1218" i="6" s="1"/>
  <c r="H1219" i="6"/>
  <c r="I1219" i="6" s="1"/>
  <c r="H1220" i="6"/>
  <c r="I1220" i="6" s="1"/>
  <c r="H1221" i="6"/>
  <c r="I1221" i="6" s="1"/>
  <c r="H1222" i="6"/>
  <c r="I1222" i="6" s="1"/>
  <c r="H1223" i="6"/>
  <c r="I1223" i="6" s="1"/>
  <c r="H1224" i="6"/>
  <c r="I1224" i="6" s="1"/>
  <c r="H1225" i="6"/>
  <c r="I1225" i="6" s="1"/>
  <c r="H1226" i="6"/>
  <c r="I1226" i="6" s="1"/>
  <c r="H1227" i="6"/>
  <c r="I1227" i="6" s="1"/>
  <c r="H1228" i="6"/>
  <c r="I1228" i="6" s="1"/>
  <c r="H1229" i="6"/>
  <c r="I1229" i="6" s="1"/>
  <c r="H1230" i="6"/>
  <c r="I1230" i="6" s="1"/>
  <c r="H1231" i="6"/>
  <c r="I1231" i="6" s="1"/>
  <c r="H1232" i="6"/>
  <c r="I1232" i="6" s="1"/>
  <c r="H1233" i="6"/>
  <c r="I1233" i="6" s="1"/>
  <c r="H1234" i="6"/>
  <c r="I1234" i="6" s="1"/>
  <c r="H1235" i="6"/>
  <c r="I1235" i="6" s="1"/>
  <c r="H1236" i="6"/>
  <c r="I1236" i="6" s="1"/>
  <c r="H1237" i="6"/>
  <c r="I1237" i="6" s="1"/>
  <c r="H1238" i="6"/>
  <c r="I1238" i="6" s="1"/>
  <c r="H1239" i="6"/>
  <c r="I1239" i="6" s="1"/>
  <c r="H1240" i="6"/>
  <c r="I1240" i="6" s="1"/>
  <c r="H1241" i="6"/>
  <c r="I1241" i="6" s="1"/>
  <c r="H1242" i="6"/>
  <c r="I1242" i="6" s="1"/>
  <c r="H1243" i="6"/>
  <c r="I1243" i="6" s="1"/>
  <c r="H1244" i="6"/>
  <c r="I1244" i="6" s="1"/>
  <c r="H1245" i="6"/>
  <c r="I1245" i="6" s="1"/>
  <c r="H1246" i="6"/>
  <c r="I1246" i="6" s="1"/>
  <c r="H1247" i="6"/>
  <c r="I1247" i="6" s="1"/>
  <c r="H1248" i="6"/>
  <c r="I1248" i="6" s="1"/>
  <c r="H1249" i="6"/>
  <c r="I1249" i="6" s="1"/>
  <c r="H1250" i="6"/>
  <c r="I1250" i="6" s="1"/>
  <c r="H1251" i="6"/>
  <c r="I1251" i="6" s="1"/>
  <c r="H1252" i="6"/>
  <c r="I1252" i="6" s="1"/>
  <c r="H1253" i="6"/>
  <c r="I1253" i="6" s="1"/>
  <c r="H1254" i="6"/>
  <c r="I1254" i="6" s="1"/>
  <c r="H1255" i="6"/>
  <c r="I1255" i="6" s="1"/>
  <c r="H1256" i="6"/>
  <c r="I1256" i="6" s="1"/>
  <c r="H1257" i="6"/>
  <c r="I1257" i="6" s="1"/>
  <c r="H1258" i="6"/>
  <c r="I1258" i="6" s="1"/>
  <c r="H1259" i="6"/>
  <c r="I1259" i="6" s="1"/>
  <c r="H1260" i="6"/>
  <c r="I1260" i="6" s="1"/>
  <c r="H1261" i="6"/>
  <c r="I1261" i="6" s="1"/>
  <c r="H1262" i="6"/>
  <c r="I1262" i="6" s="1"/>
  <c r="H1263" i="6"/>
  <c r="I1263" i="6" s="1"/>
  <c r="H1264" i="6"/>
  <c r="I1264" i="6" s="1"/>
  <c r="H1265" i="6"/>
  <c r="I1265" i="6" s="1"/>
  <c r="H1266" i="6"/>
  <c r="I1266" i="6" s="1"/>
  <c r="H1267" i="6"/>
  <c r="I1267" i="6" s="1"/>
  <c r="H1268" i="6"/>
  <c r="I1268" i="6" s="1"/>
  <c r="H1269" i="6"/>
  <c r="I1269" i="6" s="1"/>
  <c r="H1270" i="6"/>
  <c r="I1270" i="6" s="1"/>
  <c r="H1271" i="6"/>
  <c r="I1271" i="6" s="1"/>
  <c r="H1272" i="6"/>
  <c r="I1272" i="6" s="1"/>
  <c r="H1273" i="6"/>
  <c r="I1273" i="6" s="1"/>
  <c r="H1274" i="6"/>
  <c r="I1274" i="6" s="1"/>
  <c r="H1275" i="6"/>
  <c r="I1275" i="6" s="1"/>
  <c r="H1276" i="6"/>
  <c r="I1276" i="6" s="1"/>
  <c r="H1277" i="6"/>
  <c r="I1277" i="6" s="1"/>
  <c r="H1278" i="6"/>
  <c r="I1278" i="6" s="1"/>
  <c r="H1279" i="6"/>
  <c r="I1279" i="6" s="1"/>
  <c r="H1280" i="6"/>
  <c r="I1280" i="6" s="1"/>
  <c r="H1281" i="6"/>
  <c r="I1281" i="6" s="1"/>
  <c r="H1282" i="6"/>
  <c r="I1282" i="6" s="1"/>
  <c r="H1283" i="6"/>
  <c r="I1283" i="6" s="1"/>
  <c r="H1284" i="6"/>
  <c r="I1284" i="6" s="1"/>
  <c r="H1285" i="6"/>
  <c r="I1285" i="6" s="1"/>
  <c r="H1286" i="6"/>
  <c r="I1286" i="6" s="1"/>
  <c r="H1287" i="6"/>
  <c r="I1287" i="6" s="1"/>
  <c r="H1288" i="6"/>
  <c r="I1288" i="6" s="1"/>
  <c r="H1289" i="6"/>
  <c r="I1289" i="6" s="1"/>
  <c r="H1290" i="6"/>
  <c r="I1290" i="6" s="1"/>
  <c r="H1291" i="6"/>
  <c r="I1291" i="6" s="1"/>
  <c r="H1292" i="6"/>
  <c r="I1292" i="6" s="1"/>
  <c r="H1293" i="6"/>
  <c r="I1293" i="6" s="1"/>
  <c r="H1294" i="6"/>
  <c r="I1294" i="6" s="1"/>
  <c r="H1295" i="6"/>
  <c r="I1295" i="6" s="1"/>
  <c r="H1296" i="6"/>
  <c r="I1296" i="6" s="1"/>
  <c r="H1297" i="6"/>
  <c r="I1297" i="6" s="1"/>
  <c r="H1298" i="6"/>
  <c r="I1298" i="6" s="1"/>
  <c r="H1299" i="6"/>
  <c r="I1299" i="6" s="1"/>
  <c r="H1300" i="6"/>
  <c r="I1300" i="6" s="1"/>
  <c r="H1301" i="6"/>
  <c r="I1301" i="6" s="1"/>
  <c r="H1302" i="6"/>
  <c r="I1302" i="6" s="1"/>
  <c r="H1303" i="6"/>
  <c r="I1303" i="6" s="1"/>
  <c r="H1304" i="6"/>
  <c r="I1304" i="6" s="1"/>
  <c r="H1305" i="6"/>
  <c r="I1305" i="6" s="1"/>
  <c r="H1306" i="6"/>
  <c r="I1306" i="6" s="1"/>
  <c r="H1307" i="6"/>
  <c r="I1307" i="6" s="1"/>
  <c r="H1308" i="6"/>
  <c r="I1308" i="6" s="1"/>
  <c r="H1309" i="6"/>
  <c r="I1309" i="6" s="1"/>
  <c r="H1310" i="6"/>
  <c r="I1310" i="6" s="1"/>
  <c r="H1311" i="6"/>
  <c r="I1311" i="6" s="1"/>
  <c r="H1312" i="6"/>
  <c r="I1312" i="6" s="1"/>
  <c r="H1313" i="6"/>
  <c r="I1313" i="6" s="1"/>
  <c r="H1314" i="6"/>
  <c r="I1314" i="6" s="1"/>
  <c r="H1315" i="6"/>
  <c r="I1315" i="6" s="1"/>
  <c r="H1316" i="6"/>
  <c r="I1316" i="6" s="1"/>
  <c r="H1317" i="6"/>
  <c r="I1317" i="6" s="1"/>
  <c r="H1318" i="6"/>
  <c r="I1318" i="6" s="1"/>
  <c r="H1319" i="6"/>
  <c r="I1319" i="6" s="1"/>
  <c r="H1320" i="6"/>
  <c r="I1320" i="6" s="1"/>
  <c r="H1321" i="6"/>
  <c r="I1321" i="6" s="1"/>
  <c r="H1322" i="6"/>
  <c r="I1322" i="6" s="1"/>
  <c r="H1323" i="6"/>
  <c r="I1323" i="6" s="1"/>
  <c r="H1324" i="6"/>
  <c r="I1324" i="6" s="1"/>
  <c r="H1325" i="6"/>
  <c r="I1325" i="6" s="1"/>
  <c r="H1326" i="6"/>
  <c r="I1326" i="6" s="1"/>
  <c r="H1327" i="6"/>
  <c r="I1327" i="6" s="1"/>
  <c r="H1328" i="6"/>
  <c r="I1328" i="6" s="1"/>
  <c r="H1329" i="6"/>
  <c r="I1329" i="6" s="1"/>
  <c r="H1330" i="6"/>
  <c r="I1330" i="6" s="1"/>
  <c r="H1331" i="6"/>
  <c r="I1331" i="6" s="1"/>
  <c r="H1332" i="6"/>
  <c r="I1332" i="6" s="1"/>
  <c r="H1333" i="6"/>
  <c r="I1333" i="6" s="1"/>
  <c r="H1334" i="6"/>
  <c r="I1334" i="6" s="1"/>
  <c r="H1335" i="6"/>
  <c r="I1335" i="6" s="1"/>
  <c r="H1336" i="6"/>
  <c r="I1336" i="6" s="1"/>
  <c r="H1337" i="6"/>
  <c r="I1337" i="6" s="1"/>
  <c r="H1338" i="6"/>
  <c r="I1338" i="6" s="1"/>
  <c r="H1339" i="6"/>
  <c r="I1339" i="6" s="1"/>
  <c r="H1340" i="6"/>
  <c r="I1340" i="6" s="1"/>
  <c r="H1341" i="6"/>
  <c r="I1341" i="6" s="1"/>
  <c r="H1342" i="6"/>
  <c r="I1342" i="6" s="1"/>
  <c r="H1343" i="6"/>
  <c r="I1343" i="6" s="1"/>
  <c r="H1344" i="6"/>
  <c r="I1344" i="6" s="1"/>
  <c r="H1345" i="6"/>
  <c r="I1345" i="6" s="1"/>
  <c r="H1346" i="6"/>
  <c r="I1346" i="6" s="1"/>
  <c r="H1347" i="6"/>
  <c r="I1347" i="6" s="1"/>
  <c r="H1348" i="6"/>
  <c r="I1348" i="6" s="1"/>
  <c r="H1349" i="6"/>
  <c r="I1349" i="6" s="1"/>
  <c r="H1350" i="6"/>
  <c r="I1350" i="6" s="1"/>
  <c r="H1351" i="6"/>
  <c r="I1351" i="6" s="1"/>
  <c r="H1352" i="6"/>
  <c r="I1352" i="6" s="1"/>
  <c r="H1353" i="6"/>
  <c r="I1353" i="6" s="1"/>
  <c r="H1354" i="6"/>
  <c r="I1354" i="6" s="1"/>
  <c r="H1355" i="6"/>
  <c r="I1355" i="6" s="1"/>
  <c r="H1356" i="6"/>
  <c r="I1356" i="6" s="1"/>
  <c r="H1357" i="6"/>
  <c r="I1357" i="6" s="1"/>
  <c r="H1358" i="6"/>
  <c r="I1358" i="6" s="1"/>
  <c r="H1359" i="6"/>
  <c r="I1359" i="6" s="1"/>
  <c r="H1360" i="6"/>
  <c r="I1360" i="6" s="1"/>
  <c r="H1361" i="6"/>
  <c r="I1361" i="6" s="1"/>
  <c r="H1362" i="6"/>
  <c r="I1362" i="6" s="1"/>
  <c r="H1363" i="6"/>
  <c r="I1363" i="6" s="1"/>
  <c r="H1364" i="6"/>
  <c r="I1364" i="6" s="1"/>
  <c r="H1365" i="6"/>
  <c r="I1365" i="6" s="1"/>
  <c r="H1366" i="6"/>
  <c r="I1366" i="6" s="1"/>
  <c r="H1367" i="6"/>
  <c r="I1367" i="6" s="1"/>
  <c r="H1368" i="6"/>
  <c r="I1368" i="6" s="1"/>
  <c r="H1369" i="6"/>
  <c r="I1369" i="6" s="1"/>
  <c r="H1370" i="6"/>
  <c r="I1370" i="6" s="1"/>
  <c r="H1371" i="6"/>
  <c r="I1371" i="6" s="1"/>
  <c r="H1372" i="6"/>
  <c r="I1372" i="6" s="1"/>
  <c r="H1373" i="6"/>
  <c r="I1373" i="6" s="1"/>
  <c r="H1374" i="6"/>
  <c r="I1374" i="6" s="1"/>
  <c r="H1375" i="6"/>
  <c r="I1375" i="6" s="1"/>
  <c r="H1376" i="6"/>
  <c r="I1376" i="6" s="1"/>
  <c r="H1377" i="6"/>
  <c r="I1377" i="6" s="1"/>
  <c r="H1378" i="6"/>
  <c r="I1378" i="6" s="1"/>
  <c r="H1379" i="6"/>
  <c r="I1379" i="6" s="1"/>
  <c r="H1380" i="6"/>
  <c r="I1380" i="6" s="1"/>
  <c r="H1381" i="6"/>
  <c r="I1381" i="6" s="1"/>
  <c r="H1382" i="6"/>
  <c r="I1382" i="6" s="1"/>
  <c r="H1383" i="6"/>
  <c r="I1383" i="6" s="1"/>
  <c r="H1384" i="6"/>
  <c r="I1384" i="6" s="1"/>
  <c r="H1385" i="6"/>
  <c r="I1385" i="6" s="1"/>
  <c r="H1386" i="6"/>
  <c r="I1386" i="6" s="1"/>
  <c r="H1387" i="6"/>
  <c r="I1387" i="6" s="1"/>
  <c r="H1388" i="6"/>
  <c r="I1388" i="6" s="1"/>
  <c r="H1389" i="6"/>
  <c r="I1389" i="6" s="1"/>
  <c r="H1390" i="6"/>
  <c r="I1390" i="6" s="1"/>
  <c r="H1391" i="6"/>
  <c r="I1391" i="6" s="1"/>
  <c r="H1392" i="6"/>
  <c r="I1392" i="6" s="1"/>
  <c r="H1393" i="6"/>
  <c r="I1393" i="6" s="1"/>
  <c r="H1394" i="6"/>
  <c r="I1394" i="6" s="1"/>
  <c r="H1395" i="6"/>
  <c r="I1395" i="6" s="1"/>
  <c r="H1396" i="6"/>
  <c r="I1396" i="6" s="1"/>
  <c r="H1397" i="6"/>
  <c r="I1397" i="6" s="1"/>
  <c r="H1398" i="6"/>
  <c r="I1398" i="6" s="1"/>
  <c r="H1399" i="6"/>
  <c r="I1399" i="6" s="1"/>
  <c r="H1400" i="6"/>
  <c r="I1400" i="6" s="1"/>
  <c r="H1401" i="6"/>
  <c r="I1401" i="6" s="1"/>
  <c r="H1402" i="6"/>
  <c r="I1402" i="6" s="1"/>
  <c r="H1403" i="6"/>
  <c r="I1403" i="6" s="1"/>
  <c r="H1404" i="6"/>
  <c r="I1404" i="6" s="1"/>
  <c r="H1405" i="6"/>
  <c r="I1405" i="6" s="1"/>
  <c r="H1406" i="6"/>
  <c r="I1406" i="6" s="1"/>
  <c r="H1407" i="6"/>
  <c r="I1407" i="6" s="1"/>
  <c r="H1408" i="6"/>
  <c r="I1408" i="6" s="1"/>
  <c r="H1409" i="6"/>
  <c r="I1409" i="6" s="1"/>
  <c r="H1410" i="6"/>
  <c r="I1410" i="6" s="1"/>
  <c r="H1411" i="6"/>
  <c r="I1411" i="6" s="1"/>
  <c r="H1412" i="6"/>
  <c r="I1412" i="6" s="1"/>
  <c r="H1413" i="6"/>
  <c r="I1413" i="6" s="1"/>
  <c r="H1414" i="6"/>
  <c r="I1414" i="6" s="1"/>
  <c r="H1415" i="6"/>
  <c r="I1415" i="6" s="1"/>
  <c r="H1416" i="6"/>
  <c r="I1416" i="6" s="1"/>
  <c r="H1417" i="6"/>
  <c r="I1417" i="6" s="1"/>
  <c r="H1418" i="6"/>
  <c r="I1418" i="6" s="1"/>
  <c r="H1419" i="6"/>
  <c r="I1419" i="6" s="1"/>
  <c r="H1420" i="6"/>
  <c r="I1420" i="6" s="1"/>
  <c r="H1421" i="6"/>
  <c r="I1421" i="6" s="1"/>
  <c r="H1422" i="6"/>
  <c r="I1422" i="6" s="1"/>
  <c r="H1423" i="6"/>
  <c r="I1423" i="6" s="1"/>
  <c r="H1424" i="6"/>
  <c r="I1424" i="6" s="1"/>
  <c r="H1425" i="6"/>
  <c r="I1425" i="6" s="1"/>
  <c r="H1426" i="6"/>
  <c r="I1426" i="6" s="1"/>
  <c r="H1427" i="6"/>
  <c r="I1427" i="6" s="1"/>
  <c r="H1428" i="6"/>
  <c r="I1428" i="6" s="1"/>
  <c r="H1429" i="6"/>
  <c r="I1429" i="6" s="1"/>
  <c r="H1430" i="6"/>
  <c r="I1430" i="6" s="1"/>
  <c r="H1431" i="6"/>
  <c r="I1431" i="6" s="1"/>
  <c r="H1432" i="6"/>
  <c r="I1432" i="6" s="1"/>
  <c r="H1433" i="6"/>
  <c r="I1433" i="6" s="1"/>
  <c r="H1434" i="6"/>
  <c r="I1434" i="6" s="1"/>
  <c r="H1435" i="6"/>
  <c r="I1435" i="6" s="1"/>
  <c r="H1436" i="6"/>
  <c r="I1436" i="6" s="1"/>
  <c r="H1437" i="6"/>
  <c r="I1437" i="6" s="1"/>
  <c r="H1438" i="6"/>
  <c r="I1438" i="6" s="1"/>
  <c r="H1439" i="6"/>
  <c r="I1439" i="6" s="1"/>
  <c r="H1440" i="6"/>
  <c r="I1440" i="6" s="1"/>
  <c r="H1441" i="6"/>
  <c r="I1441" i="6" s="1"/>
  <c r="H1442" i="6"/>
  <c r="I1442" i="6" s="1"/>
  <c r="H1443" i="6"/>
  <c r="I1443" i="6" s="1"/>
  <c r="H1444" i="6"/>
  <c r="I1444" i="6" s="1"/>
  <c r="H1445" i="6"/>
  <c r="I1445" i="6" s="1"/>
  <c r="H1446" i="6"/>
  <c r="I1446" i="6" s="1"/>
  <c r="H1447" i="6"/>
  <c r="I1447" i="6" s="1"/>
  <c r="H1448" i="6"/>
  <c r="I1448" i="6" s="1"/>
  <c r="H1449" i="6"/>
  <c r="I1449" i="6" s="1"/>
  <c r="H1450" i="6"/>
  <c r="I1450" i="6" s="1"/>
  <c r="H1451" i="6"/>
  <c r="I1451" i="6" s="1"/>
  <c r="H1452" i="6"/>
  <c r="I1452" i="6" s="1"/>
  <c r="H1453" i="6"/>
  <c r="I1453" i="6" s="1"/>
  <c r="H1454" i="6"/>
  <c r="I1454" i="6" s="1"/>
  <c r="H1455" i="6"/>
  <c r="I1455" i="6" s="1"/>
  <c r="H1456" i="6"/>
  <c r="I1456" i="6" s="1"/>
  <c r="H1457" i="6"/>
  <c r="I1457" i="6" s="1"/>
  <c r="H1458" i="6"/>
  <c r="I1458" i="6" s="1"/>
  <c r="H1459" i="6"/>
  <c r="I1459" i="6" s="1"/>
  <c r="H1460" i="6"/>
  <c r="I1460" i="6" s="1"/>
  <c r="H1461" i="6"/>
  <c r="I1461" i="6" s="1"/>
  <c r="H1462" i="6"/>
  <c r="I1462" i="6" s="1"/>
  <c r="H1463" i="6"/>
  <c r="I1463" i="6" s="1"/>
  <c r="H1464" i="6"/>
  <c r="I1464" i="6" s="1"/>
  <c r="H1465" i="6"/>
  <c r="I1465" i="6" s="1"/>
  <c r="H1466" i="6"/>
  <c r="I1466" i="6" s="1"/>
  <c r="H1467" i="6"/>
  <c r="I1467" i="6" s="1"/>
  <c r="H1468" i="6"/>
  <c r="I1468" i="6" s="1"/>
  <c r="H1469" i="6"/>
  <c r="I1469" i="6" s="1"/>
  <c r="H1470" i="6"/>
  <c r="I1470" i="6" s="1"/>
  <c r="H1471" i="6"/>
  <c r="I1471" i="6" s="1"/>
  <c r="H1472" i="6"/>
  <c r="I1472" i="6" s="1"/>
  <c r="H1473" i="6"/>
  <c r="I1473" i="6" s="1"/>
  <c r="H1474" i="6"/>
  <c r="I1474" i="6" s="1"/>
  <c r="H1475" i="6"/>
  <c r="I1475" i="6" s="1"/>
  <c r="H1476" i="6"/>
  <c r="I1476" i="6" s="1"/>
  <c r="H1477" i="6"/>
  <c r="I1477" i="6" s="1"/>
  <c r="H1478" i="6"/>
  <c r="I1478" i="6" s="1"/>
  <c r="H1479" i="6"/>
  <c r="I1479" i="6" s="1"/>
  <c r="H1480" i="6"/>
  <c r="I1480" i="6" s="1"/>
  <c r="H1481" i="6"/>
  <c r="I1481" i="6" s="1"/>
  <c r="H1482" i="6"/>
  <c r="I1482" i="6" s="1"/>
  <c r="H1483" i="6"/>
  <c r="I1483" i="6" s="1"/>
  <c r="H1484" i="6"/>
  <c r="I1484" i="6" s="1"/>
  <c r="H1485" i="6"/>
  <c r="I1485" i="6" s="1"/>
  <c r="H1486" i="6"/>
  <c r="I1486" i="6" s="1"/>
  <c r="H1487" i="6"/>
  <c r="I1487" i="6" s="1"/>
  <c r="H1488" i="6"/>
  <c r="I1488" i="6" s="1"/>
  <c r="H1489" i="6"/>
  <c r="I1489" i="6" s="1"/>
  <c r="H1490" i="6"/>
  <c r="I1490" i="6" s="1"/>
  <c r="H1491" i="6"/>
  <c r="I1491" i="6" s="1"/>
  <c r="H1492" i="6"/>
  <c r="I1492" i="6" s="1"/>
  <c r="H1493" i="6"/>
  <c r="I1493" i="6" s="1"/>
  <c r="H1494" i="6"/>
  <c r="I1494" i="6" s="1"/>
  <c r="H1495" i="6"/>
  <c r="I1495" i="6" s="1"/>
  <c r="H1496" i="6"/>
  <c r="I1496" i="6" s="1"/>
  <c r="H1497" i="6"/>
  <c r="I1497" i="6" s="1"/>
  <c r="H1498" i="6"/>
  <c r="I1498" i="6" s="1"/>
  <c r="H1499" i="6"/>
  <c r="I1499" i="6" s="1"/>
  <c r="H1500" i="6"/>
  <c r="I1500" i="6" s="1"/>
  <c r="H1501" i="6"/>
  <c r="I1501" i="6" s="1"/>
  <c r="G1089" i="6"/>
  <c r="G1090" i="6"/>
  <c r="G1091" i="6"/>
  <c r="G1092" i="6"/>
  <c r="G1093" i="6"/>
  <c r="G1094" i="6"/>
  <c r="G1095" i="6"/>
  <c r="G1096" i="6"/>
  <c r="G1097" i="6"/>
  <c r="G1098" i="6"/>
  <c r="G1099" i="6"/>
  <c r="G1100" i="6"/>
  <c r="G1101" i="6"/>
  <c r="G1102" i="6"/>
  <c r="G1103" i="6"/>
  <c r="G1104" i="6"/>
  <c r="G1105" i="6"/>
  <c r="G1106" i="6"/>
  <c r="G1107" i="6"/>
  <c r="G1108" i="6"/>
  <c r="G1109" i="6"/>
  <c r="G1110" i="6"/>
  <c r="G1111" i="6"/>
  <c r="G1112" i="6"/>
  <c r="G1113" i="6"/>
  <c r="G1114" i="6"/>
  <c r="G1115" i="6"/>
  <c r="G1116" i="6"/>
  <c r="G1117" i="6"/>
  <c r="G1118" i="6"/>
  <c r="G1119" i="6"/>
  <c r="G1120" i="6"/>
  <c r="G1121" i="6"/>
  <c r="G1122" i="6"/>
  <c r="G1123" i="6"/>
  <c r="G1124" i="6"/>
  <c r="G1125" i="6"/>
  <c r="G1126" i="6"/>
  <c r="G1127" i="6"/>
  <c r="G1128" i="6"/>
  <c r="G1129" i="6"/>
  <c r="G1130" i="6"/>
  <c r="G1131" i="6"/>
  <c r="G1132" i="6"/>
  <c r="G1133" i="6"/>
  <c r="G1134" i="6"/>
  <c r="G1135" i="6"/>
  <c r="G1136" i="6"/>
  <c r="G1137" i="6"/>
  <c r="G1138" i="6"/>
  <c r="G1139" i="6"/>
  <c r="G1140" i="6"/>
  <c r="G1141" i="6"/>
  <c r="G1142" i="6"/>
  <c r="G1143" i="6"/>
  <c r="G1144" i="6"/>
  <c r="G1145" i="6"/>
  <c r="G1146" i="6"/>
  <c r="G1147" i="6"/>
  <c r="G1148" i="6"/>
  <c r="G1149" i="6"/>
  <c r="G1150" i="6"/>
  <c r="G1151" i="6"/>
  <c r="G1152" i="6"/>
  <c r="G1153" i="6"/>
  <c r="G1154" i="6"/>
  <c r="G1155" i="6"/>
  <c r="G1156" i="6"/>
  <c r="G1157" i="6"/>
  <c r="G1158" i="6"/>
  <c r="G1159" i="6"/>
  <c r="G1160" i="6"/>
  <c r="G1161" i="6"/>
  <c r="G1162" i="6"/>
  <c r="G1163" i="6"/>
  <c r="G1164" i="6"/>
  <c r="G1165" i="6"/>
  <c r="G1166" i="6"/>
  <c r="G1167" i="6"/>
  <c r="G1168" i="6"/>
  <c r="G1169" i="6"/>
  <c r="G1170" i="6"/>
  <c r="G1171" i="6"/>
  <c r="G1172" i="6"/>
  <c r="G1173" i="6"/>
  <c r="G1174" i="6"/>
  <c r="G1175" i="6"/>
  <c r="G1176" i="6"/>
  <c r="G1177" i="6"/>
  <c r="G1178" i="6"/>
  <c r="G1179" i="6"/>
  <c r="G1180" i="6"/>
  <c r="G1181" i="6"/>
  <c r="G1182" i="6"/>
  <c r="G1183" i="6"/>
  <c r="G1184" i="6"/>
  <c r="G1185" i="6"/>
  <c r="G1186" i="6"/>
  <c r="G1187" i="6"/>
  <c r="G1188" i="6"/>
  <c r="G1189" i="6"/>
  <c r="G1190" i="6"/>
  <c r="G1191" i="6"/>
  <c r="G1192" i="6"/>
  <c r="G1193" i="6"/>
  <c r="G1194" i="6"/>
  <c r="G1195" i="6"/>
  <c r="G1196" i="6"/>
  <c r="G1197" i="6"/>
  <c r="G1198" i="6"/>
  <c r="G1199" i="6"/>
  <c r="G1200" i="6"/>
  <c r="G1201" i="6"/>
  <c r="G1202" i="6"/>
  <c r="G1203" i="6"/>
  <c r="G1204" i="6"/>
  <c r="G1205" i="6"/>
  <c r="G1206" i="6"/>
  <c r="G1207" i="6"/>
  <c r="G1208" i="6"/>
  <c r="G1209" i="6"/>
  <c r="G1210" i="6"/>
  <c r="G1211" i="6"/>
  <c r="G1212" i="6"/>
  <c r="G1213" i="6"/>
  <c r="G1214" i="6"/>
  <c r="G1215" i="6"/>
  <c r="G1216" i="6"/>
  <c r="G1217" i="6"/>
  <c r="G1218" i="6"/>
  <c r="G1219" i="6"/>
  <c r="G1220" i="6"/>
  <c r="G1221" i="6"/>
  <c r="G1222" i="6"/>
  <c r="G1223" i="6"/>
  <c r="G1224" i="6"/>
  <c r="G1225" i="6"/>
  <c r="G1226" i="6"/>
  <c r="G1227" i="6"/>
  <c r="G1228" i="6"/>
  <c r="G1229" i="6"/>
  <c r="G1230" i="6"/>
  <c r="G1231" i="6"/>
  <c r="G1232" i="6"/>
  <c r="G1233" i="6"/>
  <c r="G1234" i="6"/>
  <c r="G1235" i="6"/>
  <c r="G1236" i="6"/>
  <c r="G1237" i="6"/>
  <c r="G1238" i="6"/>
  <c r="G1239" i="6"/>
  <c r="G1240" i="6"/>
  <c r="G1241" i="6"/>
  <c r="G1242" i="6"/>
  <c r="G1243" i="6"/>
  <c r="G1244" i="6"/>
  <c r="G1245" i="6"/>
  <c r="G1246" i="6"/>
  <c r="G1247" i="6"/>
  <c r="G1248" i="6"/>
  <c r="G1249" i="6"/>
  <c r="G1250" i="6"/>
  <c r="G1251" i="6"/>
  <c r="G1252" i="6"/>
  <c r="G1253" i="6"/>
  <c r="G1254" i="6"/>
  <c r="G1255" i="6"/>
  <c r="G1256" i="6"/>
  <c r="G1257" i="6"/>
  <c r="G1258" i="6"/>
  <c r="G1259" i="6"/>
  <c r="G1260" i="6"/>
  <c r="G1261" i="6"/>
  <c r="G1262" i="6"/>
  <c r="G1263" i="6"/>
  <c r="G1264" i="6"/>
  <c r="G1265" i="6"/>
  <c r="G1266" i="6"/>
  <c r="G1267" i="6"/>
  <c r="G1268" i="6"/>
  <c r="G1269" i="6"/>
  <c r="G1270" i="6"/>
  <c r="G1271" i="6"/>
  <c r="G1272" i="6"/>
  <c r="G1273" i="6"/>
  <c r="G1274" i="6"/>
  <c r="G1275" i="6"/>
  <c r="G1276" i="6"/>
  <c r="G1277" i="6"/>
  <c r="G1278" i="6"/>
  <c r="G1279" i="6"/>
  <c r="G1280" i="6"/>
  <c r="G1281" i="6"/>
  <c r="G1282" i="6"/>
  <c r="G1283" i="6"/>
  <c r="G1284" i="6"/>
  <c r="G1285" i="6"/>
  <c r="G1286" i="6"/>
  <c r="G1287" i="6"/>
  <c r="G1288" i="6"/>
  <c r="G1289" i="6"/>
  <c r="G1290" i="6"/>
  <c r="G1291" i="6"/>
  <c r="G1292" i="6"/>
  <c r="G1293" i="6"/>
  <c r="G1294" i="6"/>
  <c r="G1295" i="6"/>
  <c r="G1296" i="6"/>
  <c r="G1297" i="6"/>
  <c r="G1298" i="6"/>
  <c r="G1299" i="6"/>
  <c r="G1300" i="6"/>
  <c r="G1301" i="6"/>
  <c r="G1302" i="6"/>
  <c r="G1303" i="6"/>
  <c r="G1304" i="6"/>
  <c r="G1305" i="6"/>
  <c r="G1306" i="6"/>
  <c r="G1307" i="6"/>
  <c r="G1308" i="6"/>
  <c r="G1309" i="6"/>
  <c r="G1310" i="6"/>
  <c r="G1311" i="6"/>
  <c r="G1312" i="6"/>
  <c r="G1313" i="6"/>
  <c r="G1314" i="6"/>
  <c r="G1315" i="6"/>
  <c r="G1316" i="6"/>
  <c r="G1317" i="6"/>
  <c r="G1318" i="6"/>
  <c r="G1319" i="6"/>
  <c r="G1320" i="6"/>
  <c r="G1321" i="6"/>
  <c r="G1322" i="6"/>
  <c r="G1323" i="6"/>
  <c r="G1324" i="6"/>
  <c r="G1325" i="6"/>
  <c r="G1326" i="6"/>
  <c r="G1327" i="6"/>
  <c r="G1328" i="6"/>
  <c r="G1329" i="6"/>
  <c r="G1330" i="6"/>
  <c r="G1331" i="6"/>
  <c r="G1332" i="6"/>
  <c r="G1333" i="6"/>
  <c r="G1334" i="6"/>
  <c r="G1335" i="6"/>
  <c r="G1336" i="6"/>
  <c r="G1337" i="6"/>
  <c r="G1338" i="6"/>
  <c r="G1339" i="6"/>
  <c r="G1340" i="6"/>
  <c r="G1341" i="6"/>
  <c r="G1342" i="6"/>
  <c r="G1343" i="6"/>
  <c r="G1344" i="6"/>
  <c r="G1345" i="6"/>
  <c r="G1346" i="6"/>
  <c r="G1347" i="6"/>
  <c r="G1348" i="6"/>
  <c r="G1349" i="6"/>
  <c r="G1350" i="6"/>
  <c r="G1351" i="6"/>
  <c r="G1352" i="6"/>
  <c r="G1353" i="6"/>
  <c r="G1354" i="6"/>
  <c r="G1355" i="6"/>
  <c r="G1356" i="6"/>
  <c r="G1357" i="6"/>
  <c r="G1358" i="6"/>
  <c r="G1359" i="6"/>
  <c r="G1360" i="6"/>
  <c r="G1361" i="6"/>
  <c r="G1362" i="6"/>
  <c r="G1363" i="6"/>
  <c r="G1364" i="6"/>
  <c r="G1365" i="6"/>
  <c r="G1366" i="6"/>
  <c r="G1367" i="6"/>
  <c r="G1368" i="6"/>
  <c r="G1369" i="6"/>
  <c r="G1370" i="6"/>
  <c r="G1371" i="6"/>
  <c r="G1372" i="6"/>
  <c r="G1373" i="6"/>
  <c r="G1374" i="6"/>
  <c r="G1375" i="6"/>
  <c r="G1376" i="6"/>
  <c r="G1377" i="6"/>
  <c r="G1378" i="6"/>
  <c r="G1379" i="6"/>
  <c r="G1380" i="6"/>
  <c r="G1381" i="6"/>
  <c r="G1382" i="6"/>
  <c r="G1383" i="6"/>
  <c r="G1384" i="6"/>
  <c r="G1385" i="6"/>
  <c r="G1386" i="6"/>
  <c r="G1387" i="6"/>
  <c r="G1388" i="6"/>
  <c r="G1389" i="6"/>
  <c r="G1390" i="6"/>
  <c r="G1391" i="6"/>
  <c r="G1392" i="6"/>
  <c r="G1393" i="6"/>
  <c r="G1394" i="6"/>
  <c r="G1395" i="6"/>
  <c r="G1396" i="6"/>
  <c r="G1397" i="6"/>
  <c r="G1398" i="6"/>
  <c r="G1399" i="6"/>
  <c r="G1400" i="6"/>
  <c r="G1401" i="6"/>
  <c r="G1402" i="6"/>
  <c r="G1403" i="6"/>
  <c r="G1404" i="6"/>
  <c r="G1405" i="6"/>
  <c r="G1406" i="6"/>
  <c r="G1407" i="6"/>
  <c r="G1408" i="6"/>
  <c r="G1409" i="6"/>
  <c r="G1410" i="6"/>
  <c r="G1411" i="6"/>
  <c r="G1412" i="6"/>
  <c r="G1413" i="6"/>
  <c r="G1414" i="6"/>
  <c r="G1415" i="6"/>
  <c r="G1416" i="6"/>
  <c r="G1417" i="6"/>
  <c r="G1418" i="6"/>
  <c r="G1419" i="6"/>
  <c r="G1420" i="6"/>
  <c r="G1421" i="6"/>
  <c r="G1422" i="6"/>
  <c r="G1423" i="6"/>
  <c r="G1424" i="6"/>
  <c r="G1425" i="6"/>
  <c r="G1426" i="6"/>
  <c r="G1427" i="6"/>
  <c r="G1428" i="6"/>
  <c r="G1429" i="6"/>
  <c r="G1430" i="6"/>
  <c r="G1431" i="6"/>
  <c r="G1432" i="6"/>
  <c r="G1433" i="6"/>
  <c r="G1434" i="6"/>
  <c r="G1435" i="6"/>
  <c r="G1436" i="6"/>
  <c r="G1437" i="6"/>
  <c r="G1438" i="6"/>
  <c r="G1439" i="6"/>
  <c r="G1440" i="6"/>
  <c r="G1441" i="6"/>
  <c r="G1442" i="6"/>
  <c r="G1443" i="6"/>
  <c r="G1444" i="6"/>
  <c r="G1445" i="6"/>
  <c r="G1446" i="6"/>
  <c r="G1447" i="6"/>
  <c r="G1448" i="6"/>
  <c r="G1449" i="6"/>
  <c r="G1450" i="6"/>
  <c r="G1451" i="6"/>
  <c r="G1452" i="6"/>
  <c r="G1453" i="6"/>
  <c r="G1454" i="6"/>
  <c r="G1455" i="6"/>
  <c r="G1456" i="6"/>
  <c r="G1457" i="6"/>
  <c r="G1458" i="6"/>
  <c r="G1459" i="6"/>
  <c r="G1460" i="6"/>
  <c r="G1461" i="6"/>
  <c r="G1462" i="6"/>
  <c r="G1463" i="6"/>
  <c r="G1464" i="6"/>
  <c r="G1465" i="6"/>
  <c r="G1466" i="6"/>
  <c r="G1467" i="6"/>
  <c r="G1468" i="6"/>
  <c r="G1469" i="6"/>
  <c r="G1470" i="6"/>
  <c r="G1471" i="6"/>
  <c r="G1472" i="6"/>
  <c r="G1473" i="6"/>
  <c r="G1474" i="6"/>
  <c r="G1475" i="6"/>
  <c r="G1476" i="6"/>
  <c r="G1477" i="6"/>
  <c r="G1478" i="6"/>
  <c r="G1479" i="6"/>
  <c r="G1480" i="6"/>
  <c r="G1481" i="6"/>
  <c r="G1482" i="6"/>
  <c r="G1483" i="6"/>
  <c r="G1484" i="6"/>
  <c r="G1485" i="6"/>
  <c r="G1486" i="6"/>
  <c r="G1487" i="6"/>
  <c r="G1488" i="6"/>
  <c r="G1489" i="6"/>
  <c r="G1490" i="6"/>
  <c r="G1491" i="6"/>
  <c r="G1492" i="6"/>
  <c r="G1493" i="6"/>
  <c r="G1494" i="6"/>
  <c r="G1495" i="6"/>
  <c r="G1496" i="6"/>
  <c r="G1497" i="6"/>
  <c r="G1498" i="6"/>
  <c r="G1499" i="6"/>
  <c r="G1500" i="6"/>
  <c r="G1501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J1501" i="6"/>
  <c r="J1500" i="6"/>
  <c r="J1499" i="6"/>
  <c r="J1498" i="6"/>
  <c r="J1497" i="6"/>
  <c r="J1496" i="6"/>
  <c r="J1495" i="6"/>
  <c r="J1494" i="6"/>
  <c r="J1493" i="6"/>
  <c r="J1492" i="6"/>
  <c r="J1491" i="6"/>
  <c r="J1490" i="6"/>
  <c r="J1489" i="6"/>
  <c r="J1488" i="6"/>
  <c r="J1487" i="6"/>
  <c r="J1486" i="6"/>
  <c r="J1485" i="6"/>
  <c r="J1484" i="6"/>
  <c r="J1483" i="6"/>
  <c r="J1482" i="6"/>
  <c r="J1481" i="6"/>
  <c r="J1480" i="6"/>
  <c r="J1479" i="6"/>
  <c r="J1478" i="6"/>
  <c r="J1477" i="6"/>
  <c r="J1476" i="6"/>
  <c r="J1475" i="6"/>
  <c r="J1474" i="6"/>
  <c r="J1473" i="6"/>
  <c r="J1472" i="6"/>
  <c r="J1471" i="6"/>
  <c r="J1470" i="6"/>
  <c r="J1469" i="6"/>
  <c r="J1468" i="6"/>
  <c r="J1467" i="6"/>
  <c r="J1466" i="6"/>
  <c r="J1465" i="6"/>
  <c r="J1464" i="6"/>
  <c r="J1463" i="6"/>
  <c r="J1462" i="6"/>
  <c r="J1461" i="6"/>
  <c r="J1460" i="6"/>
  <c r="J1459" i="6"/>
  <c r="J1458" i="6"/>
  <c r="J1457" i="6"/>
  <c r="J1456" i="6"/>
  <c r="J1455" i="6"/>
  <c r="J1454" i="6"/>
  <c r="J1453" i="6"/>
  <c r="J1452" i="6"/>
  <c r="J1451" i="6"/>
  <c r="J1450" i="6"/>
  <c r="J1449" i="6"/>
  <c r="J1448" i="6"/>
  <c r="J1447" i="6"/>
  <c r="J1446" i="6"/>
  <c r="J1445" i="6"/>
  <c r="J1444" i="6"/>
  <c r="J1443" i="6"/>
  <c r="J1442" i="6"/>
  <c r="J1441" i="6"/>
  <c r="J1440" i="6"/>
  <c r="J1439" i="6"/>
  <c r="J1438" i="6"/>
  <c r="J1437" i="6"/>
  <c r="J1436" i="6"/>
  <c r="J1435" i="6"/>
  <c r="J1434" i="6"/>
  <c r="J1433" i="6"/>
  <c r="J1432" i="6"/>
  <c r="J1431" i="6"/>
  <c r="J1430" i="6"/>
  <c r="J1429" i="6"/>
  <c r="J1428" i="6"/>
  <c r="J1427" i="6"/>
  <c r="J1426" i="6"/>
  <c r="J1425" i="6"/>
  <c r="J1424" i="6"/>
  <c r="J1423" i="6"/>
  <c r="J1422" i="6"/>
  <c r="J1421" i="6"/>
  <c r="J1420" i="6"/>
  <c r="J1419" i="6"/>
  <c r="J1418" i="6"/>
  <c r="J1417" i="6"/>
  <c r="J1416" i="6"/>
  <c r="J1415" i="6"/>
  <c r="J1414" i="6"/>
  <c r="J1413" i="6"/>
  <c r="J1412" i="6"/>
  <c r="J1411" i="6"/>
  <c r="J1410" i="6"/>
  <c r="J1409" i="6"/>
  <c r="J1408" i="6"/>
  <c r="J1407" i="6"/>
  <c r="J1406" i="6"/>
  <c r="J1405" i="6"/>
  <c r="J1404" i="6"/>
  <c r="J1403" i="6"/>
  <c r="J1402" i="6"/>
  <c r="J1401" i="6"/>
  <c r="J1400" i="6"/>
  <c r="J1399" i="6"/>
  <c r="J1398" i="6"/>
  <c r="J1397" i="6"/>
  <c r="J1396" i="6"/>
  <c r="J1395" i="6"/>
  <c r="J1394" i="6"/>
  <c r="J1393" i="6"/>
  <c r="J1392" i="6"/>
  <c r="J1391" i="6"/>
  <c r="J1390" i="6"/>
  <c r="J1389" i="6"/>
  <c r="J1388" i="6"/>
  <c r="J1387" i="6"/>
  <c r="J1386" i="6"/>
  <c r="J1385" i="6"/>
  <c r="J1384" i="6"/>
  <c r="J1383" i="6"/>
  <c r="J1382" i="6"/>
  <c r="J1381" i="6"/>
  <c r="J1380" i="6"/>
  <c r="J1379" i="6"/>
  <c r="J1378" i="6"/>
  <c r="J1377" i="6"/>
  <c r="J1376" i="6"/>
  <c r="J1375" i="6"/>
  <c r="J1374" i="6"/>
  <c r="J1373" i="6"/>
  <c r="J1372" i="6"/>
  <c r="J1371" i="6"/>
  <c r="J1370" i="6"/>
  <c r="J1369" i="6"/>
  <c r="J1368" i="6"/>
  <c r="J1367" i="6"/>
  <c r="J1366" i="6"/>
  <c r="J1365" i="6"/>
  <c r="J1364" i="6"/>
  <c r="J1363" i="6"/>
  <c r="J1362" i="6"/>
  <c r="J1361" i="6"/>
  <c r="J1360" i="6"/>
  <c r="J1359" i="6"/>
  <c r="J1358" i="6"/>
  <c r="J1357" i="6"/>
  <c r="J1356" i="6"/>
  <c r="J1355" i="6"/>
  <c r="J1354" i="6"/>
  <c r="J1353" i="6"/>
  <c r="J1352" i="6"/>
  <c r="J1351" i="6"/>
  <c r="J1350" i="6"/>
  <c r="J1349" i="6"/>
  <c r="J1348" i="6"/>
  <c r="J1347" i="6"/>
  <c r="J1346" i="6"/>
  <c r="J1345" i="6"/>
  <c r="J1344" i="6"/>
  <c r="J1343" i="6"/>
  <c r="J1342" i="6"/>
  <c r="J1341" i="6"/>
  <c r="J1340" i="6"/>
  <c r="J1339" i="6"/>
  <c r="J1338" i="6"/>
  <c r="J1337" i="6"/>
  <c r="J1336" i="6"/>
  <c r="J1335" i="6"/>
  <c r="J1334" i="6"/>
  <c r="J1333" i="6"/>
  <c r="J1332" i="6"/>
  <c r="J1331" i="6"/>
  <c r="J1330" i="6"/>
  <c r="J1329" i="6"/>
  <c r="J1328" i="6"/>
  <c r="J1327" i="6"/>
  <c r="J1326" i="6"/>
  <c r="J1325" i="6"/>
  <c r="J1324" i="6"/>
  <c r="J1323" i="6"/>
  <c r="J1322" i="6"/>
  <c r="J1321" i="6"/>
  <c r="J1320" i="6"/>
  <c r="J1319" i="6"/>
  <c r="J1318" i="6"/>
  <c r="J1317" i="6"/>
  <c r="J1316" i="6"/>
  <c r="J1315" i="6"/>
  <c r="J1314" i="6"/>
  <c r="J1313" i="6"/>
  <c r="J1312" i="6"/>
  <c r="J1311" i="6"/>
  <c r="J1310" i="6"/>
  <c r="J1309" i="6"/>
  <c r="J1308" i="6"/>
  <c r="J1307" i="6"/>
  <c r="J1306" i="6"/>
  <c r="J1305" i="6"/>
  <c r="J1304" i="6"/>
  <c r="J1303" i="6"/>
  <c r="J1302" i="6"/>
  <c r="J1301" i="6"/>
  <c r="J1300" i="6"/>
  <c r="J1299" i="6"/>
  <c r="J1298" i="6"/>
  <c r="J1297" i="6"/>
  <c r="J1296" i="6"/>
  <c r="J1295" i="6"/>
  <c r="J1294" i="6"/>
  <c r="J1293" i="6"/>
  <c r="J1292" i="6"/>
  <c r="J1291" i="6"/>
  <c r="J1290" i="6"/>
  <c r="J1289" i="6"/>
  <c r="J1288" i="6"/>
  <c r="J1287" i="6"/>
  <c r="J1286" i="6"/>
  <c r="J1285" i="6"/>
  <c r="J1284" i="6"/>
  <c r="J1283" i="6"/>
  <c r="J1282" i="6"/>
  <c r="J1281" i="6"/>
  <c r="J1280" i="6"/>
  <c r="J1279" i="6"/>
  <c r="J1278" i="6"/>
  <c r="J1277" i="6"/>
  <c r="J1276" i="6"/>
  <c r="J1275" i="6"/>
  <c r="J1274" i="6"/>
  <c r="J1273" i="6"/>
  <c r="J1272" i="6"/>
  <c r="J1271" i="6"/>
  <c r="J1270" i="6"/>
  <c r="J1269" i="6"/>
  <c r="J1268" i="6"/>
  <c r="J1267" i="6"/>
  <c r="J1266" i="6"/>
  <c r="J1265" i="6"/>
  <c r="J1264" i="6"/>
  <c r="J1263" i="6"/>
  <c r="J1262" i="6"/>
  <c r="J1261" i="6"/>
  <c r="J1260" i="6"/>
  <c r="J1259" i="6"/>
  <c r="J1258" i="6"/>
  <c r="J1257" i="6"/>
  <c r="J1256" i="6"/>
  <c r="J1255" i="6"/>
  <c r="J1254" i="6"/>
  <c r="J1253" i="6"/>
  <c r="J1252" i="6"/>
  <c r="J1251" i="6"/>
  <c r="J1250" i="6"/>
  <c r="J1249" i="6"/>
  <c r="J1248" i="6"/>
  <c r="J1247" i="6"/>
  <c r="J1246" i="6"/>
  <c r="J1245" i="6"/>
  <c r="J1244" i="6"/>
  <c r="J1243" i="6"/>
  <c r="J1242" i="6"/>
  <c r="J1241" i="6"/>
  <c r="J1240" i="6"/>
  <c r="J1239" i="6"/>
  <c r="J1238" i="6"/>
  <c r="J1237" i="6"/>
  <c r="J1236" i="6"/>
  <c r="J1235" i="6"/>
  <c r="J1234" i="6"/>
  <c r="J1233" i="6"/>
  <c r="J1232" i="6"/>
  <c r="J1231" i="6"/>
  <c r="J1230" i="6"/>
  <c r="J1229" i="6"/>
  <c r="J1228" i="6"/>
  <c r="J1227" i="6"/>
  <c r="J1226" i="6"/>
  <c r="J1225" i="6"/>
  <c r="J1224" i="6"/>
  <c r="J1223" i="6"/>
  <c r="J1222" i="6"/>
  <c r="J1221" i="6"/>
  <c r="J1220" i="6"/>
  <c r="J1219" i="6"/>
  <c r="J1218" i="6"/>
  <c r="J1217" i="6"/>
  <c r="J1216" i="6"/>
  <c r="J1215" i="6"/>
  <c r="J1214" i="6"/>
  <c r="J1213" i="6"/>
  <c r="J1212" i="6"/>
  <c r="J1211" i="6"/>
  <c r="J1210" i="6"/>
  <c r="J1209" i="6"/>
  <c r="J1208" i="6"/>
  <c r="J1207" i="6"/>
  <c r="J1206" i="6"/>
  <c r="J1205" i="6"/>
  <c r="J1204" i="6"/>
  <c r="J1203" i="6"/>
  <c r="J1202" i="6"/>
  <c r="J1201" i="6"/>
  <c r="J1200" i="6"/>
  <c r="J1199" i="6"/>
  <c r="J1198" i="6"/>
  <c r="J1197" i="6"/>
  <c r="J1196" i="6"/>
  <c r="J1195" i="6"/>
  <c r="J1194" i="6"/>
  <c r="J1193" i="6"/>
  <c r="J1192" i="6"/>
  <c r="J1191" i="6"/>
  <c r="J1190" i="6"/>
  <c r="J1189" i="6"/>
  <c r="J1188" i="6"/>
  <c r="J1187" i="6"/>
  <c r="J1186" i="6"/>
  <c r="J1185" i="6"/>
  <c r="J1184" i="6"/>
  <c r="J1183" i="6"/>
  <c r="J1182" i="6"/>
  <c r="J1181" i="6"/>
  <c r="J1180" i="6"/>
  <c r="J1179" i="6"/>
  <c r="J1178" i="6"/>
  <c r="J1177" i="6"/>
  <c r="J1176" i="6"/>
  <c r="J1175" i="6"/>
  <c r="J1174" i="6"/>
  <c r="J1173" i="6"/>
  <c r="J1172" i="6"/>
  <c r="J1171" i="6"/>
  <c r="J1170" i="6"/>
  <c r="J1169" i="6"/>
  <c r="J1168" i="6"/>
  <c r="J1167" i="6"/>
  <c r="J1166" i="6"/>
  <c r="J1165" i="6"/>
  <c r="J1164" i="6"/>
  <c r="J1163" i="6"/>
  <c r="J1162" i="6"/>
  <c r="J1161" i="6"/>
  <c r="J1160" i="6"/>
  <c r="J1159" i="6"/>
  <c r="J1158" i="6"/>
  <c r="J1157" i="6"/>
  <c r="J1156" i="6"/>
  <c r="J1155" i="6"/>
  <c r="J1154" i="6"/>
  <c r="J1153" i="6"/>
  <c r="J1152" i="6"/>
  <c r="J1151" i="6"/>
  <c r="J1150" i="6"/>
  <c r="J1149" i="6"/>
  <c r="J1148" i="6"/>
  <c r="J1147" i="6"/>
  <c r="J1146" i="6"/>
  <c r="J1145" i="6"/>
  <c r="J1144" i="6"/>
  <c r="J1143" i="6"/>
  <c r="J1142" i="6"/>
  <c r="J1141" i="6"/>
  <c r="J1140" i="6"/>
  <c r="J1139" i="6"/>
  <c r="J1138" i="6"/>
  <c r="J1137" i="6"/>
  <c r="J1136" i="6"/>
  <c r="J1135" i="6"/>
  <c r="J1134" i="6"/>
  <c r="J1133" i="6"/>
  <c r="J1132" i="6"/>
  <c r="J1131" i="6"/>
  <c r="J1130" i="6"/>
  <c r="J1129" i="6"/>
  <c r="J1128" i="6"/>
  <c r="J1127" i="6"/>
  <c r="J1126" i="6"/>
  <c r="J1125" i="6"/>
  <c r="J1124" i="6"/>
  <c r="J1123" i="6"/>
  <c r="J1122" i="6"/>
  <c r="J1121" i="6"/>
  <c r="J1120" i="6"/>
  <c r="J1119" i="6"/>
  <c r="J1118" i="6"/>
  <c r="J1117" i="6"/>
  <c r="J1116" i="6"/>
  <c r="J1115" i="6"/>
  <c r="J1114" i="6"/>
  <c r="J1113" i="6"/>
  <c r="J1112" i="6"/>
  <c r="J1111" i="6"/>
  <c r="J1110" i="6"/>
  <c r="J1109" i="6"/>
  <c r="J1108" i="6"/>
  <c r="J1107" i="6"/>
  <c r="J1106" i="6"/>
  <c r="J1105" i="6"/>
  <c r="J1104" i="6"/>
  <c r="J1103" i="6"/>
  <c r="J1102" i="6"/>
  <c r="J1101" i="6"/>
  <c r="J1100" i="6"/>
  <c r="J1099" i="6"/>
  <c r="J1098" i="6"/>
  <c r="J1097" i="6"/>
  <c r="J1096" i="6"/>
  <c r="J1095" i="6"/>
  <c r="J1094" i="6"/>
  <c r="J1093" i="6"/>
  <c r="J1092" i="6"/>
  <c r="J1091" i="6"/>
  <c r="J1090" i="6"/>
  <c r="J1089" i="6"/>
  <c r="M1501" i="6"/>
  <c r="M1500" i="6"/>
  <c r="M1499" i="6"/>
  <c r="M1498" i="6"/>
  <c r="M1497" i="6"/>
  <c r="M1496" i="6"/>
  <c r="M1495" i="6"/>
  <c r="M1494" i="6"/>
  <c r="M1493" i="6"/>
  <c r="M1492" i="6"/>
  <c r="M1491" i="6"/>
  <c r="M1490" i="6"/>
  <c r="M1489" i="6"/>
  <c r="M1488" i="6"/>
  <c r="M1487" i="6"/>
  <c r="M1486" i="6"/>
  <c r="M1485" i="6"/>
  <c r="M1484" i="6"/>
  <c r="M1483" i="6"/>
  <c r="M1482" i="6"/>
  <c r="M1481" i="6"/>
  <c r="M1480" i="6"/>
  <c r="M1479" i="6"/>
  <c r="M1478" i="6"/>
  <c r="M1477" i="6"/>
  <c r="M1476" i="6"/>
  <c r="M1475" i="6"/>
  <c r="M1474" i="6"/>
  <c r="M1473" i="6"/>
  <c r="M1472" i="6"/>
  <c r="M1471" i="6"/>
  <c r="M1470" i="6"/>
  <c r="M1469" i="6"/>
  <c r="M1468" i="6"/>
  <c r="M1467" i="6"/>
  <c r="M1466" i="6"/>
  <c r="M1465" i="6"/>
  <c r="M1464" i="6"/>
  <c r="M1463" i="6"/>
  <c r="M1462" i="6"/>
  <c r="M1461" i="6"/>
  <c r="M1460" i="6"/>
  <c r="M1459" i="6"/>
  <c r="M1458" i="6"/>
  <c r="M1457" i="6"/>
  <c r="M1456" i="6"/>
  <c r="M1455" i="6"/>
  <c r="M1454" i="6"/>
  <c r="M1453" i="6"/>
  <c r="M1452" i="6"/>
  <c r="M1451" i="6"/>
  <c r="M1450" i="6"/>
  <c r="M1449" i="6"/>
  <c r="M1448" i="6"/>
  <c r="M1447" i="6"/>
  <c r="M1446" i="6"/>
  <c r="M1445" i="6"/>
  <c r="M1444" i="6"/>
  <c r="M1443" i="6"/>
  <c r="M1442" i="6"/>
  <c r="M1441" i="6"/>
  <c r="M1440" i="6"/>
  <c r="M1439" i="6"/>
  <c r="M1438" i="6"/>
  <c r="M1437" i="6"/>
  <c r="M1436" i="6"/>
  <c r="M1435" i="6"/>
  <c r="M1434" i="6"/>
  <c r="M1433" i="6"/>
  <c r="M1432" i="6"/>
  <c r="M1431" i="6"/>
  <c r="M1430" i="6"/>
  <c r="M1429" i="6"/>
  <c r="M1428" i="6"/>
  <c r="M1427" i="6"/>
  <c r="M1426" i="6"/>
  <c r="M1425" i="6"/>
  <c r="M1424" i="6"/>
  <c r="M1423" i="6"/>
  <c r="M1422" i="6"/>
  <c r="M1421" i="6"/>
  <c r="M1420" i="6"/>
  <c r="M1419" i="6"/>
  <c r="M1418" i="6"/>
  <c r="M1417" i="6"/>
  <c r="M1416" i="6"/>
  <c r="M1415" i="6"/>
  <c r="M1414" i="6"/>
  <c r="M1413" i="6"/>
  <c r="M1412" i="6"/>
  <c r="M1411" i="6"/>
  <c r="M1410" i="6"/>
  <c r="M1409" i="6"/>
  <c r="M1408" i="6"/>
  <c r="M1407" i="6"/>
  <c r="M1406" i="6"/>
  <c r="M1405" i="6"/>
  <c r="M1404" i="6"/>
  <c r="M1403" i="6"/>
  <c r="M1402" i="6"/>
  <c r="M1401" i="6"/>
  <c r="M1400" i="6"/>
  <c r="M1399" i="6"/>
  <c r="M1398" i="6"/>
  <c r="M1397" i="6"/>
  <c r="M1396" i="6"/>
  <c r="M1395" i="6"/>
  <c r="M1394" i="6"/>
  <c r="M1393" i="6"/>
  <c r="M1392" i="6"/>
  <c r="M1391" i="6"/>
  <c r="M1390" i="6"/>
  <c r="M1389" i="6"/>
  <c r="M1388" i="6"/>
  <c r="M1387" i="6"/>
  <c r="M1386" i="6"/>
  <c r="M1385" i="6"/>
  <c r="M1384" i="6"/>
  <c r="M1383" i="6"/>
  <c r="M1382" i="6"/>
  <c r="M1381" i="6"/>
  <c r="M1380" i="6"/>
  <c r="M1379" i="6"/>
  <c r="M1378" i="6"/>
  <c r="M1377" i="6"/>
  <c r="M1376" i="6"/>
  <c r="M1375" i="6"/>
  <c r="M1374" i="6"/>
  <c r="M1373" i="6"/>
  <c r="M1372" i="6"/>
  <c r="M1371" i="6"/>
  <c r="M1370" i="6"/>
  <c r="M1369" i="6"/>
  <c r="M1368" i="6"/>
  <c r="M1367" i="6"/>
  <c r="M1366" i="6"/>
  <c r="M1365" i="6"/>
  <c r="M1364" i="6"/>
  <c r="M1363" i="6"/>
  <c r="M1362" i="6"/>
  <c r="M1361" i="6"/>
  <c r="M1360" i="6"/>
  <c r="M1359" i="6"/>
  <c r="M1358" i="6"/>
  <c r="M1357" i="6"/>
  <c r="M1356" i="6"/>
  <c r="M1355" i="6"/>
  <c r="M1354" i="6"/>
  <c r="M1353" i="6"/>
  <c r="M1352" i="6"/>
  <c r="M1351" i="6"/>
  <c r="M1350" i="6"/>
  <c r="M1349" i="6"/>
  <c r="M1348" i="6"/>
  <c r="M1347" i="6"/>
  <c r="M1346" i="6"/>
  <c r="M1345" i="6"/>
  <c r="M1344" i="6"/>
  <c r="M1343" i="6"/>
  <c r="M1342" i="6"/>
  <c r="M1341" i="6"/>
  <c r="M1340" i="6"/>
  <c r="M1339" i="6"/>
  <c r="M1338" i="6"/>
  <c r="M1337" i="6"/>
  <c r="M1336" i="6"/>
  <c r="M1335" i="6"/>
  <c r="M1334" i="6"/>
  <c r="M1333" i="6"/>
  <c r="M1332" i="6"/>
  <c r="M1331" i="6"/>
  <c r="M1330" i="6"/>
  <c r="M1329" i="6"/>
  <c r="M1328" i="6"/>
  <c r="M1327" i="6"/>
  <c r="M1326" i="6"/>
  <c r="M1325" i="6"/>
  <c r="M1324" i="6"/>
  <c r="M1323" i="6"/>
  <c r="M1322" i="6"/>
  <c r="M1321" i="6"/>
  <c r="M1320" i="6"/>
  <c r="M1319" i="6"/>
  <c r="M1318" i="6"/>
  <c r="M1317" i="6"/>
  <c r="M1316" i="6"/>
  <c r="M1315" i="6"/>
  <c r="M1314" i="6"/>
  <c r="M1313" i="6"/>
  <c r="M1312" i="6"/>
  <c r="M1311" i="6"/>
  <c r="M1310" i="6"/>
  <c r="M1309" i="6"/>
  <c r="M1308" i="6"/>
  <c r="M1307" i="6"/>
  <c r="M1306" i="6"/>
  <c r="M1305" i="6"/>
  <c r="M1304" i="6"/>
  <c r="M1303" i="6"/>
  <c r="M1302" i="6"/>
  <c r="M1301" i="6"/>
  <c r="M1300" i="6"/>
  <c r="M1299" i="6"/>
  <c r="M1298" i="6"/>
  <c r="M1297" i="6"/>
  <c r="M1296" i="6"/>
  <c r="M1295" i="6"/>
  <c r="M1294" i="6"/>
  <c r="M1293" i="6"/>
  <c r="M1292" i="6"/>
  <c r="M1291" i="6"/>
  <c r="M1290" i="6"/>
  <c r="M1289" i="6"/>
  <c r="M1288" i="6"/>
  <c r="M1287" i="6"/>
  <c r="M1286" i="6"/>
  <c r="M1285" i="6"/>
  <c r="M1284" i="6"/>
  <c r="M1283" i="6"/>
  <c r="M1282" i="6"/>
  <c r="M1281" i="6"/>
  <c r="M1280" i="6"/>
  <c r="M1279" i="6"/>
  <c r="M1278" i="6"/>
  <c r="M1277" i="6"/>
  <c r="M1276" i="6"/>
  <c r="M1275" i="6"/>
  <c r="M1274" i="6"/>
  <c r="M1273" i="6"/>
  <c r="M1272" i="6"/>
  <c r="M1271" i="6"/>
  <c r="M1270" i="6"/>
  <c r="M1269" i="6"/>
  <c r="M1268" i="6"/>
  <c r="M1267" i="6"/>
  <c r="M1266" i="6"/>
  <c r="M1265" i="6"/>
  <c r="M1264" i="6"/>
  <c r="M1263" i="6"/>
  <c r="M1262" i="6"/>
  <c r="M1261" i="6"/>
  <c r="M1260" i="6"/>
  <c r="M1259" i="6"/>
  <c r="M1258" i="6"/>
  <c r="M1257" i="6"/>
  <c r="M1256" i="6"/>
  <c r="M1255" i="6"/>
  <c r="M1254" i="6"/>
  <c r="M1253" i="6"/>
  <c r="M1252" i="6"/>
  <c r="M1251" i="6"/>
  <c r="M1250" i="6"/>
  <c r="M1249" i="6"/>
  <c r="M1248" i="6"/>
  <c r="M1247" i="6"/>
  <c r="M1246" i="6"/>
  <c r="M1245" i="6"/>
  <c r="M1244" i="6"/>
  <c r="M1243" i="6"/>
  <c r="M1242" i="6"/>
  <c r="M1241" i="6"/>
  <c r="M1240" i="6"/>
  <c r="M1239" i="6"/>
  <c r="M1238" i="6"/>
  <c r="M1237" i="6"/>
  <c r="M1236" i="6"/>
  <c r="M1235" i="6"/>
  <c r="M1234" i="6"/>
  <c r="M1233" i="6"/>
  <c r="M1232" i="6"/>
  <c r="M1231" i="6"/>
  <c r="M1230" i="6"/>
  <c r="M1229" i="6"/>
  <c r="M1228" i="6"/>
  <c r="M1227" i="6"/>
  <c r="M1226" i="6"/>
  <c r="M1225" i="6"/>
  <c r="M1224" i="6"/>
  <c r="M1223" i="6"/>
  <c r="M1222" i="6"/>
  <c r="M1221" i="6"/>
  <c r="M1220" i="6"/>
  <c r="M1219" i="6"/>
  <c r="M1218" i="6"/>
  <c r="M1217" i="6"/>
  <c r="M1216" i="6"/>
  <c r="M1215" i="6"/>
  <c r="M1214" i="6"/>
  <c r="M1213" i="6"/>
  <c r="M1212" i="6"/>
  <c r="M1211" i="6"/>
  <c r="M1210" i="6"/>
  <c r="M1209" i="6"/>
  <c r="M1208" i="6"/>
  <c r="M1207" i="6"/>
  <c r="M1206" i="6"/>
  <c r="M1205" i="6"/>
  <c r="M1204" i="6"/>
  <c r="M1203" i="6"/>
  <c r="M1202" i="6"/>
  <c r="M1201" i="6"/>
  <c r="M1200" i="6"/>
  <c r="M1199" i="6"/>
  <c r="M1198" i="6"/>
  <c r="M1197" i="6"/>
  <c r="M1196" i="6"/>
  <c r="M1195" i="6"/>
  <c r="M1194" i="6"/>
  <c r="M1193" i="6"/>
  <c r="M1192" i="6"/>
  <c r="M1191" i="6"/>
  <c r="M1190" i="6"/>
  <c r="M1189" i="6"/>
  <c r="M1188" i="6"/>
  <c r="M1187" i="6"/>
  <c r="M1186" i="6"/>
  <c r="M1185" i="6"/>
  <c r="M1184" i="6"/>
  <c r="M1183" i="6"/>
  <c r="M1182" i="6"/>
  <c r="M1181" i="6"/>
  <c r="M1180" i="6"/>
  <c r="M1179" i="6"/>
  <c r="M1178" i="6"/>
  <c r="M1177" i="6"/>
  <c r="M1176" i="6"/>
  <c r="M1175" i="6"/>
  <c r="M1174" i="6"/>
  <c r="M1173" i="6"/>
  <c r="M1172" i="6"/>
  <c r="M1171" i="6"/>
  <c r="M1170" i="6"/>
  <c r="M1169" i="6"/>
  <c r="M1168" i="6"/>
  <c r="M1167" i="6"/>
  <c r="M1166" i="6"/>
  <c r="M1165" i="6"/>
  <c r="M1164" i="6"/>
  <c r="M1163" i="6"/>
  <c r="M1162" i="6"/>
  <c r="M1161" i="6"/>
  <c r="M1160" i="6"/>
  <c r="M1159" i="6"/>
  <c r="M1158" i="6"/>
  <c r="M1157" i="6"/>
  <c r="M1156" i="6"/>
  <c r="M1155" i="6"/>
  <c r="M1154" i="6"/>
  <c r="M1153" i="6"/>
  <c r="M1152" i="6"/>
  <c r="M1151" i="6"/>
  <c r="M1150" i="6"/>
  <c r="M1149" i="6"/>
  <c r="M1148" i="6"/>
  <c r="M1147" i="6"/>
  <c r="M1146" i="6"/>
  <c r="M1145" i="6"/>
  <c r="M1144" i="6"/>
  <c r="M1143" i="6"/>
  <c r="M1142" i="6"/>
  <c r="M1141" i="6"/>
  <c r="M1140" i="6"/>
  <c r="M1139" i="6"/>
  <c r="M1138" i="6"/>
  <c r="M1137" i="6"/>
  <c r="M1136" i="6"/>
  <c r="M1135" i="6"/>
  <c r="M1134" i="6"/>
  <c r="M1133" i="6"/>
  <c r="M1132" i="6"/>
  <c r="M1131" i="6"/>
  <c r="M1130" i="6"/>
  <c r="M1129" i="6"/>
  <c r="M1128" i="6"/>
  <c r="M1127" i="6"/>
  <c r="M1126" i="6"/>
  <c r="M1125" i="6"/>
  <c r="M1124" i="6"/>
  <c r="M1123" i="6"/>
  <c r="M1122" i="6"/>
  <c r="M1121" i="6"/>
  <c r="M1120" i="6"/>
  <c r="M1119" i="6"/>
  <c r="M1118" i="6"/>
  <c r="M1117" i="6"/>
  <c r="M1116" i="6"/>
  <c r="M1115" i="6"/>
  <c r="M1114" i="6"/>
  <c r="M1113" i="6"/>
  <c r="M1112" i="6"/>
  <c r="M1111" i="6"/>
  <c r="M1110" i="6"/>
  <c r="M1109" i="6"/>
  <c r="M1108" i="6"/>
  <c r="M1107" i="6"/>
  <c r="M1106" i="6"/>
  <c r="M1105" i="6"/>
  <c r="M1104" i="6"/>
  <c r="M1103" i="6"/>
  <c r="M1102" i="6"/>
  <c r="M1101" i="6"/>
  <c r="M1100" i="6"/>
  <c r="M1099" i="6"/>
  <c r="M1098" i="6"/>
  <c r="M1097" i="6"/>
  <c r="M1096" i="6"/>
  <c r="M1095" i="6"/>
  <c r="M1094" i="6"/>
  <c r="M1093" i="6"/>
  <c r="M1092" i="6"/>
  <c r="M1091" i="6"/>
  <c r="M1090" i="6"/>
  <c r="M1089" i="6"/>
  <c r="F1501" i="6"/>
  <c r="F1500" i="6"/>
  <c r="F1499" i="6"/>
  <c r="F1498" i="6"/>
  <c r="F1497" i="6"/>
  <c r="F1496" i="6"/>
  <c r="F1495" i="6"/>
  <c r="F1494" i="6"/>
  <c r="F1493" i="6"/>
  <c r="F1492" i="6"/>
  <c r="F1491" i="6"/>
  <c r="F1490" i="6"/>
  <c r="F1489" i="6"/>
  <c r="F1488" i="6"/>
  <c r="F1487" i="6"/>
  <c r="F1486" i="6"/>
  <c r="F1485" i="6"/>
  <c r="F1484" i="6"/>
  <c r="F1483" i="6"/>
  <c r="F1482" i="6"/>
  <c r="F1481" i="6"/>
  <c r="F1480" i="6"/>
  <c r="F1479" i="6"/>
  <c r="F1478" i="6"/>
  <c r="F1477" i="6"/>
  <c r="F1476" i="6"/>
  <c r="F1475" i="6"/>
  <c r="F1474" i="6"/>
  <c r="F1473" i="6"/>
  <c r="F1472" i="6"/>
  <c r="F1471" i="6"/>
  <c r="F1470" i="6"/>
  <c r="F1469" i="6"/>
  <c r="F1468" i="6"/>
  <c r="F1467" i="6"/>
  <c r="F1466" i="6"/>
  <c r="F1465" i="6"/>
  <c r="F1464" i="6"/>
  <c r="F1463" i="6"/>
  <c r="F1462" i="6"/>
  <c r="F1461" i="6"/>
  <c r="F1460" i="6"/>
  <c r="F1459" i="6"/>
  <c r="F1458" i="6"/>
  <c r="F1457" i="6"/>
  <c r="F1456" i="6"/>
  <c r="F1455" i="6"/>
  <c r="F1454" i="6"/>
  <c r="F1453" i="6"/>
  <c r="F1452" i="6"/>
  <c r="F1451" i="6"/>
  <c r="F1450" i="6"/>
  <c r="F1449" i="6"/>
  <c r="F1448" i="6"/>
  <c r="F1447" i="6"/>
  <c r="F1446" i="6"/>
  <c r="F1445" i="6"/>
  <c r="F1444" i="6"/>
  <c r="F1443" i="6"/>
  <c r="F1442" i="6"/>
  <c r="F1441" i="6"/>
  <c r="F1440" i="6"/>
  <c r="F1439" i="6"/>
  <c r="F1438" i="6"/>
  <c r="F1437" i="6"/>
  <c r="F1436" i="6"/>
  <c r="F1435" i="6"/>
  <c r="F1434" i="6"/>
  <c r="F1433" i="6"/>
  <c r="F1432" i="6"/>
  <c r="F1431" i="6"/>
  <c r="F1430" i="6"/>
  <c r="F1429" i="6"/>
  <c r="F1428" i="6"/>
  <c r="F1427" i="6"/>
  <c r="F1426" i="6"/>
  <c r="F1425" i="6"/>
  <c r="F1424" i="6"/>
  <c r="F1423" i="6"/>
  <c r="F1422" i="6"/>
  <c r="F1421" i="6"/>
  <c r="F1420" i="6"/>
  <c r="F1419" i="6"/>
  <c r="F1418" i="6"/>
  <c r="F1417" i="6"/>
  <c r="F1416" i="6"/>
  <c r="F1415" i="6"/>
  <c r="F1414" i="6"/>
  <c r="F1413" i="6"/>
  <c r="F1412" i="6"/>
  <c r="F1411" i="6"/>
  <c r="F1410" i="6"/>
  <c r="F1409" i="6"/>
  <c r="F1408" i="6"/>
  <c r="F1407" i="6"/>
  <c r="F1406" i="6"/>
  <c r="F1405" i="6"/>
  <c r="F1404" i="6"/>
  <c r="F1403" i="6"/>
  <c r="F1402" i="6"/>
  <c r="F1401" i="6"/>
  <c r="F1400" i="6"/>
  <c r="F1399" i="6"/>
  <c r="F1398" i="6"/>
  <c r="F1397" i="6"/>
  <c r="F1396" i="6"/>
  <c r="F1395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L501" i="6"/>
  <c r="O501" i="6" s="1"/>
  <c r="I1001" i="6"/>
  <c r="N1001" i="6" s="1"/>
  <c r="I501" i="6"/>
  <c r="N501" i="6" s="1"/>
  <c r="C1075" i="6" l="1"/>
  <c r="C75" i="6"/>
  <c r="C575" i="6"/>
  <c r="C1076" i="6"/>
  <c r="C576" i="6"/>
  <c r="C76" i="6"/>
  <c r="C1077" i="6"/>
  <c r="C77" i="6"/>
  <c r="C577" i="6"/>
  <c r="C1078" i="6"/>
  <c r="C578" i="6"/>
  <c r="C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79" i="6"/>
  <c r="C579" i="6"/>
  <c r="C1501" i="6"/>
  <c r="C502" i="6"/>
  <c r="C1002" i="6"/>
  <c r="C1003" i="6"/>
  <c r="C2" i="6"/>
  <c r="C3" i="6"/>
  <c r="C503" i="6"/>
  <c r="C1004" i="6"/>
  <c r="C504" i="6"/>
  <c r="C4" i="6"/>
  <c r="C1005" i="6"/>
  <c r="C5" i="6"/>
  <c r="C505" i="6"/>
  <c r="C1006" i="6"/>
  <c r="C506" i="6"/>
  <c r="C6" i="6"/>
  <c r="C1007" i="6"/>
  <c r="C7" i="6"/>
  <c r="C507" i="6"/>
  <c r="C1008" i="6"/>
  <c r="C508" i="6"/>
  <c r="C8" i="6"/>
  <c r="C1009" i="6"/>
  <c r="C9" i="6"/>
  <c r="C509" i="6"/>
  <c r="C1010" i="6"/>
  <c r="C510" i="6"/>
  <c r="C10" i="6"/>
  <c r="C1011" i="6"/>
  <c r="C11" i="6"/>
  <c r="C511" i="6"/>
  <c r="C1012" i="6"/>
  <c r="C512" i="6"/>
  <c r="C12" i="6"/>
  <c r="C1013" i="6"/>
  <c r="C13" i="6"/>
  <c r="C513" i="6"/>
  <c r="C1014" i="6"/>
  <c r="C514" i="6"/>
  <c r="C14" i="6"/>
  <c r="C1015" i="6"/>
  <c r="C15" i="6"/>
  <c r="C515" i="6"/>
  <c r="C1016" i="6"/>
  <c r="C516" i="6"/>
  <c r="C16" i="6"/>
  <c r="C1017" i="6"/>
  <c r="C17" i="6"/>
  <c r="C517" i="6"/>
  <c r="C1018" i="6"/>
  <c r="C518" i="6"/>
  <c r="C18" i="6"/>
  <c r="C1019" i="6"/>
  <c r="C19" i="6"/>
  <c r="C519" i="6"/>
  <c r="C1020" i="6"/>
  <c r="C520" i="6"/>
  <c r="C20" i="6"/>
  <c r="C1021" i="6"/>
  <c r="C21" i="6"/>
  <c r="C521" i="6"/>
  <c r="C1022" i="6"/>
  <c r="C522" i="6"/>
  <c r="C22" i="6"/>
  <c r="C1023" i="6"/>
  <c r="C23" i="6"/>
  <c r="C523" i="6"/>
  <c r="C1024" i="6"/>
  <c r="C524" i="6"/>
  <c r="C24" i="6"/>
  <c r="C1025" i="6"/>
  <c r="C25" i="6"/>
  <c r="C525" i="6"/>
  <c r="C1026" i="6"/>
  <c r="C526" i="6"/>
  <c r="C26" i="6"/>
  <c r="C1027" i="6"/>
  <c r="C27" i="6"/>
  <c r="C527" i="6"/>
  <c r="C1028" i="6"/>
  <c r="C528" i="6"/>
  <c r="C28" i="6"/>
  <c r="C1029" i="6"/>
  <c r="C29" i="6"/>
  <c r="C529" i="6"/>
  <c r="C1030" i="6"/>
  <c r="C530" i="6"/>
  <c r="C30" i="6"/>
  <c r="C1031" i="6"/>
  <c r="C31" i="6"/>
  <c r="C531" i="6"/>
  <c r="C1032" i="6"/>
  <c r="C532" i="6"/>
  <c r="C32" i="6"/>
  <c r="C1033" i="6"/>
  <c r="C33" i="6"/>
  <c r="C533" i="6"/>
  <c r="C1034" i="6"/>
  <c r="C534" i="6"/>
  <c r="C34" i="6"/>
  <c r="C1035" i="6"/>
  <c r="C35" i="6"/>
  <c r="C535" i="6"/>
  <c r="C1036" i="6"/>
  <c r="C536" i="6"/>
  <c r="C36" i="6"/>
  <c r="C1037" i="6"/>
  <c r="C37" i="6"/>
  <c r="C537" i="6"/>
  <c r="C1038" i="6"/>
  <c r="C538" i="6"/>
  <c r="C38" i="6"/>
  <c r="C1039" i="6"/>
  <c r="C39" i="6"/>
  <c r="C539" i="6"/>
  <c r="C1040" i="6"/>
  <c r="C540" i="6"/>
  <c r="C40" i="6"/>
  <c r="C1041" i="6"/>
  <c r="C41" i="6"/>
  <c r="C541" i="6"/>
  <c r="C1042" i="6"/>
  <c r="C542" i="6"/>
  <c r="C42" i="6"/>
  <c r="C1043" i="6"/>
  <c r="C43" i="6"/>
  <c r="C543" i="6"/>
  <c r="C1044" i="6"/>
  <c r="C544" i="6"/>
  <c r="C44" i="6"/>
  <c r="C1045" i="6"/>
  <c r="C45" i="6"/>
  <c r="C545" i="6"/>
  <c r="C1046" i="6"/>
  <c r="C546" i="6"/>
  <c r="C46" i="6"/>
  <c r="C1047" i="6"/>
  <c r="C47" i="6"/>
  <c r="C547" i="6"/>
  <c r="C1048" i="6"/>
  <c r="C548" i="6"/>
  <c r="C48" i="6"/>
  <c r="C1049" i="6"/>
  <c r="C49" i="6"/>
  <c r="C549" i="6"/>
  <c r="C1050" i="6"/>
  <c r="C550" i="6"/>
  <c r="C50" i="6"/>
  <c r="C1051" i="6"/>
  <c r="C51" i="6"/>
  <c r="C551" i="6"/>
  <c r="C1052" i="6"/>
  <c r="C552" i="6"/>
  <c r="C52" i="6"/>
  <c r="C1053" i="6"/>
  <c r="C53" i="6"/>
  <c r="C553" i="6"/>
  <c r="C1054" i="6"/>
  <c r="C554" i="6"/>
  <c r="C54" i="6"/>
  <c r="C1055" i="6"/>
  <c r="C55" i="6"/>
  <c r="C555" i="6"/>
  <c r="C1056" i="6"/>
  <c r="C556" i="6"/>
  <c r="C56" i="6"/>
  <c r="C1057" i="6"/>
  <c r="C57" i="6"/>
  <c r="C557" i="6"/>
  <c r="C1058" i="6"/>
  <c r="C558" i="6"/>
  <c r="C58" i="6"/>
  <c r="C1059" i="6"/>
  <c r="C59" i="6"/>
  <c r="C559" i="6"/>
  <c r="C1060" i="6"/>
  <c r="C560" i="6"/>
  <c r="C60" i="6"/>
  <c r="C1061" i="6"/>
  <c r="C61" i="6"/>
  <c r="C561" i="6"/>
  <c r="C1062" i="6"/>
  <c r="C562" i="6"/>
  <c r="C62" i="6"/>
  <c r="C1063" i="6"/>
  <c r="C63" i="6"/>
  <c r="C563" i="6"/>
  <c r="C1064" i="6"/>
  <c r="C564" i="6"/>
  <c r="C64" i="6"/>
  <c r="C1065" i="6"/>
  <c r="C65" i="6"/>
  <c r="C565" i="6"/>
  <c r="C1066" i="6"/>
  <c r="C566" i="6"/>
  <c r="C66" i="6"/>
  <c r="C1067" i="6"/>
  <c r="C67" i="6"/>
  <c r="C567" i="6"/>
  <c r="C1068" i="6"/>
  <c r="C568" i="6"/>
  <c r="C68" i="6"/>
  <c r="C1069" i="6"/>
  <c r="C69" i="6"/>
  <c r="C569" i="6"/>
  <c r="C1070" i="6"/>
  <c r="C570" i="6"/>
  <c r="C70" i="6"/>
  <c r="C1071" i="6"/>
  <c r="C71" i="6"/>
  <c r="C571" i="6"/>
  <c r="C1072" i="6"/>
  <c r="C572" i="6"/>
  <c r="C72" i="6"/>
  <c r="C1073" i="6"/>
  <c r="C73" i="6"/>
  <c r="C573" i="6"/>
  <c r="C1074" i="6"/>
  <c r="C574" i="6"/>
  <c r="C74" i="6"/>
  <c r="C580" i="6"/>
  <c r="C80" i="6"/>
  <c r="C81" i="6"/>
  <c r="C581" i="6"/>
  <c r="C582" i="6"/>
  <c r="C82" i="6"/>
  <c r="C83" i="6"/>
  <c r="C583" i="6"/>
  <c r="C584" i="6"/>
  <c r="C84" i="6"/>
  <c r="C85" i="6"/>
  <c r="C585" i="6"/>
  <c r="C586" i="6"/>
  <c r="C86" i="6"/>
  <c r="C87" i="6"/>
  <c r="C587" i="6"/>
  <c r="C588" i="6"/>
  <c r="C88" i="6"/>
  <c r="C89" i="6"/>
  <c r="C589" i="6"/>
  <c r="C590" i="6"/>
  <c r="C90" i="6"/>
  <c r="C91" i="6"/>
  <c r="C591" i="6"/>
  <c r="C592" i="6"/>
  <c r="C92" i="6"/>
  <c r="C93" i="6"/>
  <c r="C593" i="6"/>
  <c r="C594" i="6"/>
  <c r="C94" i="6"/>
  <c r="C95" i="6"/>
  <c r="C595" i="6"/>
  <c r="C596" i="6"/>
  <c r="C96" i="6"/>
  <c r="C97" i="6"/>
  <c r="C597" i="6"/>
  <c r="C598" i="6"/>
  <c r="C98" i="6"/>
  <c r="C99" i="6"/>
  <c r="C599" i="6"/>
  <c r="C600" i="6"/>
  <c r="C100" i="6"/>
  <c r="C101" i="6"/>
  <c r="C601" i="6"/>
  <c r="C602" i="6"/>
  <c r="C102" i="6"/>
  <c r="C103" i="6"/>
  <c r="C603" i="6"/>
  <c r="C604" i="6"/>
  <c r="C104" i="6"/>
  <c r="C105" i="6"/>
  <c r="C605" i="6"/>
  <c r="C606" i="6"/>
  <c r="C106" i="6"/>
  <c r="C107" i="6"/>
  <c r="C607" i="6"/>
  <c r="C608" i="6"/>
  <c r="C108" i="6"/>
  <c r="C109" i="6"/>
  <c r="C609" i="6"/>
  <c r="C610" i="6"/>
  <c r="C110" i="6"/>
  <c r="C111" i="6"/>
  <c r="C611" i="6"/>
  <c r="C612" i="6"/>
  <c r="C112" i="6"/>
  <c r="C113" i="6"/>
  <c r="C613" i="6"/>
  <c r="C614" i="6"/>
  <c r="C114" i="6"/>
  <c r="C115" i="6"/>
  <c r="C615" i="6"/>
  <c r="C616" i="6"/>
  <c r="C116" i="6"/>
  <c r="C117" i="6"/>
  <c r="C617" i="6"/>
  <c r="C618" i="6"/>
  <c r="C118" i="6"/>
  <c r="C119" i="6"/>
  <c r="C619" i="6"/>
  <c r="C620" i="6"/>
  <c r="C120" i="6"/>
  <c r="C121" i="6"/>
  <c r="C621" i="6"/>
  <c r="C622" i="6"/>
  <c r="C122" i="6"/>
  <c r="C123" i="6"/>
  <c r="C623" i="6"/>
  <c r="C624" i="6"/>
  <c r="C124" i="6"/>
  <c r="C125" i="6"/>
  <c r="C625" i="6"/>
  <c r="C626" i="6"/>
  <c r="C126" i="6"/>
  <c r="C127" i="6"/>
  <c r="C627" i="6"/>
  <c r="C628" i="6"/>
  <c r="C128" i="6"/>
  <c r="C129" i="6"/>
  <c r="C629" i="6"/>
  <c r="C630" i="6"/>
  <c r="C130" i="6"/>
  <c r="C131" i="6"/>
  <c r="C631" i="6"/>
  <c r="C632" i="6"/>
  <c r="C132" i="6"/>
  <c r="C133" i="6"/>
  <c r="C633" i="6"/>
  <c r="C634" i="6"/>
  <c r="C134" i="6"/>
  <c r="C135" i="6"/>
  <c r="C635" i="6"/>
  <c r="C636" i="6"/>
  <c r="C136" i="6"/>
  <c r="C137" i="6"/>
  <c r="C637" i="6"/>
  <c r="C638" i="6"/>
  <c r="C138" i="6"/>
  <c r="C139" i="6"/>
  <c r="C639" i="6"/>
  <c r="C640" i="6"/>
  <c r="C140" i="6"/>
  <c r="C141" i="6"/>
  <c r="C641" i="6"/>
  <c r="C642" i="6"/>
  <c r="C142" i="6"/>
  <c r="C143" i="6"/>
  <c r="C643" i="6"/>
  <c r="C644" i="6"/>
  <c r="C144" i="6"/>
  <c r="C145" i="6"/>
  <c r="C645" i="6"/>
  <c r="C646" i="6"/>
  <c r="C146" i="6"/>
  <c r="C147" i="6"/>
  <c r="C647" i="6"/>
  <c r="C648" i="6"/>
  <c r="C148" i="6"/>
  <c r="C149" i="6"/>
  <c r="C649" i="6"/>
  <c r="C650" i="6"/>
  <c r="C150" i="6"/>
  <c r="C151" i="6"/>
  <c r="C651" i="6"/>
  <c r="C652" i="6"/>
  <c r="C152" i="6"/>
  <c r="C153" i="6"/>
  <c r="C653" i="6"/>
  <c r="C654" i="6"/>
  <c r="C154" i="6"/>
  <c r="C155" i="6"/>
  <c r="C655" i="6"/>
  <c r="C656" i="6"/>
  <c r="C156" i="6"/>
  <c r="C157" i="6"/>
  <c r="C657" i="6"/>
  <c r="C658" i="6"/>
  <c r="C158" i="6"/>
  <c r="C159" i="6"/>
  <c r="C659" i="6"/>
  <c r="C660" i="6"/>
  <c r="C160" i="6"/>
  <c r="C161" i="6"/>
  <c r="C661" i="6"/>
  <c r="C662" i="6"/>
  <c r="C162" i="6"/>
  <c r="C163" i="6"/>
  <c r="C663" i="6"/>
  <c r="C664" i="6"/>
  <c r="C164" i="6"/>
  <c r="C165" i="6"/>
  <c r="C665" i="6"/>
  <c r="C666" i="6"/>
  <c r="C166" i="6"/>
  <c r="C167" i="6"/>
  <c r="C667" i="6"/>
  <c r="C668" i="6"/>
  <c r="C168" i="6"/>
  <c r="C169" i="6"/>
  <c r="C669" i="6"/>
  <c r="C670" i="6"/>
  <c r="C170" i="6"/>
  <c r="C171" i="6"/>
  <c r="C671" i="6"/>
  <c r="C672" i="6"/>
  <c r="C172" i="6"/>
  <c r="C173" i="6"/>
  <c r="C673" i="6"/>
  <c r="C674" i="6"/>
  <c r="C174" i="6"/>
  <c r="C175" i="6"/>
  <c r="C675" i="6"/>
  <c r="C676" i="6"/>
  <c r="C176" i="6"/>
  <c r="C177" i="6"/>
  <c r="C677" i="6"/>
  <c r="C678" i="6"/>
  <c r="C178" i="6"/>
  <c r="C179" i="6"/>
  <c r="C679" i="6"/>
  <c r="C680" i="6"/>
  <c r="C180" i="6"/>
  <c r="C181" i="6"/>
  <c r="C681" i="6"/>
  <c r="C682" i="6"/>
  <c r="C182" i="6"/>
  <c r="C183" i="6"/>
  <c r="C683" i="6"/>
  <c r="C684" i="6"/>
  <c r="C184" i="6"/>
  <c r="C185" i="6"/>
  <c r="C685" i="6"/>
  <c r="C686" i="6"/>
  <c r="C186" i="6"/>
  <c r="C187" i="6"/>
  <c r="C687" i="6"/>
  <c r="C688" i="6"/>
  <c r="C188" i="6"/>
  <c r="C189" i="6"/>
  <c r="C689" i="6"/>
  <c r="C690" i="6"/>
  <c r="C190" i="6"/>
  <c r="C191" i="6"/>
  <c r="C691" i="6"/>
  <c r="C692" i="6"/>
  <c r="C192" i="6"/>
  <c r="C193" i="6"/>
  <c r="C693" i="6"/>
  <c r="C694" i="6"/>
  <c r="C194" i="6"/>
  <c r="C195" i="6"/>
  <c r="C695" i="6"/>
  <c r="C696" i="6"/>
  <c r="C196" i="6"/>
  <c r="C197" i="6"/>
  <c r="C697" i="6"/>
  <c r="C698" i="6"/>
  <c r="C198" i="6"/>
  <c r="C199" i="6"/>
  <c r="C699" i="6"/>
  <c r="C700" i="6"/>
  <c r="C200" i="6"/>
  <c r="C201" i="6"/>
  <c r="C701" i="6"/>
  <c r="C702" i="6"/>
  <c r="C202" i="6"/>
  <c r="C203" i="6"/>
  <c r="C703" i="6"/>
  <c r="C704" i="6"/>
  <c r="C204" i="6"/>
  <c r="C205" i="6"/>
  <c r="C705" i="6"/>
  <c r="C706" i="6"/>
  <c r="C206" i="6"/>
  <c r="C207" i="6"/>
  <c r="C707" i="6"/>
  <c r="C708" i="6"/>
  <c r="C208" i="6"/>
  <c r="C209" i="6"/>
  <c r="C709" i="6"/>
  <c r="C710" i="6"/>
  <c r="C210" i="6"/>
  <c r="C211" i="6"/>
  <c r="C711" i="6"/>
  <c r="C712" i="6"/>
  <c r="C212" i="6"/>
  <c r="C213" i="6"/>
  <c r="C713" i="6"/>
  <c r="C714" i="6"/>
  <c r="C214" i="6"/>
  <c r="C215" i="6"/>
  <c r="C715" i="6"/>
  <c r="C716" i="6"/>
  <c r="C216" i="6"/>
  <c r="C217" i="6"/>
  <c r="C717" i="6"/>
  <c r="C718" i="6"/>
  <c r="C218" i="6"/>
  <c r="C219" i="6"/>
  <c r="C719" i="6"/>
  <c r="C720" i="6"/>
  <c r="C220" i="6"/>
  <c r="C221" i="6"/>
  <c r="C721" i="6"/>
  <c r="C722" i="6"/>
  <c r="C222" i="6"/>
  <c r="C223" i="6"/>
  <c r="C723" i="6"/>
  <c r="C724" i="6"/>
  <c r="C224" i="6"/>
  <c r="C225" i="6"/>
  <c r="C725" i="6"/>
  <c r="C726" i="6"/>
  <c r="C226" i="6"/>
  <c r="C227" i="6"/>
  <c r="C727" i="6"/>
  <c r="C728" i="6"/>
  <c r="C228" i="6"/>
  <c r="C229" i="6"/>
  <c r="C729" i="6"/>
  <c r="C730" i="6"/>
  <c r="C230" i="6"/>
  <c r="C231" i="6"/>
  <c r="C731" i="6"/>
  <c r="C732" i="6"/>
  <c r="C232" i="6"/>
  <c r="C233" i="6"/>
  <c r="C733" i="6"/>
  <c r="C734" i="6"/>
  <c r="C234" i="6"/>
  <c r="C235" i="6"/>
  <c r="C735" i="6"/>
  <c r="C736" i="6"/>
  <c r="C236" i="6"/>
  <c r="C237" i="6"/>
  <c r="C737" i="6"/>
  <c r="C738" i="6"/>
  <c r="C238" i="6"/>
  <c r="C239" i="6"/>
  <c r="C739" i="6"/>
  <c r="C740" i="6"/>
  <c r="C240" i="6"/>
  <c r="C241" i="6"/>
  <c r="C741" i="6"/>
  <c r="C742" i="6"/>
  <c r="C242" i="6"/>
  <c r="C243" i="6"/>
  <c r="C743" i="6"/>
  <c r="C744" i="6"/>
  <c r="C244" i="6"/>
  <c r="C245" i="6"/>
  <c r="C745" i="6"/>
  <c r="C746" i="6"/>
  <c r="C246" i="6"/>
  <c r="C247" i="6"/>
  <c r="C747" i="6"/>
  <c r="C748" i="6"/>
  <c r="C248" i="6"/>
  <c r="C249" i="6"/>
  <c r="C749" i="6"/>
  <c r="C750" i="6"/>
  <c r="C250" i="6"/>
  <c r="C251" i="6"/>
  <c r="C751" i="6"/>
  <c r="C752" i="6"/>
  <c r="C252" i="6"/>
  <c r="C253" i="6"/>
  <c r="C753" i="6"/>
  <c r="C754" i="6"/>
  <c r="C254" i="6"/>
  <c r="C255" i="6"/>
  <c r="C755" i="6"/>
  <c r="C756" i="6"/>
  <c r="C256" i="6"/>
  <c r="C257" i="6"/>
  <c r="C757" i="6"/>
  <c r="C758" i="6"/>
  <c r="C258" i="6"/>
  <c r="C259" i="6"/>
  <c r="C759" i="6"/>
  <c r="C760" i="6"/>
  <c r="C260" i="6"/>
  <c r="C261" i="6"/>
  <c r="C761" i="6"/>
  <c r="C762" i="6"/>
  <c r="C262" i="6"/>
  <c r="C263" i="6"/>
  <c r="C763" i="6"/>
  <c r="C764" i="6"/>
  <c r="C264" i="6"/>
  <c r="C265" i="6"/>
  <c r="C765" i="6"/>
  <c r="C766" i="6"/>
  <c r="C266" i="6"/>
  <c r="C267" i="6"/>
  <c r="C767" i="6"/>
  <c r="C768" i="6"/>
  <c r="C268" i="6"/>
  <c r="C269" i="6"/>
  <c r="C769" i="6"/>
  <c r="C770" i="6"/>
  <c r="C270" i="6"/>
  <c r="C271" i="6"/>
  <c r="C771" i="6"/>
  <c r="C772" i="6"/>
  <c r="C272" i="6"/>
  <c r="C273" i="6"/>
  <c r="C773" i="6"/>
  <c r="C774" i="6"/>
  <c r="C274" i="6"/>
  <c r="C275" i="6"/>
  <c r="C775" i="6"/>
  <c r="C776" i="6"/>
  <c r="C276" i="6"/>
  <c r="C277" i="6"/>
  <c r="C777" i="6"/>
  <c r="C778" i="6"/>
  <c r="C278" i="6"/>
  <c r="C279" i="6"/>
  <c r="C779" i="6"/>
  <c r="C780" i="6"/>
  <c r="C280" i="6"/>
  <c r="C281" i="6"/>
  <c r="C781" i="6"/>
  <c r="C782" i="6"/>
  <c r="C282" i="6"/>
  <c r="C283" i="6"/>
  <c r="C783" i="6"/>
  <c r="C784" i="6"/>
  <c r="C284" i="6"/>
  <c r="C285" i="6"/>
  <c r="C785" i="6"/>
  <c r="C786" i="6"/>
  <c r="C286" i="6"/>
  <c r="C287" i="6"/>
  <c r="C787" i="6"/>
  <c r="C788" i="6"/>
  <c r="C288" i="6"/>
  <c r="C289" i="6"/>
  <c r="C789" i="6"/>
  <c r="C790" i="6"/>
  <c r="C290" i="6"/>
  <c r="C291" i="6"/>
  <c r="C791" i="6"/>
  <c r="C792" i="6"/>
  <c r="C292" i="6"/>
  <c r="C293" i="6"/>
  <c r="C793" i="6"/>
  <c r="C794" i="6"/>
  <c r="C294" i="6"/>
  <c r="C295" i="6"/>
  <c r="C795" i="6"/>
  <c r="C796" i="6"/>
  <c r="C296" i="6"/>
  <c r="C297" i="6"/>
  <c r="C797" i="6"/>
  <c r="C798" i="6"/>
  <c r="C298" i="6"/>
  <c r="C299" i="6"/>
  <c r="C799" i="6"/>
  <c r="C800" i="6"/>
  <c r="C300" i="6"/>
  <c r="C301" i="6"/>
  <c r="C801" i="6"/>
  <c r="C802" i="6"/>
  <c r="C302" i="6"/>
  <c r="C303" i="6"/>
  <c r="C803" i="6"/>
  <c r="C804" i="6"/>
  <c r="C304" i="6"/>
  <c r="C305" i="6"/>
  <c r="C805" i="6"/>
  <c r="C806" i="6"/>
  <c r="C306" i="6"/>
  <c r="C307" i="6"/>
  <c r="C807" i="6"/>
  <c r="C808" i="6"/>
  <c r="C308" i="6"/>
  <c r="C309" i="6"/>
  <c r="C809" i="6"/>
  <c r="C810" i="6"/>
  <c r="C310" i="6"/>
  <c r="C311" i="6"/>
  <c r="C811" i="6"/>
  <c r="C812" i="6"/>
  <c r="C312" i="6"/>
  <c r="C313" i="6"/>
  <c r="C813" i="6"/>
  <c r="C814" i="6"/>
  <c r="C314" i="6"/>
  <c r="C315" i="6"/>
  <c r="C815" i="6"/>
  <c r="C816" i="6"/>
  <c r="C316" i="6"/>
  <c r="C317" i="6"/>
  <c r="C817" i="6"/>
  <c r="C818" i="6"/>
  <c r="C318" i="6"/>
  <c r="C319" i="6"/>
  <c r="C819" i="6"/>
  <c r="C820" i="6"/>
  <c r="C320" i="6"/>
  <c r="C321" i="6"/>
  <c r="C821" i="6"/>
  <c r="C822" i="6"/>
  <c r="C322" i="6"/>
  <c r="C323" i="6"/>
  <c r="C823" i="6"/>
  <c r="C824" i="6"/>
  <c r="C324" i="6"/>
  <c r="C325" i="6"/>
  <c r="C825" i="6"/>
  <c r="C826" i="6"/>
  <c r="C326" i="6"/>
  <c r="C327" i="6"/>
  <c r="C827" i="6"/>
  <c r="C828" i="6"/>
  <c r="C328" i="6"/>
  <c r="C329" i="6"/>
  <c r="C829" i="6"/>
  <c r="C830" i="6"/>
  <c r="C330" i="6"/>
  <c r="C331" i="6"/>
  <c r="C831" i="6"/>
  <c r="C832" i="6"/>
  <c r="C332" i="6"/>
  <c r="C333" i="6"/>
  <c r="C833" i="6"/>
  <c r="C834" i="6"/>
  <c r="C334" i="6"/>
  <c r="C335" i="6"/>
  <c r="C835" i="6"/>
  <c r="C836" i="6"/>
  <c r="C336" i="6"/>
  <c r="C337" i="6"/>
  <c r="C837" i="6"/>
  <c r="C838" i="6"/>
  <c r="C338" i="6"/>
  <c r="C339" i="6"/>
  <c r="C839" i="6"/>
  <c r="C840" i="6"/>
  <c r="C340" i="6"/>
  <c r="C341" i="6"/>
  <c r="C841" i="6"/>
  <c r="C842" i="6"/>
  <c r="C342" i="6"/>
  <c r="C343" i="6"/>
  <c r="C843" i="6"/>
  <c r="C844" i="6"/>
  <c r="C344" i="6"/>
  <c r="C345" i="6"/>
  <c r="C845" i="6"/>
  <c r="C846" i="6"/>
  <c r="C346" i="6"/>
  <c r="C347" i="6"/>
  <c r="C847" i="6"/>
  <c r="C848" i="6"/>
  <c r="C348" i="6"/>
  <c r="C349" i="6"/>
  <c r="C849" i="6"/>
  <c r="C850" i="6"/>
  <c r="C350" i="6"/>
  <c r="C351" i="6"/>
  <c r="C851" i="6"/>
  <c r="C852" i="6"/>
  <c r="C352" i="6"/>
  <c r="C353" i="6"/>
  <c r="C853" i="6"/>
  <c r="C854" i="6"/>
  <c r="C354" i="6"/>
  <c r="C355" i="6"/>
  <c r="C855" i="6"/>
  <c r="C856" i="6"/>
  <c r="C356" i="6"/>
  <c r="C357" i="6"/>
  <c r="C857" i="6"/>
  <c r="C858" i="6"/>
  <c r="C358" i="6"/>
  <c r="C359" i="6"/>
  <c r="C859" i="6"/>
  <c r="C860" i="6"/>
  <c r="C360" i="6"/>
  <c r="C361" i="6"/>
  <c r="C861" i="6"/>
  <c r="C862" i="6"/>
  <c r="C362" i="6"/>
  <c r="C363" i="6"/>
  <c r="C863" i="6"/>
  <c r="C864" i="6"/>
  <c r="C364" i="6"/>
  <c r="C365" i="6"/>
  <c r="C865" i="6"/>
  <c r="C866" i="6"/>
  <c r="C366" i="6"/>
  <c r="C367" i="6"/>
  <c r="C867" i="6"/>
  <c r="C868" i="6"/>
  <c r="C368" i="6"/>
  <c r="C369" i="6"/>
  <c r="C869" i="6"/>
  <c r="C870" i="6"/>
  <c r="C370" i="6"/>
  <c r="C371" i="6"/>
  <c r="C871" i="6"/>
  <c r="C872" i="6"/>
  <c r="C372" i="6"/>
  <c r="C373" i="6"/>
  <c r="C873" i="6"/>
  <c r="C874" i="6"/>
  <c r="C374" i="6"/>
  <c r="C375" i="6"/>
  <c r="C875" i="6"/>
  <c r="C876" i="6"/>
  <c r="C376" i="6"/>
  <c r="C377" i="6"/>
  <c r="C877" i="6"/>
  <c r="C878" i="6"/>
  <c r="C378" i="6"/>
  <c r="C379" i="6"/>
  <c r="C879" i="6"/>
  <c r="C880" i="6"/>
  <c r="C380" i="6"/>
  <c r="C381" i="6"/>
  <c r="C881" i="6"/>
  <c r="C882" i="6"/>
  <c r="C382" i="6"/>
  <c r="C383" i="6"/>
  <c r="C883" i="6"/>
  <c r="C884" i="6"/>
  <c r="C384" i="6"/>
  <c r="C385" i="6"/>
  <c r="C885" i="6"/>
  <c r="C886" i="6"/>
  <c r="C386" i="6"/>
  <c r="C387" i="6"/>
  <c r="C887" i="6"/>
  <c r="C888" i="6"/>
  <c r="C388" i="6"/>
  <c r="C389" i="6"/>
  <c r="C889" i="6"/>
  <c r="C890" i="6"/>
  <c r="C390" i="6"/>
  <c r="C391" i="6"/>
  <c r="C891" i="6"/>
  <c r="C892" i="6"/>
  <c r="C392" i="6"/>
  <c r="C393" i="6"/>
  <c r="C893" i="6"/>
  <c r="C894" i="6"/>
  <c r="C394" i="6"/>
  <c r="C395" i="6"/>
  <c r="C895" i="6"/>
  <c r="C896" i="6"/>
  <c r="C396" i="6"/>
  <c r="C397" i="6"/>
  <c r="C897" i="6"/>
  <c r="C898" i="6"/>
  <c r="C398" i="6"/>
  <c r="C399" i="6"/>
  <c r="C899" i="6"/>
  <c r="C900" i="6"/>
  <c r="C400" i="6"/>
  <c r="C401" i="6"/>
  <c r="C901" i="6"/>
  <c r="C902" i="6"/>
  <c r="C402" i="6"/>
  <c r="C403" i="6"/>
  <c r="C903" i="6"/>
  <c r="C904" i="6"/>
  <c r="C404" i="6"/>
  <c r="C405" i="6"/>
  <c r="C905" i="6"/>
  <c r="C906" i="6"/>
  <c r="C406" i="6"/>
  <c r="C407" i="6"/>
  <c r="C907" i="6"/>
  <c r="C908" i="6"/>
  <c r="C408" i="6"/>
  <c r="C409" i="6"/>
  <c r="C909" i="6"/>
  <c r="C910" i="6"/>
  <c r="C410" i="6"/>
  <c r="C411" i="6"/>
  <c r="C911" i="6"/>
  <c r="C912" i="6"/>
  <c r="C412" i="6"/>
  <c r="C413" i="6"/>
  <c r="C913" i="6"/>
  <c r="C914" i="6"/>
  <c r="C414" i="6"/>
  <c r="C415" i="6"/>
  <c r="C915" i="6"/>
  <c r="C916" i="6"/>
  <c r="C416" i="6"/>
  <c r="C417" i="6"/>
  <c r="C917" i="6"/>
  <c r="C918" i="6"/>
  <c r="C418" i="6"/>
  <c r="C419" i="6"/>
  <c r="C919" i="6"/>
  <c r="C920" i="6"/>
  <c r="C420" i="6"/>
  <c r="C421" i="6"/>
  <c r="C921" i="6"/>
  <c r="C922" i="6"/>
  <c r="C422" i="6"/>
  <c r="C423" i="6"/>
  <c r="C923" i="6"/>
  <c r="C924" i="6"/>
  <c r="C424" i="6"/>
  <c r="C425" i="6"/>
  <c r="C925" i="6"/>
  <c r="C926" i="6"/>
  <c r="C426" i="6"/>
  <c r="C427" i="6"/>
  <c r="C927" i="6"/>
  <c r="C928" i="6"/>
  <c r="C428" i="6"/>
  <c r="C429" i="6"/>
  <c r="C929" i="6"/>
  <c r="C930" i="6"/>
  <c r="C430" i="6"/>
  <c r="C431" i="6"/>
  <c r="C931" i="6"/>
  <c r="C932" i="6"/>
  <c r="C432" i="6"/>
  <c r="C433" i="6"/>
  <c r="C933" i="6"/>
  <c r="C934" i="6"/>
  <c r="C434" i="6"/>
  <c r="C435" i="6"/>
  <c r="C935" i="6"/>
  <c r="C936" i="6"/>
  <c r="C436" i="6"/>
  <c r="C437" i="6"/>
  <c r="C937" i="6"/>
  <c r="C938" i="6"/>
  <c r="C438" i="6"/>
  <c r="C439" i="6"/>
  <c r="C939" i="6"/>
  <c r="C940" i="6"/>
  <c r="C440" i="6"/>
  <c r="C441" i="6"/>
  <c r="C941" i="6"/>
  <c r="C942" i="6"/>
  <c r="C442" i="6"/>
  <c r="C443" i="6"/>
  <c r="C943" i="6"/>
  <c r="C944" i="6"/>
  <c r="C444" i="6"/>
  <c r="C445" i="6"/>
  <c r="C945" i="6"/>
  <c r="C946" i="6"/>
  <c r="C446" i="6"/>
  <c r="C447" i="6"/>
  <c r="C947" i="6"/>
  <c r="C948" i="6"/>
  <c r="C448" i="6"/>
  <c r="C449" i="6"/>
  <c r="C949" i="6"/>
  <c r="C950" i="6"/>
  <c r="C450" i="6"/>
  <c r="C451" i="6"/>
  <c r="C951" i="6"/>
  <c r="C952" i="6"/>
  <c r="C452" i="6"/>
  <c r="C453" i="6"/>
  <c r="C953" i="6"/>
  <c r="C954" i="6"/>
  <c r="C454" i="6"/>
  <c r="C455" i="6"/>
  <c r="C955" i="6"/>
  <c r="C956" i="6"/>
  <c r="C456" i="6"/>
  <c r="C457" i="6"/>
  <c r="C957" i="6"/>
  <c r="C958" i="6"/>
  <c r="C458" i="6"/>
  <c r="C459" i="6"/>
  <c r="C959" i="6"/>
  <c r="C960" i="6"/>
  <c r="C460" i="6"/>
  <c r="C461" i="6"/>
  <c r="C961" i="6"/>
  <c r="C962" i="6"/>
  <c r="C462" i="6"/>
  <c r="C463" i="6"/>
  <c r="C963" i="6"/>
  <c r="C964" i="6"/>
  <c r="C464" i="6"/>
  <c r="C465" i="6"/>
  <c r="C965" i="6"/>
  <c r="C966" i="6"/>
  <c r="C466" i="6"/>
  <c r="C467" i="6"/>
  <c r="C967" i="6"/>
  <c r="C968" i="6"/>
  <c r="C468" i="6"/>
  <c r="C469" i="6"/>
  <c r="C969" i="6"/>
  <c r="C970" i="6"/>
  <c r="C470" i="6"/>
  <c r="C471" i="6"/>
  <c r="C971" i="6"/>
  <c r="C972" i="6"/>
  <c r="C472" i="6"/>
  <c r="C473" i="6"/>
  <c r="C973" i="6"/>
  <c r="C974" i="6"/>
  <c r="C474" i="6"/>
  <c r="C475" i="6"/>
  <c r="C975" i="6"/>
  <c r="C976" i="6"/>
  <c r="C476" i="6"/>
  <c r="C477" i="6"/>
  <c r="C977" i="6"/>
  <c r="C978" i="6"/>
  <c r="C478" i="6"/>
  <c r="C479" i="6"/>
  <c r="C979" i="6"/>
  <c r="C980" i="6"/>
  <c r="C480" i="6"/>
  <c r="C481" i="6"/>
  <c r="C981" i="6"/>
  <c r="C982" i="6"/>
  <c r="C482" i="6"/>
  <c r="C483" i="6"/>
  <c r="C983" i="6"/>
  <c r="C984" i="6"/>
  <c r="C484" i="6"/>
  <c r="C485" i="6"/>
  <c r="C985" i="6"/>
  <c r="C986" i="6"/>
  <c r="C486" i="6"/>
  <c r="C487" i="6"/>
  <c r="C987" i="6"/>
  <c r="C988" i="6"/>
  <c r="C488" i="6"/>
  <c r="C489" i="6"/>
  <c r="C989" i="6"/>
  <c r="C990" i="6"/>
  <c r="C490" i="6"/>
  <c r="C491" i="6"/>
  <c r="C991" i="6"/>
  <c r="C992" i="6"/>
  <c r="C492" i="6"/>
  <c r="C493" i="6"/>
  <c r="C993" i="6"/>
  <c r="C994" i="6"/>
  <c r="C494" i="6"/>
  <c r="C495" i="6"/>
  <c r="C995" i="6"/>
  <c r="C996" i="6"/>
  <c r="C496" i="6"/>
  <c r="C501" i="6"/>
  <c r="C999" i="6"/>
  <c r="C499" i="6"/>
  <c r="C997" i="6"/>
  <c r="C497" i="6"/>
  <c r="C998" i="6"/>
  <c r="C498" i="6"/>
  <c r="C1000" i="6"/>
  <c r="C500" i="6"/>
  <c r="C1001" i="6"/>
  <c r="L1501" i="6"/>
  <c r="O1501" i="6" s="1"/>
  <c r="L1500" i="6"/>
  <c r="O1500" i="6" s="1"/>
  <c r="L1499" i="6"/>
  <c r="O1499" i="6" s="1"/>
  <c r="L1498" i="6"/>
  <c r="O1498" i="6" s="1"/>
  <c r="L1497" i="6"/>
  <c r="O1497" i="6" s="1"/>
  <c r="L1496" i="6"/>
  <c r="O1496" i="6" s="1"/>
  <c r="L1495" i="6"/>
  <c r="O1495" i="6" s="1"/>
  <c r="L1494" i="6"/>
  <c r="O1494" i="6" s="1"/>
  <c r="L1493" i="6"/>
  <c r="O1493" i="6" s="1"/>
  <c r="L1492" i="6"/>
  <c r="O1492" i="6" s="1"/>
  <c r="L1491" i="6"/>
  <c r="O1491" i="6" s="1"/>
  <c r="L1490" i="6"/>
  <c r="O1490" i="6" s="1"/>
  <c r="L1489" i="6"/>
  <c r="O1489" i="6" s="1"/>
  <c r="L1488" i="6"/>
  <c r="O1488" i="6" s="1"/>
  <c r="L1487" i="6"/>
  <c r="O1487" i="6" s="1"/>
  <c r="L1486" i="6"/>
  <c r="O1486" i="6" s="1"/>
  <c r="L1485" i="6"/>
  <c r="O1485" i="6" s="1"/>
  <c r="L1484" i="6"/>
  <c r="O1484" i="6" s="1"/>
  <c r="L1483" i="6"/>
  <c r="O1483" i="6" s="1"/>
  <c r="L1482" i="6"/>
  <c r="O1482" i="6" s="1"/>
  <c r="L1481" i="6"/>
  <c r="O1481" i="6" s="1"/>
  <c r="L1480" i="6"/>
  <c r="O1480" i="6" s="1"/>
  <c r="L1479" i="6"/>
  <c r="O1479" i="6" s="1"/>
  <c r="L1478" i="6"/>
  <c r="O1478" i="6" s="1"/>
  <c r="L1477" i="6"/>
  <c r="O1477" i="6" s="1"/>
  <c r="L1476" i="6"/>
  <c r="O1476" i="6" s="1"/>
  <c r="L1475" i="6"/>
  <c r="O1475" i="6" s="1"/>
  <c r="L1474" i="6"/>
  <c r="O1474" i="6" s="1"/>
  <c r="L1473" i="6"/>
  <c r="O1473" i="6" s="1"/>
  <c r="L1472" i="6"/>
  <c r="O1472" i="6" s="1"/>
  <c r="L1471" i="6"/>
  <c r="O1471" i="6" s="1"/>
  <c r="L1470" i="6"/>
  <c r="O1470" i="6" s="1"/>
  <c r="L1469" i="6"/>
  <c r="O1469" i="6" s="1"/>
  <c r="L1468" i="6"/>
  <c r="O1468" i="6" s="1"/>
  <c r="L1467" i="6"/>
  <c r="O1467" i="6" s="1"/>
  <c r="L1466" i="6"/>
  <c r="O1466" i="6" s="1"/>
  <c r="L1465" i="6"/>
  <c r="O1465" i="6" s="1"/>
  <c r="L1464" i="6"/>
  <c r="O1464" i="6" s="1"/>
  <c r="L1463" i="6"/>
  <c r="O1463" i="6" s="1"/>
  <c r="L1462" i="6"/>
  <c r="O1462" i="6" s="1"/>
  <c r="L1461" i="6"/>
  <c r="O1461" i="6" s="1"/>
  <c r="L1460" i="6"/>
  <c r="O1460" i="6" s="1"/>
  <c r="L1459" i="6"/>
  <c r="O1459" i="6" s="1"/>
  <c r="L1458" i="6"/>
  <c r="O1458" i="6" s="1"/>
  <c r="L1457" i="6"/>
  <c r="O1457" i="6" s="1"/>
  <c r="L1456" i="6"/>
  <c r="O1456" i="6" s="1"/>
  <c r="L1455" i="6"/>
  <c r="O1455" i="6" s="1"/>
  <c r="L1454" i="6"/>
  <c r="O1454" i="6" s="1"/>
  <c r="L1453" i="6"/>
  <c r="O1453" i="6" s="1"/>
  <c r="L1452" i="6"/>
  <c r="O1452" i="6" s="1"/>
  <c r="L1451" i="6"/>
  <c r="O1451" i="6" s="1"/>
  <c r="L1450" i="6"/>
  <c r="O1450" i="6" s="1"/>
  <c r="L1449" i="6"/>
  <c r="O1449" i="6" s="1"/>
  <c r="L1448" i="6"/>
  <c r="O1448" i="6" s="1"/>
  <c r="L1447" i="6"/>
  <c r="O1447" i="6" s="1"/>
  <c r="L1446" i="6"/>
  <c r="O1446" i="6" s="1"/>
  <c r="L1445" i="6"/>
  <c r="O1445" i="6" s="1"/>
  <c r="L1444" i="6"/>
  <c r="O1444" i="6" s="1"/>
  <c r="L1443" i="6"/>
  <c r="O1443" i="6" s="1"/>
  <c r="L1442" i="6"/>
  <c r="O1442" i="6" s="1"/>
  <c r="L1441" i="6"/>
  <c r="O1441" i="6" s="1"/>
  <c r="L1440" i="6"/>
  <c r="O1440" i="6" s="1"/>
  <c r="L1439" i="6"/>
  <c r="O1439" i="6" s="1"/>
  <c r="L1438" i="6"/>
  <c r="O1438" i="6" s="1"/>
  <c r="L1437" i="6"/>
  <c r="O1437" i="6" s="1"/>
  <c r="L1436" i="6"/>
  <c r="O1436" i="6" s="1"/>
  <c r="L1435" i="6"/>
  <c r="O1435" i="6" s="1"/>
  <c r="L1434" i="6"/>
  <c r="O1434" i="6" s="1"/>
  <c r="L1433" i="6"/>
  <c r="O1433" i="6" s="1"/>
  <c r="L1432" i="6"/>
  <c r="O1432" i="6" s="1"/>
  <c r="L1431" i="6"/>
  <c r="O1431" i="6" s="1"/>
  <c r="L1430" i="6"/>
  <c r="O1430" i="6" s="1"/>
  <c r="L1429" i="6"/>
  <c r="O1429" i="6" s="1"/>
  <c r="L1428" i="6"/>
  <c r="O1428" i="6" s="1"/>
  <c r="L1427" i="6"/>
  <c r="O1427" i="6" s="1"/>
  <c r="L1426" i="6"/>
  <c r="O1426" i="6" s="1"/>
  <c r="L1425" i="6"/>
  <c r="O1425" i="6" s="1"/>
  <c r="L1424" i="6"/>
  <c r="O1424" i="6" s="1"/>
  <c r="L1423" i="6"/>
  <c r="O1423" i="6" s="1"/>
  <c r="L1422" i="6"/>
  <c r="O1422" i="6" s="1"/>
  <c r="L1421" i="6"/>
  <c r="O1421" i="6" s="1"/>
  <c r="L1420" i="6"/>
  <c r="O1420" i="6" s="1"/>
  <c r="L1419" i="6"/>
  <c r="O1419" i="6" s="1"/>
  <c r="L1418" i="6"/>
  <c r="O1418" i="6" s="1"/>
  <c r="L1417" i="6"/>
  <c r="O1417" i="6" s="1"/>
  <c r="L1416" i="6"/>
  <c r="O1416" i="6" s="1"/>
  <c r="L1415" i="6"/>
  <c r="O1415" i="6" s="1"/>
  <c r="L1414" i="6"/>
  <c r="O1414" i="6" s="1"/>
  <c r="L1413" i="6"/>
  <c r="O1413" i="6" s="1"/>
  <c r="L1412" i="6"/>
  <c r="O1412" i="6" s="1"/>
  <c r="L1411" i="6"/>
  <c r="O1411" i="6" s="1"/>
  <c r="L1410" i="6"/>
  <c r="O1410" i="6" s="1"/>
  <c r="L1409" i="6"/>
  <c r="O1409" i="6" s="1"/>
  <c r="L1408" i="6"/>
  <c r="O1408" i="6" s="1"/>
  <c r="L1407" i="6"/>
  <c r="O1407" i="6" s="1"/>
  <c r="L1406" i="6"/>
  <c r="O1406" i="6" s="1"/>
  <c r="L1405" i="6"/>
  <c r="O1405" i="6" s="1"/>
  <c r="L1404" i="6"/>
  <c r="O1404" i="6" s="1"/>
  <c r="L1403" i="6"/>
  <c r="O1403" i="6" s="1"/>
  <c r="L1402" i="6"/>
  <c r="O1402" i="6" s="1"/>
  <c r="L1401" i="6"/>
  <c r="O1401" i="6" s="1"/>
  <c r="L1400" i="6"/>
  <c r="O1400" i="6" s="1"/>
  <c r="L1399" i="6"/>
  <c r="O1399" i="6" s="1"/>
  <c r="L1398" i="6"/>
  <c r="O1398" i="6" s="1"/>
  <c r="L1397" i="6"/>
  <c r="O1397" i="6" s="1"/>
  <c r="L1396" i="6"/>
  <c r="O1396" i="6" s="1"/>
  <c r="L1395" i="6"/>
  <c r="O1395" i="6" s="1"/>
  <c r="L1394" i="6"/>
  <c r="O1394" i="6" s="1"/>
  <c r="L1393" i="6"/>
  <c r="O1393" i="6" s="1"/>
  <c r="L1392" i="6"/>
  <c r="O1392" i="6" s="1"/>
  <c r="L1391" i="6"/>
  <c r="O1391" i="6" s="1"/>
  <c r="L1390" i="6"/>
  <c r="O1390" i="6" s="1"/>
  <c r="L1389" i="6"/>
  <c r="O1389" i="6" s="1"/>
  <c r="L1388" i="6"/>
  <c r="O1388" i="6" s="1"/>
  <c r="L1387" i="6"/>
  <c r="O1387" i="6" s="1"/>
  <c r="L1386" i="6"/>
  <c r="O1386" i="6" s="1"/>
  <c r="L1385" i="6"/>
  <c r="O1385" i="6" s="1"/>
  <c r="L1384" i="6"/>
  <c r="O1384" i="6" s="1"/>
  <c r="L1383" i="6"/>
  <c r="O1383" i="6" s="1"/>
  <c r="L1382" i="6"/>
  <c r="O1382" i="6" s="1"/>
  <c r="L1381" i="6"/>
  <c r="O1381" i="6" s="1"/>
  <c r="L1380" i="6"/>
  <c r="O1380" i="6" s="1"/>
  <c r="L1379" i="6"/>
  <c r="O1379" i="6" s="1"/>
  <c r="L1378" i="6"/>
  <c r="O1378" i="6" s="1"/>
  <c r="L1377" i="6"/>
  <c r="O1377" i="6" s="1"/>
  <c r="L1376" i="6"/>
  <c r="O1376" i="6" s="1"/>
  <c r="L1375" i="6"/>
  <c r="O1375" i="6" s="1"/>
  <c r="L1374" i="6"/>
  <c r="O1374" i="6" s="1"/>
  <c r="L1373" i="6"/>
  <c r="O1373" i="6" s="1"/>
  <c r="L1372" i="6"/>
  <c r="O1372" i="6" s="1"/>
  <c r="L1371" i="6"/>
  <c r="O1371" i="6" s="1"/>
  <c r="L1370" i="6"/>
  <c r="O1370" i="6" s="1"/>
  <c r="L1369" i="6"/>
  <c r="O1369" i="6" s="1"/>
  <c r="L1368" i="6"/>
  <c r="O1368" i="6" s="1"/>
  <c r="L1367" i="6"/>
  <c r="O1367" i="6" s="1"/>
  <c r="L1366" i="6"/>
  <c r="O1366" i="6" s="1"/>
  <c r="L1365" i="6"/>
  <c r="O1365" i="6" s="1"/>
  <c r="L1364" i="6"/>
  <c r="O1364" i="6" s="1"/>
  <c r="L1363" i="6"/>
  <c r="O1363" i="6" s="1"/>
  <c r="L1362" i="6"/>
  <c r="O1362" i="6" s="1"/>
  <c r="L1361" i="6"/>
  <c r="O1361" i="6" s="1"/>
  <c r="L1360" i="6"/>
  <c r="O1360" i="6" s="1"/>
  <c r="L1359" i="6"/>
  <c r="O1359" i="6" s="1"/>
  <c r="L1358" i="6"/>
  <c r="O1358" i="6" s="1"/>
  <c r="L1357" i="6"/>
  <c r="O1357" i="6" s="1"/>
  <c r="L1356" i="6"/>
  <c r="O1356" i="6" s="1"/>
  <c r="L1355" i="6"/>
  <c r="O1355" i="6" s="1"/>
  <c r="L1354" i="6"/>
  <c r="O1354" i="6" s="1"/>
  <c r="L1353" i="6"/>
  <c r="O1353" i="6" s="1"/>
  <c r="L1352" i="6"/>
  <c r="O1352" i="6" s="1"/>
  <c r="L1351" i="6"/>
  <c r="O1351" i="6" s="1"/>
  <c r="L1350" i="6"/>
  <c r="O1350" i="6" s="1"/>
  <c r="L1349" i="6"/>
  <c r="O1349" i="6" s="1"/>
  <c r="L1348" i="6"/>
  <c r="O1348" i="6" s="1"/>
  <c r="L1347" i="6"/>
  <c r="O1347" i="6" s="1"/>
  <c r="L1346" i="6"/>
  <c r="O1346" i="6" s="1"/>
  <c r="L1345" i="6"/>
  <c r="O1345" i="6" s="1"/>
  <c r="L1344" i="6"/>
  <c r="O1344" i="6" s="1"/>
  <c r="L1343" i="6"/>
  <c r="O1343" i="6" s="1"/>
  <c r="L1342" i="6"/>
  <c r="O1342" i="6" s="1"/>
  <c r="L1341" i="6"/>
  <c r="O1341" i="6" s="1"/>
  <c r="L1340" i="6"/>
  <c r="O1340" i="6" s="1"/>
  <c r="L1339" i="6"/>
  <c r="O1339" i="6" s="1"/>
  <c r="L1338" i="6"/>
  <c r="O1338" i="6" s="1"/>
  <c r="L1337" i="6"/>
  <c r="O1337" i="6" s="1"/>
  <c r="L1336" i="6"/>
  <c r="O1336" i="6" s="1"/>
  <c r="L1335" i="6"/>
  <c r="O1335" i="6" s="1"/>
  <c r="L1334" i="6"/>
  <c r="O1334" i="6" s="1"/>
  <c r="L1333" i="6"/>
  <c r="O1333" i="6" s="1"/>
  <c r="L1332" i="6"/>
  <c r="O1332" i="6" s="1"/>
  <c r="L1331" i="6"/>
  <c r="O1331" i="6" s="1"/>
  <c r="L1330" i="6"/>
  <c r="O1330" i="6" s="1"/>
  <c r="L1329" i="6"/>
  <c r="O1329" i="6" s="1"/>
  <c r="L1328" i="6"/>
  <c r="O1328" i="6" s="1"/>
  <c r="L1327" i="6"/>
  <c r="O1327" i="6" s="1"/>
  <c r="L1326" i="6"/>
  <c r="O1326" i="6" s="1"/>
  <c r="L1325" i="6"/>
  <c r="O1325" i="6" s="1"/>
  <c r="L1324" i="6"/>
  <c r="O1324" i="6" s="1"/>
  <c r="L1323" i="6"/>
  <c r="O1323" i="6" s="1"/>
  <c r="L1322" i="6"/>
  <c r="O1322" i="6" s="1"/>
  <c r="L1321" i="6"/>
  <c r="O1321" i="6" s="1"/>
  <c r="L1320" i="6"/>
  <c r="O1320" i="6" s="1"/>
  <c r="L1319" i="6"/>
  <c r="O1319" i="6" s="1"/>
  <c r="L1318" i="6"/>
  <c r="O1318" i="6" s="1"/>
  <c r="L1317" i="6"/>
  <c r="O1317" i="6" s="1"/>
  <c r="L1316" i="6"/>
  <c r="O1316" i="6" s="1"/>
  <c r="L1315" i="6"/>
  <c r="O1315" i="6" s="1"/>
  <c r="L1314" i="6"/>
  <c r="O1314" i="6" s="1"/>
  <c r="L1313" i="6"/>
  <c r="O1313" i="6" s="1"/>
  <c r="L1312" i="6"/>
  <c r="O1312" i="6" s="1"/>
  <c r="L1311" i="6"/>
  <c r="O1311" i="6" s="1"/>
  <c r="L1310" i="6"/>
  <c r="O1310" i="6" s="1"/>
  <c r="L1309" i="6"/>
  <c r="O1309" i="6" s="1"/>
  <c r="L1308" i="6"/>
  <c r="O1308" i="6" s="1"/>
  <c r="L1307" i="6"/>
  <c r="O1307" i="6" s="1"/>
  <c r="L1306" i="6"/>
  <c r="O1306" i="6" s="1"/>
  <c r="L1305" i="6"/>
  <c r="O1305" i="6" s="1"/>
  <c r="L1304" i="6"/>
  <c r="O1304" i="6" s="1"/>
  <c r="L1303" i="6"/>
  <c r="O1303" i="6" s="1"/>
  <c r="L1302" i="6"/>
  <c r="O1302" i="6" s="1"/>
  <c r="L1301" i="6"/>
  <c r="O1301" i="6" s="1"/>
  <c r="L1300" i="6"/>
  <c r="O1300" i="6" s="1"/>
  <c r="L1299" i="6"/>
  <c r="O1299" i="6" s="1"/>
  <c r="L1298" i="6"/>
  <c r="O1298" i="6" s="1"/>
  <c r="L1297" i="6"/>
  <c r="O1297" i="6" s="1"/>
  <c r="L1296" i="6"/>
  <c r="O1296" i="6" s="1"/>
  <c r="L1295" i="6"/>
  <c r="O1295" i="6" s="1"/>
  <c r="L1294" i="6"/>
  <c r="O1294" i="6" s="1"/>
  <c r="L1293" i="6"/>
  <c r="O1293" i="6" s="1"/>
  <c r="L1292" i="6"/>
  <c r="O1292" i="6" s="1"/>
  <c r="L1291" i="6"/>
  <c r="O1291" i="6" s="1"/>
  <c r="L1290" i="6"/>
  <c r="O1290" i="6" s="1"/>
  <c r="L1289" i="6"/>
  <c r="O1289" i="6" s="1"/>
  <c r="L1288" i="6"/>
  <c r="O1288" i="6" s="1"/>
  <c r="L1287" i="6"/>
  <c r="O1287" i="6" s="1"/>
  <c r="L1286" i="6"/>
  <c r="O1286" i="6" s="1"/>
  <c r="L1285" i="6"/>
  <c r="O1285" i="6" s="1"/>
  <c r="L1284" i="6"/>
  <c r="O1284" i="6" s="1"/>
  <c r="L1283" i="6"/>
  <c r="O1283" i="6" s="1"/>
  <c r="L1282" i="6"/>
  <c r="O1282" i="6" s="1"/>
  <c r="L1281" i="6"/>
  <c r="O1281" i="6" s="1"/>
  <c r="L1280" i="6"/>
  <c r="O1280" i="6" s="1"/>
  <c r="L1279" i="6"/>
  <c r="O1279" i="6" s="1"/>
  <c r="L1278" i="6"/>
  <c r="O1278" i="6" s="1"/>
  <c r="L1277" i="6"/>
  <c r="O1277" i="6" s="1"/>
  <c r="L1276" i="6"/>
  <c r="O1276" i="6" s="1"/>
  <c r="L1275" i="6"/>
  <c r="O1275" i="6" s="1"/>
  <c r="L1089" i="6"/>
  <c r="O1089" i="6" s="1"/>
  <c r="L1090" i="6"/>
  <c r="O1090" i="6" s="1"/>
  <c r="L1091" i="6"/>
  <c r="O1091" i="6" s="1"/>
  <c r="L1092" i="6"/>
  <c r="O1092" i="6" s="1"/>
  <c r="L1093" i="6"/>
  <c r="O1093" i="6" s="1"/>
  <c r="L1094" i="6"/>
  <c r="O1094" i="6" s="1"/>
  <c r="L1095" i="6"/>
  <c r="O1095" i="6" s="1"/>
  <c r="L1096" i="6"/>
  <c r="O1096" i="6" s="1"/>
  <c r="L1097" i="6"/>
  <c r="O1097" i="6" s="1"/>
  <c r="L1098" i="6"/>
  <c r="O1098" i="6" s="1"/>
  <c r="L1099" i="6"/>
  <c r="O1099" i="6" s="1"/>
  <c r="L1100" i="6"/>
  <c r="O1100" i="6" s="1"/>
  <c r="L1101" i="6"/>
  <c r="O1101" i="6" s="1"/>
  <c r="L1102" i="6"/>
  <c r="O1102" i="6" s="1"/>
  <c r="L1103" i="6"/>
  <c r="O1103" i="6" s="1"/>
  <c r="L1104" i="6"/>
  <c r="O1104" i="6" s="1"/>
  <c r="L1105" i="6"/>
  <c r="O1105" i="6" s="1"/>
  <c r="L1106" i="6"/>
  <c r="O1106" i="6" s="1"/>
  <c r="L1107" i="6"/>
  <c r="O1107" i="6" s="1"/>
  <c r="L1108" i="6"/>
  <c r="O1108" i="6" s="1"/>
  <c r="L1109" i="6"/>
  <c r="O1109" i="6" s="1"/>
  <c r="L1110" i="6"/>
  <c r="O1110" i="6" s="1"/>
  <c r="L1111" i="6"/>
  <c r="O1111" i="6" s="1"/>
  <c r="L1112" i="6"/>
  <c r="O1112" i="6" s="1"/>
  <c r="L1113" i="6"/>
  <c r="O1113" i="6" s="1"/>
  <c r="L1114" i="6"/>
  <c r="O1114" i="6" s="1"/>
  <c r="L1115" i="6"/>
  <c r="O1115" i="6" s="1"/>
  <c r="L1116" i="6"/>
  <c r="O1116" i="6" s="1"/>
  <c r="L1117" i="6"/>
  <c r="O1117" i="6" s="1"/>
  <c r="L1118" i="6"/>
  <c r="O1118" i="6" s="1"/>
  <c r="L1119" i="6"/>
  <c r="O1119" i="6" s="1"/>
  <c r="L1120" i="6"/>
  <c r="O1120" i="6" s="1"/>
  <c r="L1121" i="6"/>
  <c r="O1121" i="6" s="1"/>
  <c r="L1122" i="6"/>
  <c r="O1122" i="6" s="1"/>
  <c r="L1123" i="6"/>
  <c r="O1123" i="6" s="1"/>
  <c r="L1124" i="6"/>
  <c r="O1124" i="6" s="1"/>
  <c r="L1125" i="6"/>
  <c r="O1125" i="6" s="1"/>
  <c r="L1126" i="6"/>
  <c r="O1126" i="6" s="1"/>
  <c r="L1127" i="6"/>
  <c r="O1127" i="6" s="1"/>
  <c r="L1128" i="6"/>
  <c r="O1128" i="6" s="1"/>
  <c r="L1129" i="6"/>
  <c r="O1129" i="6" s="1"/>
  <c r="L1130" i="6"/>
  <c r="O1130" i="6" s="1"/>
  <c r="L1131" i="6"/>
  <c r="O1131" i="6" s="1"/>
  <c r="L1132" i="6"/>
  <c r="O1132" i="6" s="1"/>
  <c r="L1133" i="6"/>
  <c r="O1133" i="6" s="1"/>
  <c r="L1134" i="6"/>
  <c r="O1134" i="6" s="1"/>
  <c r="L1135" i="6"/>
  <c r="O1135" i="6" s="1"/>
  <c r="L1136" i="6"/>
  <c r="O1136" i="6" s="1"/>
  <c r="L1137" i="6"/>
  <c r="O1137" i="6" s="1"/>
  <c r="L1138" i="6"/>
  <c r="O1138" i="6" s="1"/>
  <c r="L1139" i="6"/>
  <c r="O1139" i="6" s="1"/>
  <c r="L1140" i="6"/>
  <c r="O1140" i="6" s="1"/>
  <c r="L1141" i="6"/>
  <c r="O1141" i="6" s="1"/>
  <c r="L1142" i="6"/>
  <c r="O1142" i="6" s="1"/>
  <c r="L1143" i="6"/>
  <c r="O1143" i="6" s="1"/>
  <c r="L1144" i="6"/>
  <c r="O1144" i="6" s="1"/>
  <c r="L1145" i="6"/>
  <c r="O1145" i="6" s="1"/>
  <c r="L1146" i="6"/>
  <c r="O1146" i="6" s="1"/>
  <c r="L1147" i="6"/>
  <c r="O1147" i="6" s="1"/>
  <c r="L1148" i="6"/>
  <c r="O1148" i="6" s="1"/>
  <c r="L1149" i="6"/>
  <c r="O1149" i="6" s="1"/>
  <c r="L1150" i="6"/>
  <c r="O1150" i="6" s="1"/>
  <c r="L1151" i="6"/>
  <c r="O1151" i="6" s="1"/>
  <c r="L1152" i="6"/>
  <c r="O1152" i="6" s="1"/>
  <c r="L1153" i="6"/>
  <c r="O1153" i="6" s="1"/>
  <c r="L1154" i="6"/>
  <c r="O1154" i="6" s="1"/>
  <c r="L1155" i="6"/>
  <c r="O1155" i="6" s="1"/>
  <c r="L1156" i="6"/>
  <c r="O1156" i="6" s="1"/>
  <c r="L1157" i="6"/>
  <c r="O1157" i="6" s="1"/>
  <c r="L1158" i="6"/>
  <c r="O1158" i="6" s="1"/>
  <c r="L1159" i="6"/>
  <c r="O1159" i="6" s="1"/>
  <c r="L1160" i="6"/>
  <c r="O1160" i="6" s="1"/>
  <c r="L1161" i="6"/>
  <c r="O1161" i="6" s="1"/>
  <c r="L1162" i="6"/>
  <c r="O1162" i="6" s="1"/>
  <c r="L1163" i="6"/>
  <c r="O1163" i="6" s="1"/>
  <c r="L1164" i="6"/>
  <c r="O1164" i="6" s="1"/>
  <c r="L1165" i="6"/>
  <c r="O1165" i="6" s="1"/>
  <c r="L1166" i="6"/>
  <c r="O1166" i="6" s="1"/>
  <c r="L1167" i="6"/>
  <c r="O1167" i="6" s="1"/>
  <c r="L1168" i="6"/>
  <c r="O1168" i="6" s="1"/>
  <c r="L1169" i="6"/>
  <c r="O1169" i="6" s="1"/>
  <c r="L1170" i="6"/>
  <c r="O1170" i="6" s="1"/>
  <c r="L1171" i="6"/>
  <c r="O1171" i="6" s="1"/>
  <c r="L1172" i="6"/>
  <c r="O1172" i="6" s="1"/>
  <c r="L1173" i="6"/>
  <c r="O1173" i="6" s="1"/>
  <c r="L1174" i="6"/>
  <c r="O1174" i="6" s="1"/>
  <c r="L1175" i="6"/>
  <c r="O1175" i="6" s="1"/>
  <c r="L1176" i="6"/>
  <c r="O1176" i="6" s="1"/>
  <c r="L1177" i="6"/>
  <c r="O1177" i="6" s="1"/>
  <c r="L1178" i="6"/>
  <c r="O1178" i="6" s="1"/>
  <c r="L1179" i="6"/>
  <c r="O1179" i="6" s="1"/>
  <c r="L1180" i="6"/>
  <c r="O1180" i="6" s="1"/>
  <c r="L1181" i="6"/>
  <c r="O1181" i="6" s="1"/>
  <c r="L1182" i="6"/>
  <c r="O1182" i="6" s="1"/>
  <c r="L1183" i="6"/>
  <c r="O1183" i="6" s="1"/>
  <c r="L1184" i="6"/>
  <c r="O1184" i="6" s="1"/>
  <c r="L1185" i="6"/>
  <c r="O1185" i="6" s="1"/>
  <c r="L1186" i="6"/>
  <c r="O1186" i="6" s="1"/>
  <c r="L1187" i="6"/>
  <c r="O1187" i="6" s="1"/>
  <c r="L1188" i="6"/>
  <c r="O1188" i="6" s="1"/>
  <c r="L1189" i="6"/>
  <c r="O1189" i="6" s="1"/>
  <c r="L1190" i="6"/>
  <c r="O1190" i="6" s="1"/>
  <c r="L1191" i="6"/>
  <c r="O1191" i="6" s="1"/>
  <c r="L1192" i="6"/>
  <c r="O1192" i="6" s="1"/>
  <c r="L1193" i="6"/>
  <c r="O1193" i="6" s="1"/>
  <c r="L1194" i="6"/>
  <c r="O1194" i="6" s="1"/>
  <c r="L1195" i="6"/>
  <c r="O1195" i="6" s="1"/>
  <c r="L1196" i="6"/>
  <c r="O1196" i="6" s="1"/>
  <c r="L1197" i="6"/>
  <c r="O1197" i="6" s="1"/>
  <c r="L1198" i="6"/>
  <c r="O1198" i="6" s="1"/>
  <c r="L1199" i="6"/>
  <c r="O1199" i="6" s="1"/>
  <c r="L1200" i="6"/>
  <c r="O1200" i="6" s="1"/>
  <c r="L1201" i="6"/>
  <c r="O1201" i="6" s="1"/>
  <c r="L1202" i="6"/>
  <c r="O1202" i="6" s="1"/>
  <c r="L1203" i="6"/>
  <c r="O1203" i="6" s="1"/>
  <c r="L1204" i="6"/>
  <c r="O1204" i="6" s="1"/>
  <c r="L1205" i="6"/>
  <c r="O1205" i="6" s="1"/>
  <c r="L1206" i="6"/>
  <c r="O1206" i="6" s="1"/>
  <c r="L1207" i="6"/>
  <c r="O1207" i="6" s="1"/>
  <c r="L1208" i="6"/>
  <c r="O1208" i="6" s="1"/>
  <c r="L1209" i="6"/>
  <c r="O1209" i="6" s="1"/>
  <c r="L1210" i="6"/>
  <c r="O1210" i="6" s="1"/>
  <c r="L1211" i="6"/>
  <c r="O1211" i="6" s="1"/>
  <c r="L1212" i="6"/>
  <c r="O1212" i="6" s="1"/>
  <c r="L1213" i="6"/>
  <c r="O1213" i="6" s="1"/>
  <c r="L1214" i="6"/>
  <c r="O1214" i="6" s="1"/>
  <c r="L1215" i="6"/>
  <c r="O1215" i="6" s="1"/>
  <c r="L1216" i="6"/>
  <c r="O1216" i="6" s="1"/>
  <c r="L1217" i="6"/>
  <c r="O1217" i="6" s="1"/>
  <c r="L1218" i="6"/>
  <c r="O1218" i="6" s="1"/>
  <c r="L1219" i="6"/>
  <c r="O1219" i="6" s="1"/>
  <c r="L1220" i="6"/>
  <c r="O1220" i="6" s="1"/>
  <c r="L1221" i="6"/>
  <c r="O1221" i="6" s="1"/>
  <c r="L1222" i="6"/>
  <c r="O1222" i="6" s="1"/>
  <c r="L1223" i="6"/>
  <c r="O1223" i="6" s="1"/>
  <c r="L1224" i="6"/>
  <c r="O1224" i="6" s="1"/>
  <c r="L1225" i="6"/>
  <c r="O1225" i="6" s="1"/>
  <c r="L1226" i="6"/>
  <c r="O1226" i="6" s="1"/>
  <c r="L1227" i="6"/>
  <c r="O1227" i="6" s="1"/>
  <c r="L1228" i="6"/>
  <c r="O1228" i="6" s="1"/>
  <c r="L1229" i="6"/>
  <c r="O1229" i="6" s="1"/>
  <c r="L1230" i="6"/>
  <c r="O1230" i="6" s="1"/>
  <c r="L1231" i="6"/>
  <c r="O1231" i="6" s="1"/>
  <c r="L1232" i="6"/>
  <c r="O1232" i="6" s="1"/>
  <c r="L1233" i="6"/>
  <c r="O1233" i="6" s="1"/>
  <c r="L1234" i="6"/>
  <c r="O1234" i="6" s="1"/>
  <c r="L1235" i="6"/>
  <c r="O1235" i="6" s="1"/>
  <c r="L1236" i="6"/>
  <c r="O1236" i="6" s="1"/>
  <c r="L1237" i="6"/>
  <c r="O1237" i="6" s="1"/>
  <c r="L1238" i="6"/>
  <c r="O1238" i="6" s="1"/>
  <c r="L1239" i="6"/>
  <c r="O1239" i="6" s="1"/>
  <c r="L1240" i="6"/>
  <c r="O1240" i="6" s="1"/>
  <c r="L1241" i="6"/>
  <c r="O1241" i="6" s="1"/>
  <c r="L1242" i="6"/>
  <c r="O1242" i="6" s="1"/>
  <c r="L1243" i="6"/>
  <c r="O1243" i="6" s="1"/>
  <c r="L1244" i="6"/>
  <c r="O1244" i="6" s="1"/>
  <c r="L1245" i="6"/>
  <c r="O1245" i="6" s="1"/>
  <c r="L1246" i="6"/>
  <c r="O1246" i="6" s="1"/>
  <c r="L1247" i="6"/>
  <c r="O1247" i="6" s="1"/>
  <c r="L1248" i="6"/>
  <c r="O1248" i="6" s="1"/>
  <c r="L1249" i="6"/>
  <c r="O1249" i="6" s="1"/>
  <c r="L1250" i="6"/>
  <c r="O1250" i="6" s="1"/>
  <c r="L1251" i="6"/>
  <c r="O1251" i="6" s="1"/>
  <c r="L1252" i="6"/>
  <c r="O1252" i="6" s="1"/>
  <c r="L1253" i="6"/>
  <c r="O1253" i="6" s="1"/>
  <c r="L1254" i="6"/>
  <c r="O1254" i="6" s="1"/>
  <c r="L1255" i="6"/>
  <c r="O1255" i="6" s="1"/>
  <c r="L1256" i="6"/>
  <c r="O1256" i="6" s="1"/>
  <c r="L1257" i="6"/>
  <c r="O1257" i="6" s="1"/>
  <c r="L1258" i="6"/>
  <c r="O1258" i="6" s="1"/>
  <c r="L1259" i="6"/>
  <c r="O1259" i="6" s="1"/>
  <c r="L1260" i="6"/>
  <c r="O1260" i="6" s="1"/>
  <c r="L1261" i="6"/>
  <c r="O1261" i="6" s="1"/>
  <c r="L1262" i="6"/>
  <c r="O1262" i="6" s="1"/>
  <c r="L1263" i="6"/>
  <c r="O1263" i="6" s="1"/>
  <c r="L1264" i="6"/>
  <c r="O1264" i="6" s="1"/>
  <c r="L1265" i="6"/>
  <c r="O1265" i="6" s="1"/>
  <c r="L1266" i="6"/>
  <c r="O1266" i="6" s="1"/>
  <c r="L1267" i="6"/>
  <c r="O1267" i="6" s="1"/>
  <c r="L1268" i="6"/>
  <c r="O1268" i="6" s="1"/>
  <c r="L1269" i="6"/>
  <c r="O1269" i="6" s="1"/>
  <c r="L1270" i="6"/>
  <c r="O1270" i="6" s="1"/>
  <c r="L1271" i="6"/>
  <c r="O1271" i="6" s="1"/>
  <c r="L1272" i="6"/>
  <c r="O1272" i="6" s="1"/>
  <c r="L1273" i="6"/>
  <c r="O1273" i="6" s="1"/>
  <c r="L1274" i="6"/>
  <c r="O1274" i="6" s="1"/>
  <c r="D1274" i="6" s="1"/>
  <c r="P6" i="6"/>
  <c r="P7" i="6" s="1"/>
  <c r="U7" i="6" l="1"/>
  <c r="S7" i="6"/>
  <c r="D1273" i="6"/>
  <c r="D1272" i="6"/>
  <c r="D1271" i="6"/>
  <c r="D1270" i="6"/>
  <c r="D1269" i="6"/>
  <c r="D1268" i="6"/>
  <c r="D1267" i="6"/>
  <c r="D1266" i="6"/>
  <c r="D1265" i="6"/>
  <c r="D1264" i="6"/>
  <c r="D1263" i="6"/>
  <c r="D1262" i="6"/>
  <c r="D1261" i="6"/>
  <c r="D1260" i="6"/>
  <c r="D1259" i="6"/>
  <c r="D1258" i="6"/>
  <c r="D1257" i="6"/>
  <c r="D1256" i="6"/>
  <c r="D1255" i="6"/>
  <c r="D1254" i="6"/>
  <c r="D1253" i="6"/>
  <c r="D1252" i="6"/>
  <c r="D1251" i="6"/>
  <c r="D1250" i="6"/>
  <c r="D1249" i="6"/>
  <c r="D1248" i="6"/>
  <c r="D1247" i="6"/>
  <c r="D1246" i="6"/>
  <c r="D1245" i="6"/>
  <c r="D1244" i="6"/>
  <c r="D1243" i="6"/>
  <c r="D1242" i="6"/>
  <c r="D1241" i="6"/>
  <c r="D1240" i="6"/>
  <c r="D1239" i="6"/>
  <c r="D1238" i="6"/>
  <c r="D1237" i="6"/>
  <c r="D1236" i="6"/>
  <c r="D1235" i="6"/>
  <c r="D1234" i="6"/>
  <c r="D1233" i="6"/>
  <c r="D1232" i="6"/>
  <c r="D1231" i="6"/>
  <c r="D1230" i="6"/>
  <c r="D1229" i="6"/>
  <c r="D1228" i="6"/>
  <c r="D1227" i="6"/>
  <c r="D1226" i="6"/>
  <c r="D1225" i="6"/>
  <c r="D1224" i="6"/>
  <c r="D1223" i="6"/>
  <c r="D1222" i="6"/>
  <c r="D1221" i="6"/>
  <c r="D1220" i="6"/>
  <c r="D1219" i="6"/>
  <c r="D1218" i="6"/>
  <c r="D1217" i="6"/>
  <c r="D1216" i="6"/>
  <c r="D1215" i="6"/>
  <c r="D1214" i="6"/>
  <c r="D1213" i="6"/>
  <c r="D1212" i="6"/>
  <c r="D1211" i="6"/>
  <c r="D1210" i="6"/>
  <c r="D1209" i="6"/>
  <c r="D1208" i="6"/>
  <c r="D1207" i="6"/>
  <c r="D1206" i="6"/>
  <c r="D1205" i="6"/>
  <c r="D1204" i="6"/>
  <c r="D1203" i="6"/>
  <c r="D1202" i="6"/>
  <c r="D1201" i="6"/>
  <c r="D1200" i="6"/>
  <c r="D1199" i="6"/>
  <c r="D1198" i="6"/>
  <c r="D1197" i="6"/>
  <c r="D1196" i="6"/>
  <c r="D1195" i="6"/>
  <c r="D1194" i="6"/>
  <c r="D1193" i="6"/>
  <c r="D1192" i="6"/>
  <c r="D1191" i="6"/>
  <c r="D1190" i="6"/>
  <c r="D1189" i="6"/>
  <c r="D1188" i="6"/>
  <c r="D1187" i="6"/>
  <c r="D1186" i="6"/>
  <c r="D1185" i="6"/>
  <c r="D1184" i="6"/>
  <c r="D1183" i="6"/>
  <c r="D1182" i="6"/>
  <c r="D1181" i="6"/>
  <c r="D1180" i="6"/>
  <c r="D1179" i="6"/>
  <c r="D1178" i="6"/>
  <c r="D1177" i="6"/>
  <c r="D1176" i="6"/>
  <c r="D1175" i="6"/>
  <c r="D1174" i="6"/>
  <c r="D1173" i="6"/>
  <c r="D1172" i="6"/>
  <c r="D1171" i="6"/>
  <c r="D1170" i="6"/>
  <c r="D1169" i="6"/>
  <c r="D1168" i="6"/>
  <c r="D1167" i="6"/>
  <c r="D1166" i="6"/>
  <c r="D1165" i="6"/>
  <c r="D1164" i="6"/>
  <c r="D1163" i="6"/>
  <c r="D1162" i="6"/>
  <c r="D1161" i="6"/>
  <c r="D1160" i="6"/>
  <c r="D1159" i="6"/>
  <c r="D1158" i="6"/>
  <c r="D1157" i="6"/>
  <c r="D1156" i="6"/>
  <c r="D1155" i="6"/>
  <c r="D1154" i="6"/>
  <c r="D1153" i="6"/>
  <c r="D1152" i="6"/>
  <c r="D1151" i="6"/>
  <c r="D1150" i="6"/>
  <c r="D1149" i="6"/>
  <c r="D1148" i="6"/>
  <c r="D1147" i="6"/>
  <c r="D1146" i="6"/>
  <c r="D1145" i="6"/>
  <c r="D1144" i="6"/>
  <c r="D1143" i="6"/>
  <c r="D1142" i="6"/>
  <c r="D1141" i="6"/>
  <c r="D1140" i="6"/>
  <c r="D1139" i="6"/>
  <c r="D1138" i="6"/>
  <c r="D1137" i="6"/>
  <c r="D1136" i="6"/>
  <c r="D1135" i="6"/>
  <c r="D1134" i="6"/>
  <c r="D1133" i="6"/>
  <c r="D1132" i="6"/>
  <c r="D1131" i="6"/>
  <c r="D1130" i="6"/>
  <c r="D1129" i="6"/>
  <c r="D1128" i="6"/>
  <c r="D1127" i="6"/>
  <c r="D1126" i="6"/>
  <c r="D1125" i="6"/>
  <c r="D1124" i="6"/>
  <c r="D1123" i="6"/>
  <c r="D1122" i="6"/>
  <c r="D1121" i="6"/>
  <c r="D1120" i="6"/>
  <c r="D1119" i="6"/>
  <c r="D1118" i="6"/>
  <c r="D1117" i="6"/>
  <c r="D1116" i="6"/>
  <c r="D1115" i="6"/>
  <c r="D1114" i="6"/>
  <c r="D1113" i="6"/>
  <c r="D1112" i="6"/>
  <c r="D1111" i="6"/>
  <c r="D1110" i="6"/>
  <c r="D1109" i="6"/>
  <c r="D1108" i="6"/>
  <c r="D1107" i="6"/>
  <c r="D1106" i="6"/>
  <c r="D1105" i="6"/>
  <c r="D1104" i="6"/>
  <c r="D1103" i="6"/>
  <c r="D1102" i="6"/>
  <c r="D1101" i="6"/>
  <c r="D1100" i="6"/>
  <c r="D1099" i="6"/>
  <c r="D1098" i="6"/>
  <c r="D1097" i="6"/>
  <c r="D1096" i="6"/>
  <c r="D1095" i="6"/>
  <c r="D1094" i="6"/>
  <c r="D1093" i="6"/>
  <c r="D1092" i="6"/>
  <c r="D1091" i="6"/>
  <c r="D1090" i="6"/>
  <c r="D1089" i="6"/>
  <c r="D501" i="6"/>
  <c r="D1075" i="6"/>
  <c r="D575" i="6"/>
  <c r="D75" i="6"/>
  <c r="D1076" i="6"/>
  <c r="D576" i="6"/>
  <c r="D76" i="6"/>
  <c r="D1077" i="6"/>
  <c r="D577" i="6"/>
  <c r="D77" i="6"/>
  <c r="D1078" i="6"/>
  <c r="D578" i="6"/>
  <c r="D78" i="6"/>
  <c r="D1079" i="6"/>
  <c r="D1080" i="6"/>
  <c r="D1081" i="6"/>
  <c r="D1082" i="6"/>
  <c r="D1083" i="6"/>
  <c r="D1084" i="6"/>
  <c r="D1085" i="6"/>
  <c r="D1086" i="6"/>
  <c r="D1087" i="6"/>
  <c r="D108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79" i="6"/>
  <c r="D1002" i="6"/>
  <c r="D502" i="6"/>
  <c r="D1003" i="6"/>
  <c r="D503" i="6"/>
  <c r="D2" i="6"/>
  <c r="D3" i="6"/>
  <c r="D1004" i="6"/>
  <c r="D504" i="6"/>
  <c r="D4" i="6"/>
  <c r="D1005" i="6"/>
  <c r="D505" i="6"/>
  <c r="D5" i="6"/>
  <c r="D1006" i="6"/>
  <c r="D506" i="6"/>
  <c r="D6" i="6"/>
  <c r="D1007" i="6"/>
  <c r="D507" i="6"/>
  <c r="D7" i="6"/>
  <c r="D1008" i="6"/>
  <c r="D508" i="6"/>
  <c r="D8" i="6"/>
  <c r="D1009" i="6"/>
  <c r="D509" i="6"/>
  <c r="D9" i="6"/>
  <c r="D1010" i="6"/>
  <c r="D510" i="6"/>
  <c r="D10" i="6"/>
  <c r="D1011" i="6"/>
  <c r="D511" i="6"/>
  <c r="D11" i="6"/>
  <c r="D1012" i="6"/>
  <c r="D512" i="6"/>
  <c r="D12" i="6"/>
  <c r="D1013" i="6"/>
  <c r="D513" i="6"/>
  <c r="D13" i="6"/>
  <c r="D1014" i="6"/>
  <c r="D514" i="6"/>
  <c r="D14" i="6"/>
  <c r="D1015" i="6"/>
  <c r="D515" i="6"/>
  <c r="D15" i="6"/>
  <c r="D1016" i="6"/>
  <c r="D516" i="6"/>
  <c r="D16" i="6"/>
  <c r="D1017" i="6"/>
  <c r="D517" i="6"/>
  <c r="D17" i="6"/>
  <c r="D1018" i="6"/>
  <c r="D518" i="6"/>
  <c r="D18" i="6"/>
  <c r="D1019" i="6"/>
  <c r="D519" i="6"/>
  <c r="D19" i="6"/>
  <c r="D1020" i="6"/>
  <c r="D520" i="6"/>
  <c r="D20" i="6"/>
  <c r="D1021" i="6"/>
  <c r="D521" i="6"/>
  <c r="D21" i="6"/>
  <c r="D1022" i="6"/>
  <c r="D522" i="6"/>
  <c r="D22" i="6"/>
  <c r="D1023" i="6"/>
  <c r="D523" i="6"/>
  <c r="D23" i="6"/>
  <c r="D1024" i="6"/>
  <c r="D524" i="6"/>
  <c r="D24" i="6"/>
  <c r="D1025" i="6"/>
  <c r="D525" i="6"/>
  <c r="D25" i="6"/>
  <c r="D1026" i="6"/>
  <c r="D526" i="6"/>
  <c r="D26" i="6"/>
  <c r="D1027" i="6"/>
  <c r="D527" i="6"/>
  <c r="D27" i="6"/>
  <c r="D1028" i="6"/>
  <c r="D528" i="6"/>
  <c r="D28" i="6"/>
  <c r="D1029" i="6"/>
  <c r="D529" i="6"/>
  <c r="D29" i="6"/>
  <c r="D1030" i="6"/>
  <c r="D530" i="6"/>
  <c r="D30" i="6"/>
  <c r="D1031" i="6"/>
  <c r="D531" i="6"/>
  <c r="D31" i="6"/>
  <c r="D1032" i="6"/>
  <c r="D532" i="6"/>
  <c r="D32" i="6"/>
  <c r="D1033" i="6"/>
  <c r="D533" i="6"/>
  <c r="D33" i="6"/>
  <c r="D1034" i="6"/>
  <c r="D534" i="6"/>
  <c r="D34" i="6"/>
  <c r="D1035" i="6"/>
  <c r="D535" i="6"/>
  <c r="D35" i="6"/>
  <c r="D1036" i="6"/>
  <c r="D536" i="6"/>
  <c r="D36" i="6"/>
  <c r="D1037" i="6"/>
  <c r="D537" i="6"/>
  <c r="D37" i="6"/>
  <c r="D1038" i="6"/>
  <c r="D538" i="6"/>
  <c r="D38" i="6"/>
  <c r="D1039" i="6"/>
  <c r="D539" i="6"/>
  <c r="D39" i="6"/>
  <c r="D1040" i="6"/>
  <c r="D540" i="6"/>
  <c r="D40" i="6"/>
  <c r="D1041" i="6"/>
  <c r="D541" i="6"/>
  <c r="D41" i="6"/>
  <c r="D1042" i="6"/>
  <c r="D542" i="6"/>
  <c r="D42" i="6"/>
  <c r="D1043" i="6"/>
  <c r="D543" i="6"/>
  <c r="D43" i="6"/>
  <c r="D1044" i="6"/>
  <c r="D544" i="6"/>
  <c r="D44" i="6"/>
  <c r="D1045" i="6"/>
  <c r="D545" i="6"/>
  <c r="D45" i="6"/>
  <c r="D1046" i="6"/>
  <c r="D546" i="6"/>
  <c r="D46" i="6"/>
  <c r="D1047" i="6"/>
  <c r="D547" i="6"/>
  <c r="D47" i="6"/>
  <c r="D1048" i="6"/>
  <c r="D548" i="6"/>
  <c r="D48" i="6"/>
  <c r="D1049" i="6"/>
  <c r="D549" i="6"/>
  <c r="D49" i="6"/>
  <c r="D1050" i="6"/>
  <c r="D550" i="6"/>
  <c r="D50" i="6"/>
  <c r="D1051" i="6"/>
  <c r="D551" i="6"/>
  <c r="D51" i="6"/>
  <c r="D1052" i="6"/>
  <c r="D552" i="6"/>
  <c r="D52" i="6"/>
  <c r="D1053" i="6"/>
  <c r="D553" i="6"/>
  <c r="D53" i="6"/>
  <c r="D1054" i="6"/>
  <c r="D554" i="6"/>
  <c r="D54" i="6"/>
  <c r="D1055" i="6"/>
  <c r="D555" i="6"/>
  <c r="D55" i="6"/>
  <c r="D1056" i="6"/>
  <c r="D556" i="6"/>
  <c r="D56" i="6"/>
  <c r="D1057" i="6"/>
  <c r="D557" i="6"/>
  <c r="D57" i="6"/>
  <c r="D1058" i="6"/>
  <c r="D558" i="6"/>
  <c r="D58" i="6"/>
  <c r="D1059" i="6"/>
  <c r="D559" i="6"/>
  <c r="D59" i="6"/>
  <c r="D1060" i="6"/>
  <c r="D560" i="6"/>
  <c r="D60" i="6"/>
  <c r="D1061" i="6"/>
  <c r="D561" i="6"/>
  <c r="D61" i="6"/>
  <c r="D1062" i="6"/>
  <c r="D562" i="6"/>
  <c r="D62" i="6"/>
  <c r="D1063" i="6"/>
  <c r="D563" i="6"/>
  <c r="D63" i="6"/>
  <c r="D1064" i="6"/>
  <c r="D564" i="6"/>
  <c r="D64" i="6"/>
  <c r="D1065" i="6"/>
  <c r="D565" i="6"/>
  <c r="D65" i="6"/>
  <c r="D1066" i="6"/>
  <c r="D566" i="6"/>
  <c r="D66" i="6"/>
  <c r="D1067" i="6"/>
  <c r="D567" i="6"/>
  <c r="D67" i="6"/>
  <c r="D1068" i="6"/>
  <c r="D568" i="6"/>
  <c r="D68" i="6"/>
  <c r="D1069" i="6"/>
  <c r="D569" i="6"/>
  <c r="D69" i="6"/>
  <c r="D1070" i="6"/>
  <c r="D570" i="6"/>
  <c r="D70" i="6"/>
  <c r="D1071" i="6"/>
  <c r="D571" i="6"/>
  <c r="D71" i="6"/>
  <c r="D1072" i="6"/>
  <c r="D572" i="6"/>
  <c r="D72" i="6"/>
  <c r="D1073" i="6"/>
  <c r="D573" i="6"/>
  <c r="D73" i="6"/>
  <c r="D1074" i="6"/>
  <c r="D574" i="6"/>
  <c r="D74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9" i="6"/>
  <c r="D497" i="6"/>
  <c r="D498" i="6"/>
  <c r="D500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T7" i="6"/>
  <c r="R7" i="6"/>
  <c r="P8" i="6"/>
  <c r="U8" i="6" l="1"/>
  <c r="S8" i="6"/>
  <c r="Q6" i="6"/>
  <c r="Q7" i="6" s="1"/>
  <c r="Y7" i="6" s="1"/>
  <c r="P9" i="6"/>
  <c r="R8" i="6"/>
  <c r="T8" i="6"/>
  <c r="U9" i="6" l="1"/>
  <c r="S9" i="6"/>
  <c r="Q8" i="6"/>
  <c r="Y8" i="6" s="1"/>
  <c r="X7" i="6"/>
  <c r="W7" i="6"/>
  <c r="V7" i="6"/>
  <c r="P10" i="6"/>
  <c r="R9" i="6"/>
  <c r="T9" i="6"/>
  <c r="U10" i="6" l="1"/>
  <c r="S10" i="6"/>
  <c r="Q9" i="6"/>
  <c r="Y9" i="6" s="1"/>
  <c r="V8" i="6"/>
  <c r="W8" i="6"/>
  <c r="X8" i="6"/>
  <c r="P11" i="6"/>
  <c r="R10" i="6"/>
  <c r="T10" i="6"/>
  <c r="U11" i="6" l="1"/>
  <c r="S11" i="6"/>
  <c r="V9" i="6"/>
  <c r="Q10" i="6"/>
  <c r="Y10" i="6" s="1"/>
  <c r="W9" i="6"/>
  <c r="X9" i="6"/>
  <c r="P12" i="6"/>
  <c r="R11" i="6"/>
  <c r="T11" i="6"/>
  <c r="U12" i="6" l="1"/>
  <c r="S12" i="6"/>
  <c r="V10" i="6"/>
  <c r="Q11" i="6"/>
  <c r="Y11" i="6" s="1"/>
  <c r="W10" i="6"/>
  <c r="X10" i="6"/>
  <c r="P13" i="6"/>
  <c r="R12" i="6"/>
  <c r="T12" i="6"/>
  <c r="U13" i="6" l="1"/>
  <c r="S13" i="6"/>
  <c r="V11" i="6"/>
  <c r="Q12" i="6"/>
  <c r="Y12" i="6" s="1"/>
  <c r="W11" i="6"/>
  <c r="X11" i="6"/>
  <c r="P14" i="6"/>
  <c r="R13" i="6"/>
  <c r="T13" i="6"/>
  <c r="U14" i="6" l="1"/>
  <c r="S14" i="6"/>
  <c r="V12" i="6"/>
  <c r="Q13" i="6"/>
  <c r="Y13" i="6" s="1"/>
  <c r="W12" i="6"/>
  <c r="X12" i="6"/>
  <c r="P15" i="6"/>
  <c r="R14" i="6"/>
  <c r="T14" i="6"/>
  <c r="U15" i="6" l="1"/>
  <c r="S15" i="6"/>
  <c r="V13" i="6"/>
  <c r="Q14" i="6"/>
  <c r="Y14" i="6" s="1"/>
  <c r="W13" i="6"/>
  <c r="X13" i="6"/>
  <c r="P16" i="6"/>
  <c r="R15" i="6"/>
  <c r="T15" i="6"/>
  <c r="U16" i="6" l="1"/>
  <c r="S16" i="6"/>
  <c r="V14" i="6"/>
  <c r="Q15" i="6"/>
  <c r="Y15" i="6" s="1"/>
  <c r="W14" i="6"/>
  <c r="X14" i="6"/>
  <c r="P17" i="6"/>
  <c r="R16" i="6"/>
  <c r="T16" i="6"/>
  <c r="U17" i="6" l="1"/>
  <c r="S17" i="6"/>
  <c r="V15" i="6"/>
  <c r="Q16" i="6"/>
  <c r="Y16" i="6" s="1"/>
  <c r="W15" i="6"/>
  <c r="X15" i="6"/>
  <c r="P18" i="6"/>
  <c r="R17" i="6"/>
  <c r="T17" i="6"/>
  <c r="U18" i="6" l="1"/>
  <c r="S18" i="6"/>
  <c r="V16" i="6"/>
  <c r="Q17" i="6"/>
  <c r="Y17" i="6" s="1"/>
  <c r="W16" i="6"/>
  <c r="X16" i="6"/>
  <c r="P19" i="6"/>
  <c r="R18" i="6"/>
  <c r="T18" i="6"/>
  <c r="U19" i="6" l="1"/>
  <c r="S19" i="6"/>
  <c r="V17" i="6"/>
  <c r="Q18" i="6"/>
  <c r="Y18" i="6" s="1"/>
  <c r="W17" i="6"/>
  <c r="X17" i="6"/>
  <c r="P20" i="6"/>
  <c r="R19" i="6"/>
  <c r="T19" i="6"/>
  <c r="U20" i="6" l="1"/>
  <c r="S20" i="6"/>
  <c r="V18" i="6"/>
  <c r="Q19" i="6"/>
  <c r="Y19" i="6" s="1"/>
  <c r="W18" i="6"/>
  <c r="X18" i="6"/>
  <c r="P21" i="6"/>
  <c r="R20" i="6"/>
  <c r="T20" i="6"/>
  <c r="U21" i="6" l="1"/>
  <c r="S21" i="6"/>
  <c r="V19" i="6"/>
  <c r="Q20" i="6"/>
  <c r="Y20" i="6" s="1"/>
  <c r="W19" i="6"/>
  <c r="X19" i="6"/>
  <c r="P22" i="6"/>
  <c r="R21" i="6"/>
  <c r="T21" i="6"/>
  <c r="U22" i="6" l="1"/>
  <c r="S22" i="6"/>
  <c r="V20" i="6"/>
  <c r="Q21" i="6"/>
  <c r="Y21" i="6" s="1"/>
  <c r="W20" i="6"/>
  <c r="X20" i="6"/>
  <c r="R22" i="6"/>
  <c r="T22" i="6"/>
  <c r="P23" i="6"/>
  <c r="U23" i="6" l="1"/>
  <c r="S23" i="6"/>
  <c r="V21" i="6"/>
  <c r="Q22" i="6"/>
  <c r="Y22" i="6" s="1"/>
  <c r="W21" i="6"/>
  <c r="X21" i="6"/>
  <c r="R23" i="6"/>
  <c r="T23" i="6"/>
  <c r="P24" i="6"/>
  <c r="U24" i="6" l="1"/>
  <c r="S24" i="6"/>
  <c r="V22" i="6"/>
  <c r="W22" i="6"/>
  <c r="X22" i="6"/>
  <c r="Q23" i="6"/>
  <c r="Y23" i="6" s="1"/>
  <c r="R24" i="6"/>
  <c r="T24" i="6"/>
  <c r="P25" i="6"/>
  <c r="U25" i="6" l="1"/>
  <c r="S25" i="6"/>
  <c r="V23" i="6"/>
  <c r="W23" i="6"/>
  <c r="X23" i="6"/>
  <c r="Q24" i="6"/>
  <c r="Y24" i="6" s="1"/>
  <c r="R25" i="6"/>
  <c r="T25" i="6"/>
  <c r="P26" i="6"/>
  <c r="U26" i="6" l="1"/>
  <c r="S26" i="6"/>
  <c r="V24" i="6"/>
  <c r="W24" i="6"/>
  <c r="X24" i="6"/>
  <c r="Q25" i="6"/>
  <c r="Y25" i="6" s="1"/>
  <c r="R26" i="6"/>
  <c r="T26" i="6"/>
  <c r="P27" i="6"/>
  <c r="U27" i="6" l="1"/>
  <c r="S27" i="6"/>
  <c r="V25" i="6"/>
  <c r="W25" i="6"/>
  <c r="X25" i="6"/>
  <c r="Q26" i="6"/>
  <c r="Y26" i="6" s="1"/>
  <c r="R27" i="6"/>
  <c r="T27" i="6"/>
  <c r="P28" i="6"/>
  <c r="U28" i="6" l="1"/>
  <c r="S28" i="6"/>
  <c r="V26" i="6"/>
  <c r="W26" i="6"/>
  <c r="X26" i="6"/>
  <c r="Q27" i="6"/>
  <c r="Y27" i="6" s="1"/>
  <c r="R28" i="6"/>
  <c r="T28" i="6"/>
  <c r="P29" i="6"/>
  <c r="U29" i="6" l="1"/>
  <c r="S29" i="6"/>
  <c r="V27" i="6"/>
  <c r="W27" i="6"/>
  <c r="X27" i="6"/>
  <c r="Q28" i="6"/>
  <c r="Y28" i="6" s="1"/>
  <c r="R29" i="6"/>
  <c r="T29" i="6"/>
  <c r="P30" i="6"/>
  <c r="U30" i="6" l="1"/>
  <c r="S30" i="6"/>
  <c r="V28" i="6"/>
  <c r="W28" i="6"/>
  <c r="X28" i="6"/>
  <c r="Q29" i="6"/>
  <c r="Y29" i="6" s="1"/>
  <c r="R30" i="6"/>
  <c r="T30" i="6"/>
  <c r="P31" i="6"/>
  <c r="U31" i="6" l="1"/>
  <c r="S31" i="6"/>
  <c r="V29" i="6"/>
  <c r="W29" i="6"/>
  <c r="X29" i="6"/>
  <c r="Q30" i="6"/>
  <c r="Y30" i="6" s="1"/>
  <c r="R31" i="6"/>
  <c r="T31" i="6"/>
  <c r="P32" i="6"/>
  <c r="U32" i="6" l="1"/>
  <c r="S32" i="6"/>
  <c r="V30" i="6"/>
  <c r="W30" i="6"/>
  <c r="X30" i="6"/>
  <c r="Q31" i="6"/>
  <c r="Y31" i="6" s="1"/>
  <c r="R32" i="6"/>
  <c r="T32" i="6"/>
  <c r="P33" i="6"/>
  <c r="U33" i="6" l="1"/>
  <c r="S33" i="6"/>
  <c r="V31" i="6"/>
  <c r="W31" i="6"/>
  <c r="X31" i="6"/>
  <c r="Q32" i="6"/>
  <c r="Y32" i="6" s="1"/>
  <c r="R33" i="6"/>
  <c r="T33" i="6"/>
  <c r="P34" i="6"/>
  <c r="U34" i="6" l="1"/>
  <c r="S34" i="6"/>
  <c r="V32" i="6"/>
  <c r="W32" i="6"/>
  <c r="X32" i="6"/>
  <c r="Q33" i="6"/>
  <c r="Y33" i="6" s="1"/>
  <c r="R34" i="6"/>
  <c r="T34" i="6"/>
  <c r="P35" i="6"/>
  <c r="U35" i="6" l="1"/>
  <c r="S35" i="6"/>
  <c r="V33" i="6"/>
  <c r="W33" i="6"/>
  <c r="X33" i="6"/>
  <c r="Q34" i="6"/>
  <c r="Y34" i="6" s="1"/>
  <c r="R35" i="6"/>
  <c r="T35" i="6"/>
  <c r="P36" i="6"/>
  <c r="U36" i="6" l="1"/>
  <c r="S36" i="6"/>
  <c r="V34" i="6"/>
  <c r="W34" i="6"/>
  <c r="X34" i="6"/>
  <c r="Q35" i="6"/>
  <c r="Y35" i="6" s="1"/>
  <c r="R36" i="6"/>
  <c r="T36" i="6"/>
  <c r="P37" i="6"/>
  <c r="U37" i="6" l="1"/>
  <c r="S37" i="6"/>
  <c r="V35" i="6"/>
  <c r="W35" i="6"/>
  <c r="X35" i="6"/>
  <c r="Q36" i="6"/>
  <c r="Y36" i="6" s="1"/>
  <c r="R37" i="6"/>
  <c r="T37" i="6"/>
  <c r="P38" i="6"/>
  <c r="U38" i="6" l="1"/>
  <c r="S38" i="6"/>
  <c r="V36" i="6"/>
  <c r="W36" i="6"/>
  <c r="X36" i="6"/>
  <c r="Q37" i="6"/>
  <c r="Y37" i="6" s="1"/>
  <c r="R38" i="6"/>
  <c r="T38" i="6"/>
  <c r="P39" i="6"/>
  <c r="U39" i="6" l="1"/>
  <c r="S39" i="6"/>
  <c r="V37" i="6"/>
  <c r="W37" i="6"/>
  <c r="X37" i="6"/>
  <c r="Q38" i="6"/>
  <c r="Y38" i="6" s="1"/>
  <c r="R39" i="6"/>
  <c r="T39" i="6"/>
  <c r="P40" i="6"/>
  <c r="U40" i="6" l="1"/>
  <c r="S40" i="6"/>
  <c r="V38" i="6"/>
  <c r="W38" i="6"/>
  <c r="X38" i="6"/>
  <c r="Q39" i="6"/>
  <c r="Y39" i="6" s="1"/>
  <c r="R40" i="6"/>
  <c r="T40" i="6"/>
  <c r="P41" i="6"/>
  <c r="U41" i="6" l="1"/>
  <c r="S41" i="6"/>
  <c r="V39" i="6"/>
  <c r="W39" i="6"/>
  <c r="X39" i="6"/>
  <c r="Q40" i="6"/>
  <c r="Y40" i="6" s="1"/>
  <c r="R41" i="6"/>
  <c r="T41" i="6"/>
  <c r="P42" i="6"/>
  <c r="U42" i="6" l="1"/>
  <c r="S42" i="6"/>
  <c r="V40" i="6"/>
  <c r="W40" i="6"/>
  <c r="X40" i="6"/>
  <c r="Q41" i="6"/>
  <c r="Y41" i="6" s="1"/>
  <c r="R42" i="6"/>
  <c r="T42" i="6"/>
  <c r="P43" i="6"/>
  <c r="U43" i="6" l="1"/>
  <c r="S43" i="6"/>
  <c r="V41" i="6"/>
  <c r="W41" i="6"/>
  <c r="X41" i="6"/>
  <c r="Q42" i="6"/>
  <c r="Y42" i="6" s="1"/>
  <c r="R43" i="6"/>
  <c r="T43" i="6"/>
  <c r="P44" i="6"/>
  <c r="U44" i="6" l="1"/>
  <c r="S44" i="6"/>
  <c r="V42" i="6"/>
  <c r="W42" i="6"/>
  <c r="X42" i="6"/>
  <c r="Q43" i="6"/>
  <c r="Y43" i="6" s="1"/>
  <c r="R44" i="6"/>
  <c r="T44" i="6"/>
  <c r="P45" i="6"/>
  <c r="S45" i="6" s="1"/>
  <c r="P46" i="6" l="1"/>
  <c r="U45" i="6"/>
  <c r="V43" i="6"/>
  <c r="W43" i="6"/>
  <c r="X43" i="6"/>
  <c r="Q44" i="6"/>
  <c r="Y44" i="6" s="1"/>
  <c r="R46" i="6"/>
  <c r="T46" i="6"/>
  <c r="P47" i="6"/>
  <c r="R45" i="6"/>
  <c r="T45" i="6"/>
  <c r="U47" i="6" l="1"/>
  <c r="S47" i="6"/>
  <c r="U46" i="6"/>
  <c r="S46" i="6"/>
  <c r="V44" i="6"/>
  <c r="W44" i="6"/>
  <c r="X44" i="6"/>
  <c r="Q45" i="6"/>
  <c r="Y45" i="6" s="1"/>
  <c r="R47" i="6"/>
  <c r="T47" i="6"/>
  <c r="P48" i="6"/>
  <c r="U48" i="6" l="1"/>
  <c r="S48" i="6"/>
  <c r="Q46" i="6"/>
  <c r="Y46" i="6" s="1"/>
  <c r="V45" i="6"/>
  <c r="W45" i="6"/>
  <c r="X45" i="6"/>
  <c r="R48" i="6"/>
  <c r="T48" i="6"/>
  <c r="P49" i="6"/>
  <c r="U49" i="6" l="1"/>
  <c r="S49" i="6"/>
  <c r="V46" i="6"/>
  <c r="W46" i="6"/>
  <c r="X46" i="6"/>
  <c r="Q47" i="6"/>
  <c r="Y47" i="6" s="1"/>
  <c r="R49" i="6"/>
  <c r="T49" i="6"/>
  <c r="P50" i="6"/>
  <c r="U50" i="6" l="1"/>
  <c r="S50" i="6"/>
  <c r="V47" i="6"/>
  <c r="W47" i="6"/>
  <c r="X47" i="6"/>
  <c r="Q48" i="6"/>
  <c r="Y48" i="6" s="1"/>
  <c r="R50" i="6"/>
  <c r="T50" i="6"/>
  <c r="P51" i="6"/>
  <c r="U51" i="6" l="1"/>
  <c r="S51" i="6"/>
  <c r="V48" i="6"/>
  <c r="W48" i="6"/>
  <c r="X48" i="6"/>
  <c r="Q49" i="6"/>
  <c r="Y49" i="6" s="1"/>
  <c r="R51" i="6"/>
  <c r="T51" i="6"/>
  <c r="P52" i="6"/>
  <c r="U52" i="6" l="1"/>
  <c r="S52" i="6"/>
  <c r="V49" i="6"/>
  <c r="W49" i="6"/>
  <c r="X49" i="6"/>
  <c r="Q50" i="6"/>
  <c r="Y50" i="6" s="1"/>
  <c r="R52" i="6"/>
  <c r="T52" i="6"/>
  <c r="P53" i="6"/>
  <c r="U53" i="6" l="1"/>
  <c r="S53" i="6"/>
  <c r="V50" i="6"/>
  <c r="W50" i="6"/>
  <c r="X50" i="6"/>
  <c r="Q51" i="6"/>
  <c r="Y51" i="6" s="1"/>
  <c r="R53" i="6"/>
  <c r="T53" i="6"/>
  <c r="P54" i="6"/>
  <c r="U54" i="6" l="1"/>
  <c r="S54" i="6"/>
  <c r="V51" i="6"/>
  <c r="W51" i="6"/>
  <c r="X51" i="6"/>
  <c r="Q52" i="6"/>
  <c r="Y52" i="6" s="1"/>
  <c r="R54" i="6"/>
  <c r="T54" i="6"/>
  <c r="P55" i="6"/>
  <c r="U55" i="6" l="1"/>
  <c r="S55" i="6"/>
  <c r="V52" i="6"/>
  <c r="W52" i="6"/>
  <c r="X52" i="6"/>
  <c r="Q53" i="6"/>
  <c r="Y53" i="6" s="1"/>
  <c r="R55" i="6"/>
  <c r="T55" i="6"/>
  <c r="P56" i="6"/>
  <c r="U56" i="6" l="1"/>
  <c r="S56" i="6"/>
  <c r="V53" i="6"/>
  <c r="W53" i="6"/>
  <c r="X53" i="6"/>
  <c r="Q54" i="6"/>
  <c r="Y54" i="6" s="1"/>
  <c r="R56" i="6"/>
  <c r="T56" i="6"/>
  <c r="U57" i="6"/>
  <c r="V54" i="6" l="1"/>
  <c r="W54" i="6"/>
  <c r="X54" i="6"/>
  <c r="Q55" i="6"/>
  <c r="Y55" i="6" s="1"/>
  <c r="V55" i="6" l="1"/>
  <c r="W55" i="6"/>
  <c r="X55" i="6"/>
  <c r="Q56" i="6"/>
  <c r="Y56" i="6" s="1"/>
  <c r="V56" i="6" l="1"/>
  <c r="W56" i="6"/>
  <c r="X56" i="6"/>
  <c r="Y57" i="6"/>
  <c r="Y58" i="6" s="1"/>
</calcChain>
</file>

<file path=xl/sharedStrings.xml><?xml version="1.0" encoding="utf-8"?>
<sst xmlns="http://schemas.openxmlformats.org/spreadsheetml/2006/main" count="2205" uniqueCount="367">
  <si>
    <t>Konto</t>
  </si>
  <si>
    <t>Bezeichnung</t>
  </si>
  <si>
    <t>Betriebs- und Geschäftsausstattung</t>
  </si>
  <si>
    <t>Eigenkapital</t>
  </si>
  <si>
    <t>Kasse</t>
  </si>
  <si>
    <t>Postbank</t>
  </si>
  <si>
    <t>Geldtransit</t>
  </si>
  <si>
    <t>Vorsteuer 19 %</t>
  </si>
  <si>
    <t>Vorsteuer 7 %</t>
  </si>
  <si>
    <t>Verbindlichkeiten aus Lieferungen und Leistungen</t>
  </si>
  <si>
    <t>Umsatzsteuer 19 %</t>
  </si>
  <si>
    <t>Umsatzsteuer 7 %</t>
  </si>
  <si>
    <t>Privateinlagen</t>
  </si>
  <si>
    <t>Werbekosten</t>
  </si>
  <si>
    <t>Reisekosten Arbeitnehmer</t>
  </si>
  <si>
    <t>Reisekosten Arbeitnehmer Verpflegungsmehraufwand</t>
  </si>
  <si>
    <t>Reisekosten Unternehmer</t>
  </si>
  <si>
    <t>Bewirtungskosten</t>
  </si>
  <si>
    <t>Nicht abzugsfähige Bewirtungskosten</t>
  </si>
  <si>
    <t>Geschenke abzugsfähig</t>
  </si>
  <si>
    <t>Buchungstext</t>
  </si>
  <si>
    <t>Kommentar</t>
  </si>
  <si>
    <t>Steuer</t>
  </si>
  <si>
    <t>Soll-Konto</t>
  </si>
  <si>
    <t>Haben-Konto</t>
  </si>
  <si>
    <t>Kontostand</t>
  </si>
  <si>
    <t>Datum</t>
  </si>
  <si>
    <t>Nettobetrag</t>
  </si>
  <si>
    <t>Bruttobetrag</t>
  </si>
  <si>
    <t>Korrektur</t>
  </si>
  <si>
    <t>Wert</t>
  </si>
  <si>
    <t>Sverweis</t>
  </si>
  <si>
    <t>Nr</t>
  </si>
  <si>
    <t>Beleg Nr.</t>
  </si>
  <si>
    <t>Soll Konto</t>
  </si>
  <si>
    <t>Haben Konto</t>
  </si>
  <si>
    <t>Haben Betrag</t>
  </si>
  <si>
    <t>USt.-Soll Konto</t>
  </si>
  <si>
    <t>USt.-Soll Betrag</t>
  </si>
  <si>
    <t>USt.-Haben Konto</t>
  </si>
  <si>
    <t>USt.-Haben Betrag</t>
  </si>
  <si>
    <t>Soll Betrag</t>
  </si>
  <si>
    <t>Nr.</t>
  </si>
  <si>
    <t>Bruttosumme</t>
  </si>
  <si>
    <t>Beleg</t>
  </si>
  <si>
    <t>Original</t>
  </si>
  <si>
    <t>Buchung</t>
  </si>
  <si>
    <t>Soll</t>
  </si>
  <si>
    <t>Haben</t>
  </si>
  <si>
    <t>USt.-Soll</t>
  </si>
  <si>
    <t>USt.-Haben</t>
  </si>
  <si>
    <t>Betrag</t>
  </si>
  <si>
    <t>SV</t>
  </si>
  <si>
    <t>Summen</t>
  </si>
  <si>
    <t>USt. 7%</t>
  </si>
  <si>
    <t>USt. 19%</t>
  </si>
  <si>
    <t>Beleg-Nr.</t>
  </si>
  <si>
    <t>Konto:</t>
  </si>
  <si>
    <t>SV-Soll</t>
  </si>
  <si>
    <t>SV-Haben</t>
  </si>
  <si>
    <t>Soll-Wert</t>
  </si>
  <si>
    <t>Haben-Wert</t>
  </si>
  <si>
    <t>Soll-Haben</t>
  </si>
  <si>
    <t>Steuer-Soll</t>
  </si>
  <si>
    <t>Steuer-Haben</t>
  </si>
  <si>
    <t>Summe:</t>
  </si>
  <si>
    <t>Sammel</t>
  </si>
  <si>
    <t>Sonstige Debitoren</t>
  </si>
  <si>
    <t>Sonstige Kreditoren</t>
  </si>
  <si>
    <t>Soll2</t>
  </si>
  <si>
    <t>Haben2</t>
  </si>
  <si>
    <t>Saldo:</t>
  </si>
  <si>
    <t>Fabrikbauten</t>
  </si>
  <si>
    <t>Geschäftsbauten</t>
  </si>
  <si>
    <t>Garagen</t>
  </si>
  <si>
    <t>Maschinen</t>
  </si>
  <si>
    <t>PKW</t>
  </si>
  <si>
    <t>LKW</t>
  </si>
  <si>
    <t>Büroeinrichtung</t>
  </si>
  <si>
    <t>Ladeneinrichtung</t>
  </si>
  <si>
    <t>Werkzeuge</t>
  </si>
  <si>
    <t>Geringwertige Wirtschaftsgüter bis 410,00 €</t>
  </si>
  <si>
    <t>Geringwertige Wirtschaftsgüter größer 150,00 bis 1.000,00 € (Sammelposten)</t>
  </si>
  <si>
    <t>Gewährte Darlehen</t>
  </si>
  <si>
    <t>Verbindlichkeiten gegenüber Kreditinstituten</t>
  </si>
  <si>
    <t>Sonstige Rückstellungen</t>
  </si>
  <si>
    <t>Forderungen aus Lieferung und Leistungen</t>
  </si>
  <si>
    <t>Vorsteuer</t>
  </si>
  <si>
    <t>Erhaltene Darlehen</t>
  </si>
  <si>
    <t>Verbindlichkeiten aus Lohn und Gehalt</t>
  </si>
  <si>
    <t>Verbindlichkeiten aus Lohn- und Kirchensteuer</t>
  </si>
  <si>
    <t>Verbindlichkeiten im der Rahmen der sozialen Sicherheit</t>
  </si>
  <si>
    <t>Verbindlichkeiten aus Vermögensbildung</t>
  </si>
  <si>
    <t>Lohn- und Gehaltsverrechnungskonto</t>
  </si>
  <si>
    <t>Umsatzsteuer</t>
  </si>
  <si>
    <t>Umsatzsteuer-Vorauszahlungen (Voranmeldung.)</t>
  </si>
  <si>
    <t>Umsatzsteuer-Vorauszahlungen 1/11</t>
  </si>
  <si>
    <t>Umsatzsteuer Vorjahr</t>
  </si>
  <si>
    <t>Umsatzsteuer frühere Jahre</t>
  </si>
  <si>
    <t>Privatentnahmen allgemein</t>
  </si>
  <si>
    <t>Unentgeltliche Wertabgaben</t>
  </si>
  <si>
    <t>Steuerlich nicht abzugsfähige, andere Nebenleistungen zu Steuern</t>
  </si>
  <si>
    <t>Steuerlich abzugsfähige, andere Nebenleistungen zu Steuern</t>
  </si>
  <si>
    <t>Zinsaufwendungen für kurzfristige Verbindlichkeiten</t>
  </si>
  <si>
    <t>Zinsaufwendungen für langfristige Verbindlichkeiten</t>
  </si>
  <si>
    <t>Körperschaftssteuer (einschl. Solidaritätszuschlag)</t>
  </si>
  <si>
    <t>Grundstücksaufwendungen (neutral)</t>
  </si>
  <si>
    <t>Grundsteuer</t>
  </si>
  <si>
    <t>Zuwendungen, Spenden für kirchliche, religiöse und gemeinnützige Zwecke</t>
  </si>
  <si>
    <t>Sonstige Zinsen und ähnliche Erträge</t>
  </si>
  <si>
    <t>Grundstückserträge</t>
  </si>
  <si>
    <t>Wareneingang 7 % VorSt</t>
  </si>
  <si>
    <t>Wareneingang 19 % VorSt</t>
  </si>
  <si>
    <t>Nachlässe 7 % VorSt</t>
  </si>
  <si>
    <t>Nachlässe 19 % VorSt</t>
  </si>
  <si>
    <t>Erhaltene Skonti 7 % VorSt</t>
  </si>
  <si>
    <t>Erhaltene Skonti 19 % VorSt</t>
  </si>
  <si>
    <t>Erhaltene Boni/Rabatte 7 % VorSt</t>
  </si>
  <si>
    <t>Erhaltene Boni/Rabatte 19 % VorSt</t>
  </si>
  <si>
    <t>Bezugsnebenkosten</t>
  </si>
  <si>
    <t>Löhne</t>
  </si>
  <si>
    <t>Material- und Stoffverbrauch</t>
  </si>
  <si>
    <t>Gehälter</t>
  </si>
  <si>
    <t>Gesetzliche soziale Aufwendungen (AG-Anteil)</t>
  </si>
  <si>
    <t>Beiträge zur Berufsgenossenschaft</t>
  </si>
  <si>
    <t>Vermögenswirksame Leistungen</t>
  </si>
  <si>
    <t>Fahrtkostenerstattung Wohnung/Arbeitsstätte</t>
  </si>
  <si>
    <t>Sonstige Personalkosten</t>
  </si>
  <si>
    <t>Aushilfslöhne</t>
  </si>
  <si>
    <t>Miete (unbewegliche Wirtschaftsgüter)</t>
  </si>
  <si>
    <t>Pacht (unbewegliche Wirtschaftsgüter)</t>
  </si>
  <si>
    <t>Heizung</t>
  </si>
  <si>
    <t>Strom, Gas, Wasser</t>
  </si>
  <si>
    <t>Reinigung</t>
  </si>
  <si>
    <t>Instandhaltung betrieblicher Räume</t>
  </si>
  <si>
    <t>Abgaben für betrieblich genutzten Grundbesitz</t>
  </si>
  <si>
    <t>Sonstige Raumkosten</t>
  </si>
  <si>
    <t>Grundstücksaufwendungen betrieblich</t>
  </si>
  <si>
    <t>Gewerbesteuer</t>
  </si>
  <si>
    <t>Versicherungen</t>
  </si>
  <si>
    <t>Beiträge</t>
  </si>
  <si>
    <t>Kfz-Steuer</t>
  </si>
  <si>
    <t>Kfz-Versicherung</t>
  </si>
  <si>
    <t>Laufende Kfz-Betriebskosten</t>
  </si>
  <si>
    <t>Kfz-Reparaturen</t>
  </si>
  <si>
    <t>Garagenmiete</t>
  </si>
  <si>
    <t>Mautgebühren</t>
  </si>
  <si>
    <t>Mietleasing Kfz</t>
  </si>
  <si>
    <t>Sonstige Kfz-Kosten</t>
  </si>
  <si>
    <t>Streuartikel</t>
  </si>
  <si>
    <t>Geschenke nicht abzugsfähig</t>
  </si>
  <si>
    <t>Geschenke ausschließlich betrieblich genutzt</t>
  </si>
  <si>
    <t>Repräsentationskosten</t>
  </si>
  <si>
    <t>Aufmerksamkeiten</t>
  </si>
  <si>
    <t>Nicht abzugsfähige Betriebsausgaben</t>
  </si>
  <si>
    <t>Reisekosten Arbeitnehmer Fahrtkosten</t>
  </si>
  <si>
    <t>Reisekosten Arbeitnehmer Übernachtungsaufwand</t>
  </si>
  <si>
    <t>Kilometergelderstattung Arbeitnehmer</t>
  </si>
  <si>
    <t>Reisekosten Unternehmer Fahrtkosten</t>
  </si>
  <si>
    <t>Reisekosten Unternehmer Verpflegungsmehraufwand</t>
  </si>
  <si>
    <t>Reisekosten Unternehmer Übernachtungsaufwand</t>
  </si>
  <si>
    <t>Fahrten zwischen Wohnung und Betriebsstätte (abziehbarer Anteil)</t>
  </si>
  <si>
    <t>Fahrten zwischen Wohnung und Betriebsstätte (nicht abziehbarer Anteil)</t>
  </si>
  <si>
    <t>Fahrten zwischen Wohnung und Betriebsstätte (Haben)</t>
  </si>
  <si>
    <t>Verpackungsmaterial</t>
  </si>
  <si>
    <t>Ausgangsfrachten</t>
  </si>
  <si>
    <t>Transportversicherungen</t>
  </si>
  <si>
    <t>Reparaturen und Instandhaltung von BGA</t>
  </si>
  <si>
    <t>Abschreibungen auf Sachanlagen (ohne AfA auf Kfz und Gebäude)</t>
  </si>
  <si>
    <t>Abschreibungen auf Gebäude</t>
  </si>
  <si>
    <t>Abschreibungen auf Kfz</t>
  </si>
  <si>
    <t>Sofortabschreibung geringwertiger Wirtschaftsgüter</t>
  </si>
  <si>
    <t>Porto</t>
  </si>
  <si>
    <t>Telefon</t>
  </si>
  <si>
    <t>Internetkosten</t>
  </si>
  <si>
    <t>Bürobedarf</t>
  </si>
  <si>
    <t>Zeitschriften, Bücher</t>
  </si>
  <si>
    <t>Rechts- und Beratungskosten</t>
  </si>
  <si>
    <t>Buchführungskosten</t>
  </si>
  <si>
    <t>Mietleasing (bewegliche Wirtschaftsgüter)</t>
  </si>
  <si>
    <t>Nebenkosten des Geldverkehrs</t>
  </si>
  <si>
    <t>sonstiger Betriebsbedarf</t>
  </si>
  <si>
    <t>Werkzeuge und Kleingeräte</t>
  </si>
  <si>
    <t>Erlöse weiterberechnete Nebenksoten 19 % USt.</t>
  </si>
  <si>
    <t>Erlöse 7 % USt.</t>
  </si>
  <si>
    <t>Erlöse 19 % USt.</t>
  </si>
  <si>
    <t>Erlösschmälerungen 7 % USt.</t>
  </si>
  <si>
    <t>Erlösschmälerungen 19 % USt.</t>
  </si>
  <si>
    <t>Gewährte Skonti 7 % USt.</t>
  </si>
  <si>
    <t>Gewährte Skonti 19 % USt.</t>
  </si>
  <si>
    <t>Gewährte Boni/Rabatte 7 % USt.</t>
  </si>
  <si>
    <t>Gewährte Boni/Rabatte 19 USt.</t>
  </si>
  <si>
    <t>Entnahme durch Unternehmer für Zwecke außerhalb des Unternehmen (Waren) 19 % USt.</t>
  </si>
  <si>
    <t>Entnahme durch Unternehmer für Zwecke außerhalb des Unternehmen (Waren) 7 % Ust.</t>
  </si>
  <si>
    <t>Verwendung von Gegenständen für Zwecke außerhalb des Unternehmen 19 % USt. (Kfz-Nutzung)</t>
  </si>
  <si>
    <t>Unentgeltliche Zuwendung von Waren 19 % USt.</t>
  </si>
  <si>
    <t>Verwendung von Gegenständen für Zwecke außerhalb des Unternehmen ohne USt. (Kfz-Nutzung)</t>
  </si>
  <si>
    <t>Saldenvorträge, Sachkonten</t>
  </si>
  <si>
    <t>Saldenvorträge, Debitoren</t>
  </si>
  <si>
    <t>Saldenvorträge, Kreditoren</t>
  </si>
  <si>
    <t>Debitor 6</t>
  </si>
  <si>
    <t>Debitor 7</t>
  </si>
  <si>
    <t>Debitor 8</t>
  </si>
  <si>
    <t>Debitor 9</t>
  </si>
  <si>
    <t>Kreditor 6</t>
  </si>
  <si>
    <t>Kreditor 7</t>
  </si>
  <si>
    <t>Kreditor 8</t>
  </si>
  <si>
    <t>Kreditor 9</t>
  </si>
  <si>
    <t>-/-</t>
  </si>
  <si>
    <t>Saldo</t>
  </si>
  <si>
    <t>Bauunternehmen Lutz GmbH</t>
  </si>
  <si>
    <t>Architektur Heckner &amp; Döring KG</t>
  </si>
  <si>
    <t>Blumen Döring</t>
  </si>
  <si>
    <t>Garagen Täuber AG</t>
  </si>
  <si>
    <t>Firma Eckl</t>
  </si>
  <si>
    <t>Eisen Markert GmbH</t>
  </si>
  <si>
    <t>Eisen Taumann AG</t>
  </si>
  <si>
    <t>Werkzeug Färber GmbH</t>
  </si>
  <si>
    <t>Handwerkerbedarf Schiesser OHG</t>
  </si>
  <si>
    <t>Spedition Moder GmbH</t>
  </si>
  <si>
    <t>Deutsche Bank</t>
  </si>
  <si>
    <t>EB1</t>
  </si>
  <si>
    <t>EB Gebäude</t>
  </si>
  <si>
    <t>EB2</t>
  </si>
  <si>
    <t>EB Maschinen</t>
  </si>
  <si>
    <t>EB3</t>
  </si>
  <si>
    <t>EB Fuhrpark</t>
  </si>
  <si>
    <t>EB4</t>
  </si>
  <si>
    <t>EB BGA</t>
  </si>
  <si>
    <t>EB5</t>
  </si>
  <si>
    <t>EB Waren</t>
  </si>
  <si>
    <t>EB6</t>
  </si>
  <si>
    <t>EB Deutsche Bank</t>
  </si>
  <si>
    <t>EB7</t>
  </si>
  <si>
    <t>EB Postbank</t>
  </si>
  <si>
    <t>EB8</t>
  </si>
  <si>
    <t>EB Kasse</t>
  </si>
  <si>
    <t>EB9</t>
  </si>
  <si>
    <t>EB Eigenkapital</t>
  </si>
  <si>
    <t>EB10</t>
  </si>
  <si>
    <t>EB Darlehen</t>
  </si>
  <si>
    <t>EB11</t>
  </si>
  <si>
    <t>EB Umsatzsteuer</t>
  </si>
  <si>
    <t>EB12</t>
  </si>
  <si>
    <t>EB Blumen Döring</t>
  </si>
  <si>
    <t>EB13</t>
  </si>
  <si>
    <t>EB Garagen Täuber</t>
  </si>
  <si>
    <t>EB14</t>
  </si>
  <si>
    <t>EB Eisen Taumann</t>
  </si>
  <si>
    <t>EB15</t>
  </si>
  <si>
    <t>EB Spedition Moder</t>
  </si>
  <si>
    <t>AR1</t>
  </si>
  <si>
    <t>AR Garagen Täuber #001</t>
  </si>
  <si>
    <t>AR2</t>
  </si>
  <si>
    <t>AR Firma Eckl #002</t>
  </si>
  <si>
    <t>AR3</t>
  </si>
  <si>
    <t>AR Blumen Döring #003</t>
  </si>
  <si>
    <t>AR4</t>
  </si>
  <si>
    <t>AR Bauunternehmen Lutz #004</t>
  </si>
  <si>
    <t>AR5</t>
  </si>
  <si>
    <t>AR Erwin Tölzel #005</t>
  </si>
  <si>
    <t>AR6</t>
  </si>
  <si>
    <t>AR Architektur Heckner &amp; Döring #006</t>
  </si>
  <si>
    <t>ER1</t>
  </si>
  <si>
    <t>ER Eisen Taumann #1092</t>
  </si>
  <si>
    <t>ER2</t>
  </si>
  <si>
    <t>ER Spedition Moder #426</t>
  </si>
  <si>
    <t>ER3</t>
  </si>
  <si>
    <t>ER Handwerkerbedarf Schiesser #1336</t>
  </si>
  <si>
    <t>ER4</t>
  </si>
  <si>
    <t>ER Eisen Markert #998</t>
  </si>
  <si>
    <t>ER5</t>
  </si>
  <si>
    <t>ER Bürobedarf Heinel #1368</t>
  </si>
  <si>
    <t>ER6</t>
  </si>
  <si>
    <t>ER Spedition Moder #448</t>
  </si>
  <si>
    <t>ER7</t>
  </si>
  <si>
    <t>ER Blumen Heinrich #612</t>
  </si>
  <si>
    <t>ER8</t>
  </si>
  <si>
    <t>ER Eisen Taumann #1138</t>
  </si>
  <si>
    <t>ER9</t>
  </si>
  <si>
    <t>ER Spedition Moder #452</t>
  </si>
  <si>
    <t>ER10</t>
  </si>
  <si>
    <t>ER Werkzeug Färber #10257</t>
  </si>
  <si>
    <t>ER11</t>
  </si>
  <si>
    <t>GS Werkzeug Färber #10268</t>
  </si>
  <si>
    <t>ER12</t>
  </si>
  <si>
    <t>ER Werkzeug Färber</t>
  </si>
  <si>
    <t>ER13</t>
  </si>
  <si>
    <t>ER Bürobedarf Heinel #1412 (Büro)</t>
  </si>
  <si>
    <t>ER Bürobedarf Heinel #1412 (privat)</t>
  </si>
  <si>
    <t>ER14</t>
  </si>
  <si>
    <t>ER Auto Trautner</t>
  </si>
  <si>
    <t>ER15</t>
  </si>
  <si>
    <t xml:space="preserve">Barzahlung Auto Trautner </t>
  </si>
  <si>
    <t>AR7</t>
  </si>
  <si>
    <t>GS Erwin Tölzel</t>
  </si>
  <si>
    <t>Ka1</t>
  </si>
  <si>
    <t>Spende Sternsinger</t>
  </si>
  <si>
    <t>Ka2</t>
  </si>
  <si>
    <t>ZA Bürobedarf Heinel</t>
  </si>
  <si>
    <t>Ka3</t>
  </si>
  <si>
    <t>ZA Blumen Heinrich</t>
  </si>
  <si>
    <t>Ka4</t>
  </si>
  <si>
    <t>Ka5</t>
  </si>
  <si>
    <t>ZE Erwin Tölzel</t>
  </si>
  <si>
    <t>Skonto Erwin Tölzel</t>
  </si>
  <si>
    <t>PBa1</t>
  </si>
  <si>
    <t>Guthabenzinsen</t>
  </si>
  <si>
    <t>PBa2</t>
  </si>
  <si>
    <t>ZE Garagen Täuber #2013/125</t>
  </si>
  <si>
    <t>PBa3</t>
  </si>
  <si>
    <t>ZE Blumen Döring #2013/123</t>
  </si>
  <si>
    <t>Pba4</t>
  </si>
  <si>
    <t>ZA Eisen Taumann #865</t>
  </si>
  <si>
    <t>PBa5</t>
  </si>
  <si>
    <t>ZA Spedition Moder #389</t>
  </si>
  <si>
    <t>Pba6</t>
  </si>
  <si>
    <t>ZA Werkzeug Färber #10257</t>
  </si>
  <si>
    <t>PBa6</t>
  </si>
  <si>
    <t>Skonto Werkzeug Färber #10257</t>
  </si>
  <si>
    <t>PBa7</t>
  </si>
  <si>
    <t>ZA Eisen Taumann #1092</t>
  </si>
  <si>
    <t>Skonto Eisen Taumann #1092</t>
  </si>
  <si>
    <t>PBa8</t>
  </si>
  <si>
    <t>ZA Handwerkerbedarf Schiesser #1336</t>
  </si>
  <si>
    <t>Pba8</t>
  </si>
  <si>
    <t>Skonto Handwerkerbedarf Schiesser #1336</t>
  </si>
  <si>
    <t>PBa9</t>
  </si>
  <si>
    <t>ZE Firma Eckl #2014/002</t>
  </si>
  <si>
    <t>Skonto Firma Eckl #2014/002</t>
  </si>
  <si>
    <t>PBa10</t>
  </si>
  <si>
    <t>ZA Eisen Markert #998</t>
  </si>
  <si>
    <t>Skonto Eisen Markert #998</t>
  </si>
  <si>
    <t>PBa11</t>
  </si>
  <si>
    <t>ZA Spedition Moder #426</t>
  </si>
  <si>
    <t>PBa12</t>
  </si>
  <si>
    <t>ZA Eisen Taumann #1138</t>
  </si>
  <si>
    <t>Skonto Eisen Taumann #1138</t>
  </si>
  <si>
    <t>PBa13</t>
  </si>
  <si>
    <t>ZE Blumen Döring #2014/003</t>
  </si>
  <si>
    <t>PBa14</t>
  </si>
  <si>
    <t>ZE Bauunternehmen Lutz #2014/004</t>
  </si>
  <si>
    <t>Skonto Bauunternehmen Lutz #2014/004</t>
  </si>
  <si>
    <t>PBa15</t>
  </si>
  <si>
    <t>ZE Garagen Täuber #2014/001</t>
  </si>
  <si>
    <t>PBa16</t>
  </si>
  <si>
    <t>ZA Spediton Moder #448</t>
  </si>
  <si>
    <t>PBa17</t>
  </si>
  <si>
    <t>ZA Spedition Moder #452</t>
  </si>
  <si>
    <t>DBa1</t>
  </si>
  <si>
    <t>Darlehen Tilgung</t>
  </si>
  <si>
    <t>Darlehen Zinsen</t>
  </si>
  <si>
    <t>DBa2</t>
  </si>
  <si>
    <t>DBa3</t>
  </si>
  <si>
    <t>Lastschrift Finanzamt USt. 2013/12</t>
  </si>
  <si>
    <t>DBa4</t>
  </si>
  <si>
    <t>Lastschrift Tankstelle Sauer</t>
  </si>
  <si>
    <t>DBa5</t>
  </si>
  <si>
    <t>Lastschrift GEZ</t>
  </si>
  <si>
    <t>DBa6</t>
  </si>
  <si>
    <t>Lastschrift Werkzeug Färber</t>
  </si>
  <si>
    <t>DBa7</t>
  </si>
  <si>
    <t>Barabhebung</t>
  </si>
  <si>
    <t>DBa8</t>
  </si>
  <si>
    <t>DB Kreditabteilung</t>
  </si>
  <si>
    <t>DBa9</t>
  </si>
  <si>
    <t>Auto Trautner #2014/5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</si>
</sst>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8" formatCode="#,##0.00\ &quot;€&quot;;[Red]\-#,##0.00\ &quot;€&quot;"/>
    <numFmt numFmtId="164" formatCode="#0000"/>
    <numFmt numFmtId="165" formatCode="#\ 0\ 0\ 0\ 0"/>
    <numFmt numFmtId="166" formatCode="#,##0.00\ &quot;€&quot;"/>
    <numFmt numFmtId="167" formatCode="0\ %"/>
    <numFmt numFmtId="168" formatCode="0.000"/>
    <numFmt numFmtId="169" formatCode="00&quot;.01.&quot;"/>
    <numFmt numFmtId="170" formatCode="#,##0.00\ _€"/>
    <numFmt numFmtId="171" formatCode="0.0"/>
    <numFmt numFmtId="172" formatCode="dd/mm/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/>
    </xf>
    <xf numFmtId="165" fontId="1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left"/>
    </xf>
    <xf numFmtId="0" fontId="1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/>
    <xf numFmtId="0" fontId="2" fillId="0" borderId="0" xfId="0" applyFont="1" applyFill="1" applyProtection="1"/>
    <xf numFmtId="165" fontId="0" fillId="0" borderId="0" xfId="0" applyNumberFormat="1" applyFill="1" applyAlignment="1" applyProtection="1">
      <alignment horizontal="center"/>
    </xf>
    <xf numFmtId="0" fontId="0" fillId="0" borderId="0" xfId="0" applyFill="1" applyAlignment="1" applyProtection="1">
      <alignment horizontal="left"/>
    </xf>
    <xf numFmtId="0" fontId="0" fillId="2" borderId="1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6" fontId="2" fillId="2" borderId="1" xfId="0" applyNumberFormat="1" applyFont="1" applyFill="1" applyBorder="1" applyProtection="1">
      <protection locked="0"/>
    </xf>
    <xf numFmtId="165" fontId="0" fillId="2" borderId="1" xfId="0" applyNumberFormat="1" applyFill="1" applyBorder="1" applyAlignment="1" applyProtection="1">
      <alignment horizontal="center"/>
      <protection locked="0"/>
    </xf>
    <xf numFmtId="167" fontId="0" fillId="2" borderId="1" xfId="0" applyNumberFormat="1" applyFill="1" applyBorder="1" applyAlignment="1" applyProtection="1">
      <alignment horizontal="center"/>
      <protection locked="0"/>
    </xf>
    <xf numFmtId="165" fontId="0" fillId="3" borderId="1" xfId="0" applyNumberFormat="1" applyFill="1" applyBorder="1" applyAlignment="1" applyProtection="1">
      <alignment horizontal="center"/>
    </xf>
    <xf numFmtId="0" fontId="0" fillId="3" borderId="1" xfId="0" quotePrefix="1" applyFill="1" applyBorder="1" applyAlignment="1" applyProtection="1">
      <alignment horizontal="center"/>
    </xf>
    <xf numFmtId="0" fontId="0" fillId="3" borderId="1" xfId="0" quotePrefix="1" applyFill="1" applyBorder="1" applyAlignment="1" applyProtection="1">
      <alignment horizontal="left"/>
    </xf>
    <xf numFmtId="164" fontId="1" fillId="0" borderId="1" xfId="0" applyNumberFormat="1" applyFont="1" applyBorder="1" applyAlignment="1">
      <alignment horizontal="center"/>
    </xf>
    <xf numFmtId="164" fontId="0" fillId="2" borderId="1" xfId="0" applyNumberFormat="1" applyFill="1" applyBorder="1" applyAlignment="1" applyProtection="1">
      <alignment horizontal="center"/>
      <protection locked="0"/>
    </xf>
    <xf numFmtId="0" fontId="2" fillId="2" borderId="1" xfId="0" quotePrefix="1" applyFont="1" applyFill="1" applyBorder="1" applyAlignment="1" applyProtection="1">
      <alignment horizontal="center"/>
      <protection locked="0"/>
    </xf>
    <xf numFmtId="0" fontId="0" fillId="3" borderId="1" xfId="0" applyFill="1" applyBorder="1"/>
    <xf numFmtId="8" fontId="0" fillId="3" borderId="1" xfId="0" quotePrefix="1" applyNumberFormat="1" applyFill="1" applyBorder="1" applyAlignment="1" applyProtection="1">
      <alignment horizontal="center"/>
    </xf>
    <xf numFmtId="168" fontId="0" fillId="4" borderId="1" xfId="0" applyNumberFormat="1" applyFill="1" applyBorder="1" applyProtection="1"/>
    <xf numFmtId="0" fontId="0" fillId="4" borderId="1" xfId="0" applyFill="1" applyBorder="1" applyAlignment="1" applyProtection="1">
      <alignment horizontal="center"/>
    </xf>
    <xf numFmtId="0" fontId="0" fillId="5" borderId="1" xfId="0" applyFill="1" applyBorder="1" applyProtection="1"/>
    <xf numFmtId="0" fontId="0" fillId="5" borderId="1" xfId="0" applyFill="1" applyBorder="1" applyAlignment="1" applyProtection="1">
      <alignment horizontal="center"/>
    </xf>
    <xf numFmtId="0" fontId="0" fillId="5" borderId="1" xfId="0" applyFill="1" applyBorder="1" applyAlignment="1" applyProtection="1"/>
    <xf numFmtId="0" fontId="2" fillId="5" borderId="1" xfId="0" applyFont="1" applyFill="1" applyBorder="1" applyProtection="1"/>
    <xf numFmtId="165" fontId="0" fillId="5" borderId="1" xfId="0" applyNumberFormat="1" applyFill="1" applyBorder="1" applyAlignment="1" applyProtection="1">
      <alignment horizontal="center"/>
    </xf>
    <xf numFmtId="168" fontId="0" fillId="5" borderId="1" xfId="0" applyNumberFormat="1" applyFill="1" applyBorder="1" applyProtection="1"/>
    <xf numFmtId="166" fontId="0" fillId="5" borderId="1" xfId="0" applyNumberFormat="1" applyFill="1" applyBorder="1" applyProtection="1"/>
    <xf numFmtId="0" fontId="1" fillId="0" borderId="0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169" fontId="1" fillId="0" borderId="5" xfId="0" applyNumberFormat="1" applyFont="1" applyBorder="1" applyAlignment="1">
      <alignment horizontal="center" vertical="center" wrapText="1"/>
    </xf>
    <xf numFmtId="16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right" vertical="center"/>
    </xf>
    <xf numFmtId="169" fontId="0" fillId="0" borderId="2" xfId="0" applyNumberFormat="1" applyFont="1" applyBorder="1" applyAlignment="1">
      <alignment horizontal="left" vertical="center"/>
    </xf>
    <xf numFmtId="166" fontId="0" fillId="0" borderId="2" xfId="0" applyNumberFormat="1" applyFont="1" applyBorder="1" applyAlignment="1">
      <alignment horizontal="right" vertical="center"/>
    </xf>
    <xf numFmtId="164" fontId="0" fillId="0" borderId="2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169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left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166" fontId="0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 vertical="center"/>
    </xf>
    <xf numFmtId="170" fontId="0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8" fontId="1" fillId="0" borderId="1" xfId="0" applyNumberFormat="1" applyFont="1" applyFill="1" applyBorder="1" applyAlignment="1" applyProtection="1">
      <alignment horizontal="center"/>
    </xf>
    <xf numFmtId="8" fontId="0" fillId="3" borderId="1" xfId="0" applyNumberFormat="1" applyFill="1" applyBorder="1" applyProtection="1"/>
    <xf numFmtId="8" fontId="0" fillId="5" borderId="1" xfId="0" applyNumberFormat="1" applyFill="1" applyBorder="1" applyProtection="1"/>
    <xf numFmtId="8" fontId="0" fillId="0" borderId="0" xfId="0" applyNumberFormat="1" applyFill="1" applyProtection="1"/>
    <xf numFmtId="8" fontId="3" fillId="0" borderId="1" xfId="0" applyNumberFormat="1" applyFont="1" applyFill="1" applyBorder="1" applyAlignment="1" applyProtection="1">
      <alignment horizontal="center"/>
    </xf>
    <xf numFmtId="8" fontId="2" fillId="3" borderId="1" xfId="0" applyNumberFormat="1" applyFont="1" applyFill="1" applyBorder="1" applyProtection="1"/>
    <xf numFmtId="8" fontId="2" fillId="5" borderId="1" xfId="0" applyNumberFormat="1" applyFont="1" applyFill="1" applyBorder="1" applyProtection="1"/>
    <xf numFmtId="8" fontId="2" fillId="0" borderId="0" xfId="0" applyNumberFormat="1" applyFont="1" applyFill="1" applyProtection="1"/>
    <xf numFmtId="9" fontId="3" fillId="0" borderId="1" xfId="0" applyNumberFormat="1" applyFont="1" applyBorder="1" applyAlignment="1">
      <alignment horizontal="center"/>
    </xf>
    <xf numFmtId="8" fontId="2" fillId="2" borderId="1" xfId="0" applyNumberFormat="1" applyFont="1" applyFill="1" applyBorder="1" applyProtection="1">
      <protection locked="0"/>
    </xf>
    <xf numFmtId="0" fontId="1" fillId="0" borderId="0" xfId="0" applyFon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ont="1"/>
    <xf numFmtId="169" fontId="0" fillId="3" borderId="1" xfId="0" applyNumberFormat="1" applyFill="1" applyBorder="1" applyAlignment="1">
      <alignment horizontal="center"/>
    </xf>
    <xf numFmtId="0" fontId="1" fillId="0" borderId="0" xfId="0" applyFont="1" applyAlignment="1"/>
    <xf numFmtId="166" fontId="1" fillId="0" borderId="0" xfId="0" applyNumberFormat="1" applyFont="1"/>
    <xf numFmtId="166" fontId="0" fillId="3" borderId="1" xfId="0" applyNumberFormat="1" applyFill="1" applyBorder="1"/>
    <xf numFmtId="166" fontId="0" fillId="0" borderId="0" xfId="0" applyNumberFormat="1"/>
    <xf numFmtId="171" fontId="0" fillId="3" borderId="1" xfId="0" applyNumberFormat="1" applyFill="1" applyBorder="1"/>
    <xf numFmtId="171" fontId="1" fillId="0" borderId="0" xfId="0" applyNumberFormat="1" applyFont="1"/>
    <xf numFmtId="171" fontId="0" fillId="0" borderId="0" xfId="0" applyNumberFormat="1"/>
    <xf numFmtId="0" fontId="0" fillId="0" borderId="0" xfId="0" applyFill="1"/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71" fontId="1" fillId="0" borderId="0" xfId="0" applyNumberFormat="1" applyFont="1" applyFill="1"/>
    <xf numFmtId="171" fontId="0" fillId="0" borderId="0" xfId="0" applyNumberFormat="1" applyFill="1" applyBorder="1"/>
    <xf numFmtId="171" fontId="0" fillId="0" borderId="0" xfId="0" applyNumberFormat="1" applyFill="1"/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  <xf numFmtId="166" fontId="0" fillId="3" borderId="1" xfId="0" applyNumberFormat="1" applyFont="1" applyFill="1" applyBorder="1"/>
    <xf numFmtId="171" fontId="0" fillId="0" borderId="0" xfId="0" applyNumberFormat="1" applyFont="1" applyFill="1" applyBorder="1"/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center"/>
    </xf>
    <xf numFmtId="0" fontId="0" fillId="0" borderId="9" xfId="0" applyBorder="1"/>
    <xf numFmtId="0" fontId="1" fillId="0" borderId="0" xfId="0" applyFont="1" applyFill="1" applyAlignment="1">
      <alignment horizontal="right"/>
    </xf>
    <xf numFmtId="166" fontId="1" fillId="0" borderId="0" xfId="0" applyNumberFormat="1" applyFont="1" applyFill="1" applyBorder="1"/>
    <xf numFmtId="0" fontId="1" fillId="0" borderId="7" xfId="0" applyFont="1" applyFill="1" applyBorder="1"/>
    <xf numFmtId="0" fontId="1" fillId="0" borderId="0" xfId="0" applyFont="1" applyFill="1"/>
    <xf numFmtId="0" fontId="0" fillId="0" borderId="0" xfId="0" applyFont="1" applyFill="1"/>
    <xf numFmtId="171" fontId="0" fillId="0" borderId="0" xfId="0" applyNumberFormat="1" applyFont="1" applyFill="1"/>
    <xf numFmtId="166" fontId="0" fillId="0" borderId="9" xfId="0" applyNumberFormat="1" applyBorder="1"/>
    <xf numFmtId="165" fontId="0" fillId="0" borderId="0" xfId="0" applyNumberFormat="1" applyAlignment="1">
      <alignment horizontal="center"/>
    </xf>
    <xf numFmtId="165" fontId="0" fillId="0" borderId="9" xfId="0" applyNumberFormat="1" applyBorder="1" applyAlignment="1">
      <alignment horizontal="center"/>
    </xf>
    <xf numFmtId="8" fontId="1" fillId="0" borderId="0" xfId="0" applyNumberFormat="1" applyFont="1" applyFill="1"/>
    <xf numFmtId="0" fontId="0" fillId="0" borderId="7" xfId="0" applyFill="1" applyBorder="1"/>
    <xf numFmtId="165" fontId="1" fillId="2" borderId="1" xfId="0" applyNumberFormat="1" applyFont="1" applyFill="1" applyBorder="1" applyAlignment="1" applyProtection="1">
      <alignment horizontal="center"/>
      <protection locked="0"/>
    </xf>
    <xf numFmtId="8" fontId="0" fillId="0" borderId="1" xfId="0" applyNumberFormat="1" applyBorder="1"/>
    <xf numFmtId="172" fontId="0" fillId="2" borderId="1" xfId="0" applyNumberFormat="1" applyFill="1" applyBorder="1" applyAlignment="1" applyProtection="1">
      <alignment horizontal="center"/>
      <protection locked="0"/>
    </xf>
    <xf numFmtId="172" fontId="0" fillId="0" borderId="2" xfId="0" applyNumberFormat="1" applyFont="1" applyBorder="1" applyAlignment="1">
      <alignment horizontal="center" vertical="center"/>
    </xf>
    <xf numFmtId="172" fontId="0" fillId="0" borderId="0" xfId="0" applyNumberFormat="1"/>
    <xf numFmtId="172" fontId="0" fillId="0" borderId="9" xfId="0" applyNumberFormat="1" applyBorder="1"/>
    <xf numFmtId="172" fontId="0" fillId="0" borderId="4" xfId="0" applyNumberFormat="1" applyBorder="1"/>
    <xf numFmtId="172" fontId="0" fillId="0" borderId="7" xfId="0" applyNumberFormat="1" applyBorder="1"/>
    <xf numFmtId="172" fontId="0" fillId="0" borderId="10" xfId="0" applyNumberFormat="1" applyBorder="1"/>
    <xf numFmtId="164" fontId="1" fillId="0" borderId="4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9" fontId="1" fillId="0" borderId="3" xfId="0" applyNumberFormat="1" applyFont="1" applyBorder="1" applyAlignment="1">
      <alignment horizontal="center" vertical="center" wrapText="1"/>
    </xf>
    <xf numFmtId="169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4">
    <dxf>
      <font>
        <color theme="0" tint="-0.24994659260841701"/>
      </font>
    </dxf>
    <dxf>
      <font>
        <b/>
        <i val="0"/>
      </font>
      <border>
        <left/>
        <right/>
        <top style="thin">
          <color auto="1"/>
        </top>
        <bottom/>
      </border>
    </dxf>
    <dxf>
      <font>
        <color theme="0"/>
      </font>
    </dxf>
    <dxf>
      <border>
        <left/>
        <right/>
        <top/>
        <bottom/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2"/>
  <sheetViews>
    <sheetView tabSelected="1"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B2" sqref="B2"/>
    </sheetView>
  </sheetViews>
  <sheetFormatPr baseColWidth="10" defaultRowHeight="15" x14ac:dyDescent="0.25"/>
  <cols>
    <col min="1" max="1" width="11.42578125" style="11" hidden="1" customWidth="1"/>
    <col min="2" max="2" width="8.7109375" style="12" customWidth="1"/>
    <col min="3" max="3" width="8.7109375" style="13" customWidth="1"/>
    <col min="4" max="4" width="30.7109375" style="11" customWidth="1"/>
    <col min="5" max="5" width="15.7109375" style="72" customWidth="1"/>
    <col min="6" max="6" width="15.7109375" style="14" customWidth="1"/>
    <col min="7" max="9" width="15.7109375" style="15" customWidth="1"/>
    <col min="10" max="10" width="15.7109375" style="11" customWidth="1"/>
    <col min="11" max="11" width="15.7109375" style="72" customWidth="1"/>
    <col min="12" max="13" width="15.7109375" style="68" customWidth="1"/>
    <col min="14" max="14" width="15.7109375" style="11" customWidth="1"/>
    <col min="15" max="15" width="15.7109375" style="68" customWidth="1"/>
    <col min="16" max="16" width="15.7109375" style="11" customWidth="1"/>
    <col min="17" max="17" width="15.7109375" style="68" customWidth="1"/>
    <col min="18" max="18" width="25.7109375" style="16" customWidth="1"/>
    <col min="19" max="19" width="15.7109375" style="68" customWidth="1"/>
    <col min="20" max="20" width="25.7109375" style="11" customWidth="1"/>
    <col min="21" max="21" width="15.7109375" style="68" customWidth="1"/>
    <col min="22" max="24" width="15.7109375" style="11" hidden="1" customWidth="1"/>
    <col min="25" max="26" width="11.42578125" style="11" hidden="1" customWidth="1"/>
    <col min="27" max="16384" width="11.42578125" style="11"/>
  </cols>
  <sheetData>
    <row r="1" spans="1:26" s="10" customFormat="1" x14ac:dyDescent="0.25">
      <c r="A1" s="5" t="s">
        <v>31</v>
      </c>
      <c r="B1" s="5" t="s">
        <v>26</v>
      </c>
      <c r="C1" s="6" t="s">
        <v>33</v>
      </c>
      <c r="D1" s="5" t="s">
        <v>20</v>
      </c>
      <c r="E1" s="69" t="s">
        <v>27</v>
      </c>
      <c r="F1" s="7" t="s">
        <v>28</v>
      </c>
      <c r="G1" s="8" t="s">
        <v>34</v>
      </c>
      <c r="H1" s="8" t="s">
        <v>35</v>
      </c>
      <c r="I1" s="8" t="s">
        <v>22</v>
      </c>
      <c r="J1" s="5" t="s">
        <v>21</v>
      </c>
      <c r="K1" s="69" t="s">
        <v>43</v>
      </c>
      <c r="L1" s="65" t="s">
        <v>41</v>
      </c>
      <c r="M1" s="65" t="s">
        <v>36</v>
      </c>
      <c r="N1" s="5" t="s">
        <v>37</v>
      </c>
      <c r="O1" s="65" t="s">
        <v>38</v>
      </c>
      <c r="P1" s="5" t="s">
        <v>39</v>
      </c>
      <c r="Q1" s="65" t="s">
        <v>40</v>
      </c>
      <c r="R1" s="9" t="s">
        <v>23</v>
      </c>
      <c r="S1" s="65" t="s">
        <v>25</v>
      </c>
      <c r="T1" s="5" t="s">
        <v>24</v>
      </c>
      <c r="U1" s="65" t="s">
        <v>25</v>
      </c>
      <c r="V1" s="5" t="s">
        <v>30</v>
      </c>
      <c r="W1" s="5" t="s">
        <v>32</v>
      </c>
      <c r="X1" s="5" t="s">
        <v>26</v>
      </c>
      <c r="Y1" s="5" t="s">
        <v>29</v>
      </c>
      <c r="Z1" s="5" t="s">
        <v>30</v>
      </c>
    </row>
    <row r="2" spans="1:26" x14ac:dyDescent="0.25">
      <c r="A2" s="31">
        <f t="shared" ref="A2:A65" si="0">IF(D2="","",RANK(Z2,$Z$2:$Z$502,1))</f>
        <v>1</v>
      </c>
      <c r="B2" s="113">
        <v>1</v>
      </c>
      <c r="C2" s="17" t="s">
        <v>221</v>
      </c>
      <c r="D2" s="18" t="s">
        <v>222</v>
      </c>
      <c r="E2" s="74"/>
      <c r="F2" s="19">
        <v>47110.1</v>
      </c>
      <c r="G2" s="20">
        <v>90</v>
      </c>
      <c r="H2" s="20">
        <v>9000</v>
      </c>
      <c r="I2" s="21"/>
      <c r="J2" s="18"/>
      <c r="K2" s="70">
        <f t="shared" ref="K2:K65" si="1">ROUND(E2*(1+I2),2)+F2</f>
        <v>47110.1</v>
      </c>
      <c r="L2" s="66">
        <f>IF(G2="","",K2-O2)</f>
        <v>47110.1</v>
      </c>
      <c r="M2" s="66">
        <f>IF(H2="","",K2-Q2)</f>
        <v>47110.1</v>
      </c>
      <c r="N2" s="22" t="str">
        <f>IF(G2="","",IFERROR(VLOOKUP(G2,Kontenplan!A:D,IF(Aufgabe!I2=0.07,3,IF(Aufgabe!I2=0.19,4,"-/-")),FALSE),"-/-"))</f>
        <v>-/-</v>
      </c>
      <c r="O2" s="29">
        <f>IF(G2="","",ROUND(IF(N2="-/-",0,$K2*$I2/(1+$I2)),2))</f>
        <v>0</v>
      </c>
      <c r="P2" s="23" t="str">
        <f>IF(H2="","",IFERROR(VLOOKUP(H2,Kontenplan!A:D,IF(Aufgabe!I2=0.07,3,IF(Aufgabe!I2=0.19,4,"-/-")),FALSE),"-/-"))</f>
        <v>-/-</v>
      </c>
      <c r="Q2" s="29">
        <f>IF(H2="","",ROUND(IF(P2="-/-",0,$K2*$I2/(1+$I2)),2))</f>
        <v>0</v>
      </c>
      <c r="R2" s="24" t="str">
        <f>IFERROR(VLOOKUP(G2,Kontenplan!A:B,2,FALSE),"-/-")</f>
        <v>Geschäftsbauten</v>
      </c>
      <c r="S2" s="66">
        <f>SUMIFS($L$2:L2,$G$2:G2,G2)-SUMIFS($M$2:M2,$H$2:H2,G2)</f>
        <v>47110.1</v>
      </c>
      <c r="T2" s="24" t="str">
        <f>IFERROR(VLOOKUP(H2,Kontenplan!A:B,2,FALSE),"-/-")</f>
        <v>Saldenvorträge, Sachkonten</v>
      </c>
      <c r="U2" s="66">
        <f>SUMIFS($L$2:L2,$G$2:G2,H2)-SUMIFS($M$2:M2,$H$2:H2,H2)</f>
        <v>-47110.1</v>
      </c>
      <c r="V2" s="30">
        <f>IF(X2="",999999,X2)+Y2</f>
        <v>1.0009999999999999</v>
      </c>
      <c r="W2" s="31">
        <f t="shared" ref="W2:W65" si="2">IF(X2="","",RANK(V2,$V$2:$V$502,1))</f>
        <v>1</v>
      </c>
      <c r="X2" s="31">
        <f t="shared" ref="X2:X65" si="3">IF(D2="","",IF(B2="",X1,B2))</f>
        <v>1</v>
      </c>
      <c r="Y2" s="30">
        <v>1E-3</v>
      </c>
      <c r="Z2" s="30">
        <f>IF(X2="",999999,X2)+Y2</f>
        <v>1.0009999999999999</v>
      </c>
    </row>
    <row r="3" spans="1:26" x14ac:dyDescent="0.25">
      <c r="A3" s="31">
        <f t="shared" si="0"/>
        <v>2</v>
      </c>
      <c r="B3" s="113">
        <v>1</v>
      </c>
      <c r="C3" s="17" t="s">
        <v>223</v>
      </c>
      <c r="D3" s="18" t="s">
        <v>224</v>
      </c>
      <c r="E3" s="74"/>
      <c r="F3" s="19">
        <v>20892.650000000001</v>
      </c>
      <c r="G3" s="20">
        <v>210</v>
      </c>
      <c r="H3" s="20">
        <v>9000</v>
      </c>
      <c r="I3" s="21"/>
      <c r="J3" s="18"/>
      <c r="K3" s="70">
        <f t="shared" si="1"/>
        <v>20892.650000000001</v>
      </c>
      <c r="L3" s="66">
        <f t="shared" ref="L3:L66" si="4">IF(G3="","",K3-O3)</f>
        <v>20892.650000000001</v>
      </c>
      <c r="M3" s="66">
        <f t="shared" ref="M3:M66" si="5">IF(H3="","",K3-Q3)</f>
        <v>20892.650000000001</v>
      </c>
      <c r="N3" s="22" t="str">
        <f>IF(G3="","",IFERROR(VLOOKUP(G3,Kontenplan!A:D,IF(Aufgabe!I3=0.07,3,IF(Aufgabe!I3=0.19,4,"-/-")),FALSE),"-/-"))</f>
        <v>-/-</v>
      </c>
      <c r="O3" s="29">
        <f t="shared" ref="O3:O66" si="6">IF(G3="","",ROUND(IF(N3="-/-",0,$K3*$I3/(1+$I3)),2))</f>
        <v>0</v>
      </c>
      <c r="P3" s="23" t="str">
        <f>IF(H3="","",IFERROR(VLOOKUP(H3,Kontenplan!A:D,IF(Aufgabe!I3=0.07,3,IF(Aufgabe!I3=0.19,4,"-/-")),FALSE),"-/-"))</f>
        <v>-/-</v>
      </c>
      <c r="Q3" s="29">
        <f t="shared" ref="Q3:Q66" si="7">IF(H3="","",ROUND(IF(P3="-/-",0,$K3*$I3/(1+$I3)),2))</f>
        <v>0</v>
      </c>
      <c r="R3" s="24" t="str">
        <f>IFERROR(VLOOKUP(G3,Kontenplan!A:B,2,FALSE),"-/-")</f>
        <v>Maschinen</v>
      </c>
      <c r="S3" s="66">
        <f>SUMIFS($L$2:L3,$G$2:G3,G3)-SUMIFS($M$2:M3,$H$2:H3,G3)</f>
        <v>20892.650000000001</v>
      </c>
      <c r="T3" s="24" t="str">
        <f>IFERROR(VLOOKUP(H3,Kontenplan!A:B,2,FALSE),"-/-")</f>
        <v>Saldenvorträge, Sachkonten</v>
      </c>
      <c r="U3" s="66">
        <f>SUMIFS($L$2:L3,$G$2:G3,H3)-SUMIFS($M$2:M3,$H$2:H3,H3)</f>
        <v>-68002.75</v>
      </c>
      <c r="V3" s="30">
        <f t="shared" ref="V3:V66" si="8">IF(X3="",999999,X3)+Y3</f>
        <v>1.002</v>
      </c>
      <c r="W3" s="31">
        <f t="shared" si="2"/>
        <v>2</v>
      </c>
      <c r="X3" s="31">
        <f t="shared" si="3"/>
        <v>1</v>
      </c>
      <c r="Y3" s="30">
        <v>2E-3</v>
      </c>
      <c r="Z3" s="30">
        <f t="shared" ref="Z3:Z66" si="9">IF(X3="",999999,X3)+Y3</f>
        <v>1.002</v>
      </c>
    </row>
    <row r="4" spans="1:26" x14ac:dyDescent="0.25">
      <c r="A4" s="31">
        <f t="shared" si="0"/>
        <v>3</v>
      </c>
      <c r="B4" s="113">
        <v>1</v>
      </c>
      <c r="C4" s="17" t="s">
        <v>225</v>
      </c>
      <c r="D4" s="18" t="s">
        <v>226</v>
      </c>
      <c r="E4" s="74"/>
      <c r="F4" s="19">
        <v>58212.56</v>
      </c>
      <c r="G4" s="20">
        <v>320</v>
      </c>
      <c r="H4" s="20">
        <v>9000</v>
      </c>
      <c r="I4" s="21"/>
      <c r="J4" s="18"/>
      <c r="K4" s="70">
        <f t="shared" si="1"/>
        <v>58212.56</v>
      </c>
      <c r="L4" s="66">
        <f t="shared" si="4"/>
        <v>58212.56</v>
      </c>
      <c r="M4" s="66">
        <f t="shared" si="5"/>
        <v>58212.56</v>
      </c>
      <c r="N4" s="22" t="str">
        <f>IF(G4="","",IFERROR(VLOOKUP(G4,Kontenplan!A:D,IF(Aufgabe!I4=0.07,3,IF(Aufgabe!I4=0.19,4,"-/-")),FALSE),"-/-"))</f>
        <v>-/-</v>
      </c>
      <c r="O4" s="29">
        <f t="shared" si="6"/>
        <v>0</v>
      </c>
      <c r="P4" s="23" t="str">
        <f>IF(H4="","",IFERROR(VLOOKUP(H4,Kontenplan!A:D,IF(Aufgabe!I4=0.07,3,IF(Aufgabe!I4=0.19,4,"-/-")),FALSE),"-/-"))</f>
        <v>-/-</v>
      </c>
      <c r="Q4" s="29">
        <f t="shared" si="7"/>
        <v>0</v>
      </c>
      <c r="R4" s="24" t="str">
        <f>IFERROR(VLOOKUP(G4,Kontenplan!A:B,2,FALSE),"-/-")</f>
        <v>PKW</v>
      </c>
      <c r="S4" s="66">
        <f>SUMIFS($L$2:L4,$G$2:G4,G4)-SUMIFS($M$2:M4,$H$2:H4,G4)</f>
        <v>58212.56</v>
      </c>
      <c r="T4" s="24" t="str">
        <f>IFERROR(VLOOKUP(H4,Kontenplan!A:B,2,FALSE),"-/-")</f>
        <v>Saldenvorträge, Sachkonten</v>
      </c>
      <c r="U4" s="66">
        <f>SUMIFS($L$2:L4,$G$2:G4,H4)-SUMIFS($M$2:M4,$H$2:H4,H4)</f>
        <v>-126215.31</v>
      </c>
      <c r="V4" s="30">
        <f t="shared" si="8"/>
        <v>1.0029999999999999</v>
      </c>
      <c r="W4" s="31">
        <f t="shared" si="2"/>
        <v>3</v>
      </c>
      <c r="X4" s="31">
        <f t="shared" si="3"/>
        <v>1</v>
      </c>
      <c r="Y4" s="30">
        <v>3.0000000000000001E-3</v>
      </c>
      <c r="Z4" s="30">
        <f t="shared" si="9"/>
        <v>1.0029999999999999</v>
      </c>
    </row>
    <row r="5" spans="1:26" x14ac:dyDescent="0.25">
      <c r="A5" s="31">
        <f t="shared" si="0"/>
        <v>4</v>
      </c>
      <c r="B5" s="113">
        <v>1</v>
      </c>
      <c r="C5" s="17" t="s">
        <v>227</v>
      </c>
      <c r="D5" s="18" t="s">
        <v>228</v>
      </c>
      <c r="E5" s="74"/>
      <c r="F5" s="19">
        <v>13127.72</v>
      </c>
      <c r="G5" s="20">
        <v>400</v>
      </c>
      <c r="H5" s="20">
        <v>9000</v>
      </c>
      <c r="I5" s="21"/>
      <c r="J5" s="18"/>
      <c r="K5" s="70">
        <f t="shared" si="1"/>
        <v>13127.72</v>
      </c>
      <c r="L5" s="66">
        <f t="shared" si="4"/>
        <v>13127.72</v>
      </c>
      <c r="M5" s="66">
        <f t="shared" si="5"/>
        <v>13127.72</v>
      </c>
      <c r="N5" s="22" t="str">
        <f>IF(G5="","",IFERROR(VLOOKUP(G5,Kontenplan!A:D,IF(Aufgabe!I5=0.07,3,IF(Aufgabe!I5=0.19,4,"-/-")),FALSE),"-/-"))</f>
        <v>-/-</v>
      </c>
      <c r="O5" s="29">
        <f t="shared" si="6"/>
        <v>0</v>
      </c>
      <c r="P5" s="23" t="str">
        <f>IF(H5="","",IFERROR(VLOOKUP(H5,Kontenplan!A:D,IF(Aufgabe!I5=0.07,3,IF(Aufgabe!I5=0.19,4,"-/-")),FALSE),"-/-"))</f>
        <v>-/-</v>
      </c>
      <c r="Q5" s="29">
        <f t="shared" si="7"/>
        <v>0</v>
      </c>
      <c r="R5" s="24" t="str">
        <f>IFERROR(VLOOKUP(G5,Kontenplan!A:B,2,FALSE),"-/-")</f>
        <v>Betriebs- und Geschäftsausstattung</v>
      </c>
      <c r="S5" s="66">
        <f>SUMIFS($L$2:L5,$G$2:G5,G5)-SUMIFS($M$2:M5,$H$2:H5,G5)</f>
        <v>13127.72</v>
      </c>
      <c r="T5" s="24" t="str">
        <f>IFERROR(VLOOKUP(H5,Kontenplan!A:B,2,FALSE),"-/-")</f>
        <v>Saldenvorträge, Sachkonten</v>
      </c>
      <c r="U5" s="66">
        <f>SUMIFS($L$2:L5,$G$2:G5,H5)-SUMIFS($M$2:M5,$H$2:H5,H5)</f>
        <v>-139343.03</v>
      </c>
      <c r="V5" s="30">
        <f t="shared" si="8"/>
        <v>1.004</v>
      </c>
      <c r="W5" s="31">
        <f t="shared" si="2"/>
        <v>4</v>
      </c>
      <c r="X5" s="31">
        <f t="shared" si="3"/>
        <v>1</v>
      </c>
      <c r="Y5" s="30">
        <v>4.0000000000000001E-3</v>
      </c>
      <c r="Z5" s="30">
        <f t="shared" si="9"/>
        <v>1.004</v>
      </c>
    </row>
    <row r="6" spans="1:26" x14ac:dyDescent="0.25">
      <c r="A6" s="31">
        <f t="shared" si="0"/>
        <v>5</v>
      </c>
      <c r="B6" s="113">
        <v>1</v>
      </c>
      <c r="C6" s="17" t="s">
        <v>229</v>
      </c>
      <c r="D6" s="18" t="s">
        <v>230</v>
      </c>
      <c r="E6" s="74"/>
      <c r="F6" s="19">
        <v>14337.59</v>
      </c>
      <c r="G6" s="20">
        <v>3400</v>
      </c>
      <c r="H6" s="20">
        <v>9000</v>
      </c>
      <c r="I6" s="21"/>
      <c r="J6" s="18"/>
      <c r="K6" s="70">
        <f t="shared" si="1"/>
        <v>14337.59</v>
      </c>
      <c r="L6" s="66">
        <f t="shared" si="4"/>
        <v>14337.59</v>
      </c>
      <c r="M6" s="66">
        <f t="shared" si="5"/>
        <v>14337.59</v>
      </c>
      <c r="N6" s="22" t="str">
        <f>IF(G6="","",IFERROR(VLOOKUP(G6,Kontenplan!A:D,IF(Aufgabe!I6=0.07,3,IF(Aufgabe!I6=0.19,4,"-/-")),FALSE),"-/-"))</f>
        <v>-/-</v>
      </c>
      <c r="O6" s="29">
        <f t="shared" si="6"/>
        <v>0</v>
      </c>
      <c r="P6" s="23" t="str">
        <f>IF(H6="","",IFERROR(VLOOKUP(H6,Kontenplan!A:D,IF(Aufgabe!I6=0.07,3,IF(Aufgabe!I6=0.19,4,"-/-")),FALSE),"-/-"))</f>
        <v>-/-</v>
      </c>
      <c r="Q6" s="29">
        <f t="shared" si="7"/>
        <v>0</v>
      </c>
      <c r="R6" s="24" t="str">
        <f>IFERROR(VLOOKUP(G6,Kontenplan!A:B,2,FALSE),"-/-")</f>
        <v>Wareneingang 19 % VorSt</v>
      </c>
      <c r="S6" s="66">
        <f>SUMIFS($L$2:L6,$G$2:G6,G6)-SUMIFS($M$2:M6,$H$2:H6,G6)</f>
        <v>14337.59</v>
      </c>
      <c r="T6" s="24" t="str">
        <f>IFERROR(VLOOKUP(H6,Kontenplan!A:B,2,FALSE),"-/-")</f>
        <v>Saldenvorträge, Sachkonten</v>
      </c>
      <c r="U6" s="66">
        <f>SUMIFS($L$2:L6,$G$2:G6,H6)-SUMIFS($M$2:M6,$H$2:H6,H6)</f>
        <v>-153680.62</v>
      </c>
      <c r="V6" s="30">
        <f t="shared" si="8"/>
        <v>1.0049999999999999</v>
      </c>
      <c r="W6" s="31">
        <f t="shared" si="2"/>
        <v>5</v>
      </c>
      <c r="X6" s="31">
        <f t="shared" si="3"/>
        <v>1</v>
      </c>
      <c r="Y6" s="30">
        <v>5.0000000000000001E-3</v>
      </c>
      <c r="Z6" s="30">
        <f t="shared" si="9"/>
        <v>1.0049999999999999</v>
      </c>
    </row>
    <row r="7" spans="1:26" x14ac:dyDescent="0.25">
      <c r="A7" s="31">
        <f t="shared" si="0"/>
        <v>6</v>
      </c>
      <c r="B7" s="113">
        <v>1</v>
      </c>
      <c r="C7" s="17" t="s">
        <v>231</v>
      </c>
      <c r="D7" s="18" t="s">
        <v>232</v>
      </c>
      <c r="E7" s="74"/>
      <c r="F7" s="19">
        <v>18488.72</v>
      </c>
      <c r="G7" s="20">
        <v>1200</v>
      </c>
      <c r="H7" s="20">
        <v>9000</v>
      </c>
      <c r="I7" s="21"/>
      <c r="J7" s="18"/>
      <c r="K7" s="70">
        <f t="shared" si="1"/>
        <v>18488.72</v>
      </c>
      <c r="L7" s="66">
        <f t="shared" si="4"/>
        <v>18488.72</v>
      </c>
      <c r="M7" s="66">
        <f t="shared" si="5"/>
        <v>18488.72</v>
      </c>
      <c r="N7" s="22" t="str">
        <f>IF(G7="","",IFERROR(VLOOKUP(G7,Kontenplan!A:D,IF(Aufgabe!I7=0.07,3,IF(Aufgabe!I7=0.19,4,"-/-")),FALSE),"-/-"))</f>
        <v>-/-</v>
      </c>
      <c r="O7" s="29">
        <f t="shared" si="6"/>
        <v>0</v>
      </c>
      <c r="P7" s="23" t="str">
        <f>IF(H7="","",IFERROR(VLOOKUP(H7,Kontenplan!A:D,IF(Aufgabe!I7=0.07,3,IF(Aufgabe!I7=0.19,4,"-/-")),FALSE),"-/-"))</f>
        <v>-/-</v>
      </c>
      <c r="Q7" s="29">
        <f t="shared" si="7"/>
        <v>0</v>
      </c>
      <c r="R7" s="24" t="str">
        <f>IFERROR(VLOOKUP(G7,Kontenplan!A:B,2,FALSE),"-/-")</f>
        <v>Deutsche Bank</v>
      </c>
      <c r="S7" s="66">
        <f>SUMIFS($L$2:L7,$G$2:G7,G7)-SUMIFS($M$2:M7,$H$2:H7,G7)</f>
        <v>18488.72</v>
      </c>
      <c r="T7" s="24" t="str">
        <f>IFERROR(VLOOKUP(H7,Kontenplan!A:B,2,FALSE),"-/-")</f>
        <v>Saldenvorträge, Sachkonten</v>
      </c>
      <c r="U7" s="66">
        <f>SUMIFS($L$2:L7,$G$2:G7,H7)-SUMIFS($M$2:M7,$H$2:H7,H7)</f>
        <v>-172169.34</v>
      </c>
      <c r="V7" s="30">
        <f t="shared" si="8"/>
        <v>1.006</v>
      </c>
      <c r="W7" s="31">
        <f t="shared" si="2"/>
        <v>6</v>
      </c>
      <c r="X7" s="31">
        <f t="shared" si="3"/>
        <v>1</v>
      </c>
      <c r="Y7" s="30">
        <v>6.0000000000000001E-3</v>
      </c>
      <c r="Z7" s="30">
        <f t="shared" si="9"/>
        <v>1.006</v>
      </c>
    </row>
    <row r="8" spans="1:26" x14ac:dyDescent="0.25">
      <c r="A8" s="31">
        <f t="shared" si="0"/>
        <v>7</v>
      </c>
      <c r="B8" s="113">
        <v>1</v>
      </c>
      <c r="C8" s="17" t="s">
        <v>233</v>
      </c>
      <c r="D8" s="18" t="s">
        <v>234</v>
      </c>
      <c r="E8" s="74"/>
      <c r="F8" s="19">
        <v>7236.89</v>
      </c>
      <c r="G8" s="20">
        <v>1100</v>
      </c>
      <c r="H8" s="20">
        <v>9000</v>
      </c>
      <c r="I8" s="21"/>
      <c r="J8" s="18"/>
      <c r="K8" s="70">
        <f t="shared" si="1"/>
        <v>7236.89</v>
      </c>
      <c r="L8" s="66">
        <f t="shared" si="4"/>
        <v>7236.89</v>
      </c>
      <c r="M8" s="66">
        <f t="shared" si="5"/>
        <v>7236.89</v>
      </c>
      <c r="N8" s="22" t="str">
        <f>IF(G8="","",IFERROR(VLOOKUP(G8,Kontenplan!A:D,IF(Aufgabe!I8=0.07,3,IF(Aufgabe!I8=0.19,4,"-/-")),FALSE),"-/-"))</f>
        <v>-/-</v>
      </c>
      <c r="O8" s="29">
        <f t="shared" si="6"/>
        <v>0</v>
      </c>
      <c r="P8" s="23" t="str">
        <f>IF(H8="","",IFERROR(VLOOKUP(H8,Kontenplan!A:D,IF(Aufgabe!I8=0.07,3,IF(Aufgabe!I8=0.19,4,"-/-")),FALSE),"-/-"))</f>
        <v>-/-</v>
      </c>
      <c r="Q8" s="29">
        <f t="shared" si="7"/>
        <v>0</v>
      </c>
      <c r="R8" s="24" t="str">
        <f>IFERROR(VLOOKUP(G8,Kontenplan!A:B,2,FALSE),"-/-")</f>
        <v>Postbank</v>
      </c>
      <c r="S8" s="66">
        <f>SUMIFS($L$2:L8,$G$2:G8,G8)-SUMIFS($M$2:M8,$H$2:H8,G8)</f>
        <v>7236.89</v>
      </c>
      <c r="T8" s="24" t="str">
        <f>IFERROR(VLOOKUP(H8,Kontenplan!A:B,2,FALSE),"-/-")</f>
        <v>Saldenvorträge, Sachkonten</v>
      </c>
      <c r="U8" s="66">
        <f>SUMIFS($L$2:L8,$G$2:G8,H8)-SUMIFS($M$2:M8,$H$2:H8,H8)</f>
        <v>-179406.23</v>
      </c>
      <c r="V8" s="30">
        <f t="shared" si="8"/>
        <v>1.0069999999999999</v>
      </c>
      <c r="W8" s="31">
        <f t="shared" si="2"/>
        <v>7</v>
      </c>
      <c r="X8" s="31">
        <f t="shared" si="3"/>
        <v>1</v>
      </c>
      <c r="Y8" s="30">
        <v>7.0000000000000001E-3</v>
      </c>
      <c r="Z8" s="30">
        <f t="shared" si="9"/>
        <v>1.0069999999999999</v>
      </c>
    </row>
    <row r="9" spans="1:26" x14ac:dyDescent="0.25">
      <c r="A9" s="31">
        <f t="shared" si="0"/>
        <v>8</v>
      </c>
      <c r="B9" s="113">
        <v>1</v>
      </c>
      <c r="C9" s="17" t="s">
        <v>235</v>
      </c>
      <c r="D9" s="18" t="s">
        <v>236</v>
      </c>
      <c r="E9" s="74"/>
      <c r="F9" s="19">
        <v>625.36</v>
      </c>
      <c r="G9" s="20">
        <v>1000</v>
      </c>
      <c r="H9" s="20">
        <v>9000</v>
      </c>
      <c r="I9" s="21"/>
      <c r="J9" s="18"/>
      <c r="K9" s="70">
        <f t="shared" si="1"/>
        <v>625.36</v>
      </c>
      <c r="L9" s="66">
        <f t="shared" si="4"/>
        <v>625.36</v>
      </c>
      <c r="M9" s="66">
        <f t="shared" si="5"/>
        <v>625.36</v>
      </c>
      <c r="N9" s="22" t="str">
        <f>IF(G9="","",IFERROR(VLOOKUP(G9,Kontenplan!A:D,IF(Aufgabe!I9=0.07,3,IF(Aufgabe!I9=0.19,4,"-/-")),FALSE),"-/-"))</f>
        <v>-/-</v>
      </c>
      <c r="O9" s="29">
        <f t="shared" si="6"/>
        <v>0</v>
      </c>
      <c r="P9" s="23" t="str">
        <f>IF(H9="","",IFERROR(VLOOKUP(H9,Kontenplan!A:D,IF(Aufgabe!I9=0.07,3,IF(Aufgabe!I9=0.19,4,"-/-")),FALSE),"-/-"))</f>
        <v>-/-</v>
      </c>
      <c r="Q9" s="29">
        <f t="shared" si="7"/>
        <v>0</v>
      </c>
      <c r="R9" s="24" t="str">
        <f>IFERROR(VLOOKUP(G9,Kontenplan!A:B,2,FALSE),"-/-")</f>
        <v>Kasse</v>
      </c>
      <c r="S9" s="66">
        <f>SUMIFS($L$2:L9,$G$2:G9,G9)-SUMIFS($M$2:M9,$H$2:H9,G9)</f>
        <v>625.36</v>
      </c>
      <c r="T9" s="24" t="str">
        <f>IFERROR(VLOOKUP(H9,Kontenplan!A:B,2,FALSE),"-/-")</f>
        <v>Saldenvorträge, Sachkonten</v>
      </c>
      <c r="U9" s="66">
        <f>SUMIFS($L$2:L9,$G$2:G9,H9)-SUMIFS($M$2:M9,$H$2:H9,H9)</f>
        <v>-180031.59</v>
      </c>
      <c r="V9" s="30">
        <f t="shared" si="8"/>
        <v>1.008</v>
      </c>
      <c r="W9" s="31">
        <f t="shared" si="2"/>
        <v>8</v>
      </c>
      <c r="X9" s="31">
        <f t="shared" si="3"/>
        <v>1</v>
      </c>
      <c r="Y9" s="30">
        <v>8.0000000000000002E-3</v>
      </c>
      <c r="Z9" s="30">
        <f t="shared" si="9"/>
        <v>1.008</v>
      </c>
    </row>
    <row r="10" spans="1:26" x14ac:dyDescent="0.25">
      <c r="A10" s="31" t="str">
        <f t="shared" si="0"/>
        <v/>
      </c>
      <c r="B10" s="113"/>
      <c r="C10" s="17"/>
      <c r="D10" s="18"/>
      <c r="E10" s="74"/>
      <c r="F10" s="19"/>
      <c r="G10" s="20"/>
      <c r="H10" s="20"/>
      <c r="I10" s="21"/>
      <c r="J10" s="18"/>
      <c r="K10" s="70">
        <f t="shared" si="1"/>
        <v>0</v>
      </c>
      <c r="L10" s="66" t="str">
        <f t="shared" si="4"/>
        <v/>
      </c>
      <c r="M10" s="66" t="str">
        <f t="shared" si="5"/>
        <v/>
      </c>
      <c r="N10" s="22" t="str">
        <f>IF(G10="","",IFERROR(VLOOKUP(G10,Kontenplan!A:D,IF(Aufgabe!I10=0.07,3,IF(Aufgabe!I10=0.19,4,"-/-")),FALSE),"-/-"))</f>
        <v/>
      </c>
      <c r="O10" s="29" t="str">
        <f t="shared" si="6"/>
        <v/>
      </c>
      <c r="P10" s="23" t="str">
        <f>IF(H10="","",IFERROR(VLOOKUP(H10,Kontenplan!A:D,IF(Aufgabe!I10=0.07,3,IF(Aufgabe!I10=0.19,4,"-/-")),FALSE),"-/-"))</f>
        <v/>
      </c>
      <c r="Q10" s="29" t="str">
        <f t="shared" si="7"/>
        <v/>
      </c>
      <c r="R10" s="24" t="str">
        <f>IFERROR(VLOOKUP(G10,Kontenplan!A:B,2,FALSE),"-/-")</f>
        <v>-/-</v>
      </c>
      <c r="S10" s="66">
        <f>SUMIFS($L$2:L10,$G$2:G10,G10)-SUMIFS($M$2:M10,$H$2:H10,G10)</f>
        <v>0</v>
      </c>
      <c r="T10" s="24" t="str">
        <f>IFERROR(VLOOKUP(H10,Kontenplan!A:B,2,FALSE),"-/-")</f>
        <v>-/-</v>
      </c>
      <c r="U10" s="66">
        <f>SUMIFS($L$2:L10,$G$2:G10,H10)-SUMIFS($M$2:M10,$H$2:H10,H10)</f>
        <v>0</v>
      </c>
      <c r="V10" s="30">
        <f t="shared" si="8"/>
        <v>999999.00899999996</v>
      </c>
      <c r="W10" s="31" t="str">
        <f t="shared" si="2"/>
        <v/>
      </c>
      <c r="X10" s="31" t="str">
        <f t="shared" si="3"/>
        <v/>
      </c>
      <c r="Y10" s="30">
        <v>8.9999999999999993E-3</v>
      </c>
      <c r="Z10" s="30">
        <f t="shared" si="9"/>
        <v>999999.00899999996</v>
      </c>
    </row>
    <row r="11" spans="1:26" x14ac:dyDescent="0.25">
      <c r="A11" s="31">
        <f t="shared" si="0"/>
        <v>9</v>
      </c>
      <c r="B11" s="113">
        <v>1</v>
      </c>
      <c r="C11" s="17" t="s">
        <v>237</v>
      </c>
      <c r="D11" s="18" t="s">
        <v>238</v>
      </c>
      <c r="E11" s="74"/>
      <c r="F11" s="19">
        <v>150277.66</v>
      </c>
      <c r="G11" s="20">
        <v>9000</v>
      </c>
      <c r="H11" s="20">
        <v>880</v>
      </c>
      <c r="I11" s="21"/>
      <c r="J11" s="18"/>
      <c r="K11" s="70">
        <f t="shared" si="1"/>
        <v>150277.66</v>
      </c>
      <c r="L11" s="66">
        <f t="shared" si="4"/>
        <v>150277.66</v>
      </c>
      <c r="M11" s="66">
        <f t="shared" si="5"/>
        <v>150277.66</v>
      </c>
      <c r="N11" s="22" t="str">
        <f>IF(G11="","",IFERROR(VLOOKUP(G11,Kontenplan!A:D,IF(Aufgabe!I11=0.07,3,IF(Aufgabe!I11=0.19,4,"-/-")),FALSE),"-/-"))</f>
        <v>-/-</v>
      </c>
      <c r="O11" s="29">
        <f t="shared" si="6"/>
        <v>0</v>
      </c>
      <c r="P11" s="23" t="str">
        <f>IF(H11="","",IFERROR(VLOOKUP(H11,Kontenplan!A:D,IF(Aufgabe!I11=0.07,3,IF(Aufgabe!I11=0.19,4,"-/-")),FALSE),"-/-"))</f>
        <v>-/-</v>
      </c>
      <c r="Q11" s="29">
        <f t="shared" si="7"/>
        <v>0</v>
      </c>
      <c r="R11" s="24" t="str">
        <f>IFERROR(VLOOKUP(G11,Kontenplan!A:B,2,FALSE),"-/-")</f>
        <v>Saldenvorträge, Sachkonten</v>
      </c>
      <c r="S11" s="66">
        <f>SUMIFS($L$2:L11,$G$2:G11,G11)-SUMIFS($M$2:M11,$H$2:H11,G11)</f>
        <v>-29753.929999999993</v>
      </c>
      <c r="T11" s="24" t="str">
        <f>IFERROR(VLOOKUP(H11,Kontenplan!A:B,2,FALSE),"-/-")</f>
        <v>Eigenkapital</v>
      </c>
      <c r="U11" s="66">
        <f>SUMIFS($L$2:L11,$G$2:G11,H11)-SUMIFS($M$2:M11,$H$2:H11,H11)</f>
        <v>-150277.66</v>
      </c>
      <c r="V11" s="30">
        <f t="shared" si="8"/>
        <v>1.01</v>
      </c>
      <c r="W11" s="31">
        <f t="shared" si="2"/>
        <v>9</v>
      </c>
      <c r="X11" s="31">
        <f t="shared" si="3"/>
        <v>1</v>
      </c>
      <c r="Y11" s="30">
        <v>0.01</v>
      </c>
      <c r="Z11" s="30">
        <f t="shared" si="9"/>
        <v>1.01</v>
      </c>
    </row>
    <row r="12" spans="1:26" x14ac:dyDescent="0.25">
      <c r="A12" s="31">
        <f t="shared" si="0"/>
        <v>10</v>
      </c>
      <c r="B12" s="113">
        <v>1</v>
      </c>
      <c r="C12" s="17" t="s">
        <v>239</v>
      </c>
      <c r="D12" s="18" t="s">
        <v>240</v>
      </c>
      <c r="E12" s="74"/>
      <c r="F12" s="19">
        <v>29425.53</v>
      </c>
      <c r="G12" s="20">
        <v>9000</v>
      </c>
      <c r="H12" s="20">
        <v>630</v>
      </c>
      <c r="I12" s="21"/>
      <c r="J12" s="18"/>
      <c r="K12" s="70">
        <f t="shared" si="1"/>
        <v>29425.53</v>
      </c>
      <c r="L12" s="66">
        <f t="shared" si="4"/>
        <v>29425.53</v>
      </c>
      <c r="M12" s="66">
        <f t="shared" si="5"/>
        <v>29425.53</v>
      </c>
      <c r="N12" s="22" t="str">
        <f>IF(G12="","",IFERROR(VLOOKUP(G12,Kontenplan!A:D,IF(Aufgabe!I12=0.07,3,IF(Aufgabe!I12=0.19,4,"-/-")),FALSE),"-/-"))</f>
        <v>-/-</v>
      </c>
      <c r="O12" s="29">
        <f t="shared" si="6"/>
        <v>0</v>
      </c>
      <c r="P12" s="23" t="str">
        <f>IF(H12="","",IFERROR(VLOOKUP(H12,Kontenplan!A:D,IF(Aufgabe!I12=0.07,3,IF(Aufgabe!I12=0.19,4,"-/-")),FALSE),"-/-"))</f>
        <v>-/-</v>
      </c>
      <c r="Q12" s="29">
        <f t="shared" si="7"/>
        <v>0</v>
      </c>
      <c r="R12" s="24" t="str">
        <f>IFERROR(VLOOKUP(G12,Kontenplan!A:B,2,FALSE),"-/-")</f>
        <v>Saldenvorträge, Sachkonten</v>
      </c>
      <c r="S12" s="66">
        <f>SUMIFS($L$2:L12,$G$2:G12,G12)-SUMIFS($M$2:M12,$H$2:H12,G12)</f>
        <v>-328.39999999999418</v>
      </c>
      <c r="T12" s="24" t="str">
        <f>IFERROR(VLOOKUP(H12,Kontenplan!A:B,2,FALSE),"-/-")</f>
        <v>Verbindlichkeiten gegenüber Kreditinstituten</v>
      </c>
      <c r="U12" s="66">
        <f>SUMIFS($L$2:L12,$G$2:G12,H12)-SUMIFS($M$2:M12,$H$2:H12,H12)</f>
        <v>-29425.53</v>
      </c>
      <c r="V12" s="30">
        <f t="shared" si="8"/>
        <v>1.0109999999999999</v>
      </c>
      <c r="W12" s="31">
        <f t="shared" si="2"/>
        <v>10</v>
      </c>
      <c r="X12" s="31">
        <f t="shared" si="3"/>
        <v>1</v>
      </c>
      <c r="Y12" s="30">
        <v>1.0999999999999999E-2</v>
      </c>
      <c r="Z12" s="30">
        <f t="shared" si="9"/>
        <v>1.0109999999999999</v>
      </c>
    </row>
    <row r="13" spans="1:26" x14ac:dyDescent="0.25">
      <c r="A13" s="31">
        <f t="shared" si="0"/>
        <v>11</v>
      </c>
      <c r="B13" s="113">
        <v>1</v>
      </c>
      <c r="C13" s="17" t="s">
        <v>241</v>
      </c>
      <c r="D13" s="18" t="s">
        <v>242</v>
      </c>
      <c r="E13" s="74"/>
      <c r="F13" s="19">
        <v>2368.1999999999998</v>
      </c>
      <c r="G13" s="20">
        <v>9000</v>
      </c>
      <c r="H13" s="20">
        <v>1790</v>
      </c>
      <c r="I13" s="21"/>
      <c r="J13" s="18"/>
      <c r="K13" s="70">
        <f t="shared" si="1"/>
        <v>2368.1999999999998</v>
      </c>
      <c r="L13" s="66">
        <f t="shared" si="4"/>
        <v>2368.1999999999998</v>
      </c>
      <c r="M13" s="66">
        <f t="shared" si="5"/>
        <v>2368.1999999999998</v>
      </c>
      <c r="N13" s="22" t="str">
        <f>IF(G13="","",IFERROR(VLOOKUP(G13,Kontenplan!A:D,IF(Aufgabe!I13=0.07,3,IF(Aufgabe!I13=0.19,4,"-/-")),FALSE),"-/-"))</f>
        <v>-/-</v>
      </c>
      <c r="O13" s="29">
        <f t="shared" si="6"/>
        <v>0</v>
      </c>
      <c r="P13" s="23" t="str">
        <f>IF(H13="","",IFERROR(VLOOKUP(H13,Kontenplan!A:D,IF(Aufgabe!I13=0.07,3,IF(Aufgabe!I13=0.19,4,"-/-")),FALSE),"-/-"))</f>
        <v>-/-</v>
      </c>
      <c r="Q13" s="29">
        <f t="shared" si="7"/>
        <v>0</v>
      </c>
      <c r="R13" s="24" t="str">
        <f>IFERROR(VLOOKUP(G13,Kontenplan!A:B,2,FALSE),"-/-")</f>
        <v>Saldenvorträge, Sachkonten</v>
      </c>
      <c r="S13" s="66">
        <f>SUMIFS($L$2:L13,$G$2:G13,G13)-SUMIFS($M$2:M13,$H$2:H13,G13)</f>
        <v>2039.8000000000175</v>
      </c>
      <c r="T13" s="24" t="str">
        <f>IFERROR(VLOOKUP(H13,Kontenplan!A:B,2,FALSE),"-/-")</f>
        <v>Umsatzsteuer Vorjahr</v>
      </c>
      <c r="U13" s="66">
        <f>SUMIFS($L$2:L13,$G$2:G13,H13)-SUMIFS($M$2:M13,$H$2:H13,H13)</f>
        <v>-2368.1999999999998</v>
      </c>
      <c r="V13" s="30">
        <f t="shared" si="8"/>
        <v>1.012</v>
      </c>
      <c r="W13" s="31">
        <f t="shared" si="2"/>
        <v>11</v>
      </c>
      <c r="X13" s="31">
        <f t="shared" si="3"/>
        <v>1</v>
      </c>
      <c r="Y13" s="30">
        <v>1.2E-2</v>
      </c>
      <c r="Z13" s="30">
        <f t="shared" si="9"/>
        <v>1.012</v>
      </c>
    </row>
    <row r="14" spans="1:26" x14ac:dyDescent="0.25">
      <c r="A14" s="31" t="str">
        <f t="shared" si="0"/>
        <v/>
      </c>
      <c r="B14" s="113"/>
      <c r="C14" s="17"/>
      <c r="D14" s="18"/>
      <c r="E14" s="74"/>
      <c r="F14" s="19"/>
      <c r="G14" s="20"/>
      <c r="H14" s="20"/>
      <c r="I14" s="21"/>
      <c r="J14" s="18"/>
      <c r="K14" s="70">
        <f t="shared" si="1"/>
        <v>0</v>
      </c>
      <c r="L14" s="66" t="str">
        <f t="shared" si="4"/>
        <v/>
      </c>
      <c r="M14" s="66" t="str">
        <f t="shared" si="5"/>
        <v/>
      </c>
      <c r="N14" s="22" t="str">
        <f>IF(G14="","",IFERROR(VLOOKUP(G14,Kontenplan!A:D,IF(Aufgabe!I14=0.07,3,IF(Aufgabe!I14=0.19,4,"-/-")),FALSE),"-/-"))</f>
        <v/>
      </c>
      <c r="O14" s="29" t="str">
        <f t="shared" si="6"/>
        <v/>
      </c>
      <c r="P14" s="23" t="str">
        <f>IF(H14="","",IFERROR(VLOOKUP(H14,Kontenplan!A:D,IF(Aufgabe!I14=0.07,3,IF(Aufgabe!I14=0.19,4,"-/-")),FALSE),"-/-"))</f>
        <v/>
      </c>
      <c r="Q14" s="29" t="str">
        <f t="shared" si="7"/>
        <v/>
      </c>
      <c r="R14" s="24" t="str">
        <f>IFERROR(VLOOKUP(G14,Kontenplan!A:B,2,FALSE),"-/-")</f>
        <v>-/-</v>
      </c>
      <c r="S14" s="66">
        <f>SUMIFS($L$2:L14,$G$2:G14,G14)-SUMIFS($M$2:M14,$H$2:H14,G14)</f>
        <v>0</v>
      </c>
      <c r="T14" s="24" t="str">
        <f>IFERROR(VLOOKUP(H14,Kontenplan!A:B,2,FALSE),"-/-")</f>
        <v>-/-</v>
      </c>
      <c r="U14" s="66">
        <f>SUMIFS($L$2:L14,$G$2:G14,H14)-SUMIFS($M$2:M14,$H$2:H14,H14)</f>
        <v>0</v>
      </c>
      <c r="V14" s="30">
        <f t="shared" si="8"/>
        <v>999999.01300000004</v>
      </c>
      <c r="W14" s="31" t="str">
        <f t="shared" si="2"/>
        <v/>
      </c>
      <c r="X14" s="31" t="str">
        <f t="shared" si="3"/>
        <v/>
      </c>
      <c r="Y14" s="30">
        <v>1.2999999999999999E-2</v>
      </c>
      <c r="Z14" s="30">
        <f t="shared" si="9"/>
        <v>999999.01300000004</v>
      </c>
    </row>
    <row r="15" spans="1:26" x14ac:dyDescent="0.25">
      <c r="A15" s="31">
        <f t="shared" si="0"/>
        <v>12</v>
      </c>
      <c r="B15" s="113">
        <v>1</v>
      </c>
      <c r="C15" s="17" t="s">
        <v>243</v>
      </c>
      <c r="D15" s="18" t="s">
        <v>244</v>
      </c>
      <c r="E15" s="74"/>
      <c r="F15" s="19">
        <v>1278.5</v>
      </c>
      <c r="G15" s="20">
        <v>10003</v>
      </c>
      <c r="H15" s="20">
        <v>9008</v>
      </c>
      <c r="I15" s="21"/>
      <c r="J15" s="18"/>
      <c r="K15" s="70">
        <f t="shared" si="1"/>
        <v>1278.5</v>
      </c>
      <c r="L15" s="66">
        <f t="shared" si="4"/>
        <v>1278.5</v>
      </c>
      <c r="M15" s="66">
        <f t="shared" si="5"/>
        <v>1278.5</v>
      </c>
      <c r="N15" s="22" t="str">
        <f>IF(G15="","",IFERROR(VLOOKUP(G15,Kontenplan!A:D,IF(Aufgabe!I15=0.07,3,IF(Aufgabe!I15=0.19,4,"-/-")),FALSE),"-/-"))</f>
        <v>-/-</v>
      </c>
      <c r="O15" s="29">
        <f t="shared" si="6"/>
        <v>0</v>
      </c>
      <c r="P15" s="23" t="str">
        <f>IF(H15="","",IFERROR(VLOOKUP(H15,Kontenplan!A:D,IF(Aufgabe!I15=0.07,3,IF(Aufgabe!I15=0.19,4,"-/-")),FALSE),"-/-"))</f>
        <v>-/-</v>
      </c>
      <c r="Q15" s="29">
        <f t="shared" si="7"/>
        <v>0</v>
      </c>
      <c r="R15" s="24" t="str">
        <f>IFERROR(VLOOKUP(G15,Kontenplan!A:B,2,FALSE),"-/-")</f>
        <v>Blumen Döring</v>
      </c>
      <c r="S15" s="66">
        <f>SUMIFS($L$2:L15,$G$2:G15,G15)-SUMIFS($M$2:M15,$H$2:H15,G15)</f>
        <v>1278.5</v>
      </c>
      <c r="T15" s="24" t="str">
        <f>IFERROR(VLOOKUP(H15,Kontenplan!A:B,2,FALSE),"-/-")</f>
        <v>Saldenvorträge, Debitoren</v>
      </c>
      <c r="U15" s="66">
        <f>SUMIFS($L$2:L15,$G$2:G15,H15)-SUMIFS($M$2:M15,$H$2:H15,H15)</f>
        <v>-1278.5</v>
      </c>
      <c r="V15" s="30">
        <f t="shared" si="8"/>
        <v>1.014</v>
      </c>
      <c r="W15" s="31">
        <f t="shared" si="2"/>
        <v>12</v>
      </c>
      <c r="X15" s="31">
        <f t="shared" si="3"/>
        <v>1</v>
      </c>
      <c r="Y15" s="30">
        <v>1.4E-2</v>
      </c>
      <c r="Z15" s="30">
        <f t="shared" si="9"/>
        <v>1.014</v>
      </c>
    </row>
    <row r="16" spans="1:26" x14ac:dyDescent="0.25">
      <c r="A16" s="31">
        <f t="shared" si="0"/>
        <v>13</v>
      </c>
      <c r="B16" s="113">
        <v>1</v>
      </c>
      <c r="C16" s="17" t="s">
        <v>245</v>
      </c>
      <c r="D16" s="18" t="s">
        <v>246</v>
      </c>
      <c r="E16" s="74"/>
      <c r="F16" s="19">
        <v>3268.25</v>
      </c>
      <c r="G16" s="20">
        <v>10004</v>
      </c>
      <c r="H16" s="20">
        <v>9008</v>
      </c>
      <c r="I16" s="21"/>
      <c r="J16" s="18"/>
      <c r="K16" s="70">
        <f t="shared" si="1"/>
        <v>3268.25</v>
      </c>
      <c r="L16" s="66">
        <f t="shared" si="4"/>
        <v>3268.25</v>
      </c>
      <c r="M16" s="66">
        <f t="shared" si="5"/>
        <v>3268.25</v>
      </c>
      <c r="N16" s="22" t="str">
        <f>IF(G16="","",IFERROR(VLOOKUP(G16,Kontenplan!A:D,IF(Aufgabe!I16=0.07,3,IF(Aufgabe!I16=0.19,4,"-/-")),FALSE),"-/-"))</f>
        <v>-/-</v>
      </c>
      <c r="O16" s="29">
        <f t="shared" si="6"/>
        <v>0</v>
      </c>
      <c r="P16" s="23" t="str">
        <f>IF(H16="","",IFERROR(VLOOKUP(H16,Kontenplan!A:D,IF(Aufgabe!I16=0.07,3,IF(Aufgabe!I16=0.19,4,"-/-")),FALSE),"-/-"))</f>
        <v>-/-</v>
      </c>
      <c r="Q16" s="29">
        <f t="shared" si="7"/>
        <v>0</v>
      </c>
      <c r="R16" s="24" t="str">
        <f>IFERROR(VLOOKUP(G16,Kontenplan!A:B,2,FALSE),"-/-")</f>
        <v>Garagen Täuber AG</v>
      </c>
      <c r="S16" s="66">
        <f>SUMIFS($L$2:L16,$G$2:G16,G16)-SUMIFS($M$2:M16,$H$2:H16,G16)</f>
        <v>3268.25</v>
      </c>
      <c r="T16" s="24" t="str">
        <f>IFERROR(VLOOKUP(H16,Kontenplan!A:B,2,FALSE),"-/-")</f>
        <v>Saldenvorträge, Debitoren</v>
      </c>
      <c r="U16" s="66">
        <f>SUMIFS($L$2:L16,$G$2:G16,H16)-SUMIFS($M$2:M16,$H$2:H16,H16)</f>
        <v>-4546.75</v>
      </c>
      <c r="V16" s="30">
        <f t="shared" si="8"/>
        <v>1.0149999999999999</v>
      </c>
      <c r="W16" s="31">
        <f t="shared" si="2"/>
        <v>13</v>
      </c>
      <c r="X16" s="31">
        <f t="shared" si="3"/>
        <v>1</v>
      </c>
      <c r="Y16" s="30">
        <v>1.4999999999999999E-2</v>
      </c>
      <c r="Z16" s="30">
        <f t="shared" si="9"/>
        <v>1.0149999999999999</v>
      </c>
    </row>
    <row r="17" spans="1:26" x14ac:dyDescent="0.25">
      <c r="A17" s="31">
        <f t="shared" si="0"/>
        <v>14</v>
      </c>
      <c r="B17" s="113">
        <v>1</v>
      </c>
      <c r="C17" s="17" t="s">
        <v>247</v>
      </c>
      <c r="D17" s="18" t="s">
        <v>248</v>
      </c>
      <c r="E17" s="74"/>
      <c r="F17" s="19">
        <v>1986.95</v>
      </c>
      <c r="G17" s="20">
        <v>9009</v>
      </c>
      <c r="H17" s="20">
        <v>70002</v>
      </c>
      <c r="I17" s="21"/>
      <c r="J17" s="18"/>
      <c r="K17" s="70">
        <f t="shared" si="1"/>
        <v>1986.95</v>
      </c>
      <c r="L17" s="66">
        <f t="shared" si="4"/>
        <v>1986.95</v>
      </c>
      <c r="M17" s="66">
        <f t="shared" si="5"/>
        <v>1986.95</v>
      </c>
      <c r="N17" s="22" t="str">
        <f>IF(G17="","",IFERROR(VLOOKUP(G17,Kontenplan!A:D,IF(Aufgabe!I17=0.07,3,IF(Aufgabe!I17=0.19,4,"-/-")),FALSE),"-/-"))</f>
        <v>-/-</v>
      </c>
      <c r="O17" s="29">
        <f t="shared" si="6"/>
        <v>0</v>
      </c>
      <c r="P17" s="23" t="str">
        <f>IF(H17="","",IFERROR(VLOOKUP(H17,Kontenplan!A:D,IF(Aufgabe!I17=0.07,3,IF(Aufgabe!I17=0.19,4,"-/-")),FALSE),"-/-"))</f>
        <v>-/-</v>
      </c>
      <c r="Q17" s="29">
        <f t="shared" si="7"/>
        <v>0</v>
      </c>
      <c r="R17" s="24" t="str">
        <f>IFERROR(VLOOKUP(G17,Kontenplan!A:B,2,FALSE),"-/-")</f>
        <v>Saldenvorträge, Kreditoren</v>
      </c>
      <c r="S17" s="66">
        <f>SUMIFS($L$2:L17,$G$2:G17,G17)-SUMIFS($M$2:M17,$H$2:H17,G17)</f>
        <v>1986.95</v>
      </c>
      <c r="T17" s="24" t="str">
        <f>IFERROR(VLOOKUP(H17,Kontenplan!A:B,2,FALSE),"-/-")</f>
        <v>Eisen Taumann AG</v>
      </c>
      <c r="U17" s="66">
        <f>SUMIFS($L$2:L17,$G$2:G17,H17)-SUMIFS($M$2:M17,$H$2:H17,H17)</f>
        <v>-1986.95</v>
      </c>
      <c r="V17" s="30">
        <f t="shared" si="8"/>
        <v>1.016</v>
      </c>
      <c r="W17" s="31">
        <f t="shared" si="2"/>
        <v>14</v>
      </c>
      <c r="X17" s="31">
        <f t="shared" si="3"/>
        <v>1</v>
      </c>
      <c r="Y17" s="30">
        <v>1.6E-2</v>
      </c>
      <c r="Z17" s="30">
        <f t="shared" si="9"/>
        <v>1.016</v>
      </c>
    </row>
    <row r="18" spans="1:26" x14ac:dyDescent="0.25">
      <c r="A18" s="31">
        <f t="shared" si="0"/>
        <v>15</v>
      </c>
      <c r="B18" s="113">
        <v>1</v>
      </c>
      <c r="C18" s="17" t="s">
        <v>249</v>
      </c>
      <c r="D18" s="18" t="s">
        <v>250</v>
      </c>
      <c r="E18" s="74"/>
      <c r="F18" s="19">
        <v>520</v>
      </c>
      <c r="G18" s="20">
        <v>9009</v>
      </c>
      <c r="H18" s="20">
        <v>70005</v>
      </c>
      <c r="I18" s="21"/>
      <c r="J18" s="18"/>
      <c r="K18" s="70">
        <f t="shared" si="1"/>
        <v>520</v>
      </c>
      <c r="L18" s="66">
        <f t="shared" si="4"/>
        <v>520</v>
      </c>
      <c r="M18" s="66">
        <f t="shared" si="5"/>
        <v>520</v>
      </c>
      <c r="N18" s="22" t="str">
        <f>IF(G18="","",IFERROR(VLOOKUP(G18,Kontenplan!A:D,IF(Aufgabe!I18=0.07,3,IF(Aufgabe!I18=0.19,4,"-/-")),FALSE),"-/-"))</f>
        <v>-/-</v>
      </c>
      <c r="O18" s="29">
        <f t="shared" si="6"/>
        <v>0</v>
      </c>
      <c r="P18" s="23" t="str">
        <f>IF(H18="","",IFERROR(VLOOKUP(H18,Kontenplan!A:D,IF(Aufgabe!I18=0.07,3,IF(Aufgabe!I18=0.19,4,"-/-")),FALSE),"-/-"))</f>
        <v>-/-</v>
      </c>
      <c r="Q18" s="29">
        <f t="shared" si="7"/>
        <v>0</v>
      </c>
      <c r="R18" s="24" t="str">
        <f>IFERROR(VLOOKUP(G18,Kontenplan!A:B,2,FALSE),"-/-")</f>
        <v>Saldenvorträge, Kreditoren</v>
      </c>
      <c r="S18" s="66">
        <f>SUMIFS($L$2:L18,$G$2:G18,G18)-SUMIFS($M$2:M18,$H$2:H18,G18)</f>
        <v>2506.9499999999998</v>
      </c>
      <c r="T18" s="24" t="str">
        <f>IFERROR(VLOOKUP(H18,Kontenplan!A:B,2,FALSE),"-/-")</f>
        <v>Spedition Moder GmbH</v>
      </c>
      <c r="U18" s="66">
        <f>SUMIFS($L$2:L18,$G$2:G18,H18)-SUMIFS($M$2:M18,$H$2:H18,H18)</f>
        <v>-520</v>
      </c>
      <c r="V18" s="30">
        <f t="shared" si="8"/>
        <v>1.0169999999999999</v>
      </c>
      <c r="W18" s="31">
        <f t="shared" si="2"/>
        <v>15</v>
      </c>
      <c r="X18" s="31">
        <f t="shared" si="3"/>
        <v>1</v>
      </c>
      <c r="Y18" s="30">
        <v>1.7000000000000001E-2</v>
      </c>
      <c r="Z18" s="30">
        <f t="shared" si="9"/>
        <v>1.0169999999999999</v>
      </c>
    </row>
    <row r="19" spans="1:26" x14ac:dyDescent="0.25">
      <c r="A19" s="31" t="str">
        <f t="shared" si="0"/>
        <v/>
      </c>
      <c r="B19" s="113"/>
      <c r="C19" s="17"/>
      <c r="D19" s="18"/>
      <c r="E19" s="74"/>
      <c r="F19" s="19"/>
      <c r="G19" s="20"/>
      <c r="H19" s="20"/>
      <c r="I19" s="21"/>
      <c r="J19" s="18"/>
      <c r="K19" s="70">
        <f t="shared" si="1"/>
        <v>0</v>
      </c>
      <c r="L19" s="66" t="str">
        <f t="shared" si="4"/>
        <v/>
      </c>
      <c r="M19" s="66" t="str">
        <f t="shared" si="5"/>
        <v/>
      </c>
      <c r="N19" s="22" t="str">
        <f>IF(G19="","",IFERROR(VLOOKUP(G19,Kontenplan!A:D,IF(Aufgabe!I19=0.07,3,IF(Aufgabe!I19=0.19,4,"-/-")),FALSE),"-/-"))</f>
        <v/>
      </c>
      <c r="O19" s="29" t="str">
        <f t="shared" si="6"/>
        <v/>
      </c>
      <c r="P19" s="23" t="str">
        <f>IF(H19="","",IFERROR(VLOOKUP(H19,Kontenplan!A:D,IF(Aufgabe!I19=0.07,3,IF(Aufgabe!I19=0.19,4,"-/-")),FALSE),"-/-"))</f>
        <v/>
      </c>
      <c r="Q19" s="29" t="str">
        <f t="shared" si="7"/>
        <v/>
      </c>
      <c r="R19" s="24" t="str">
        <f>IFERROR(VLOOKUP(G19,Kontenplan!A:B,2,FALSE),"-/-")</f>
        <v>-/-</v>
      </c>
      <c r="S19" s="66">
        <f>SUMIFS($L$2:L19,$G$2:G19,G19)-SUMIFS($M$2:M19,$H$2:H19,G19)</f>
        <v>0</v>
      </c>
      <c r="T19" s="24" t="str">
        <f>IFERROR(VLOOKUP(H19,Kontenplan!A:B,2,FALSE),"-/-")</f>
        <v>-/-</v>
      </c>
      <c r="U19" s="66">
        <f>SUMIFS($L$2:L19,$G$2:G19,H19)-SUMIFS($M$2:M19,$H$2:H19,H19)</f>
        <v>0</v>
      </c>
      <c r="V19" s="30">
        <f t="shared" si="8"/>
        <v>999999.01800000004</v>
      </c>
      <c r="W19" s="31" t="str">
        <f t="shared" si="2"/>
        <v/>
      </c>
      <c r="X19" s="31" t="str">
        <f t="shared" si="3"/>
        <v/>
      </c>
      <c r="Y19" s="30">
        <v>1.7999999999999999E-2</v>
      </c>
      <c r="Z19" s="30">
        <f t="shared" si="9"/>
        <v>999999.01800000004</v>
      </c>
    </row>
    <row r="20" spans="1:26" x14ac:dyDescent="0.25">
      <c r="A20" s="31">
        <f t="shared" si="0"/>
        <v>29</v>
      </c>
      <c r="B20" s="113">
        <v>10</v>
      </c>
      <c r="C20" s="17" t="s">
        <v>251</v>
      </c>
      <c r="D20" s="18" t="s">
        <v>252</v>
      </c>
      <c r="E20" s="74"/>
      <c r="F20" s="19">
        <v>5400</v>
      </c>
      <c r="G20" s="20">
        <v>10004</v>
      </c>
      <c r="H20" s="20">
        <v>8400</v>
      </c>
      <c r="I20" s="21">
        <v>0.19</v>
      </c>
      <c r="J20" s="18"/>
      <c r="K20" s="70">
        <f t="shared" si="1"/>
        <v>5400</v>
      </c>
      <c r="L20" s="66">
        <f t="shared" si="4"/>
        <v>5400</v>
      </c>
      <c r="M20" s="66">
        <f t="shared" si="5"/>
        <v>4537.82</v>
      </c>
      <c r="N20" s="22" t="str">
        <f>IF(G20="","",IFERROR(VLOOKUP(G20,Kontenplan!A:D,IF(Aufgabe!I20=0.07,3,IF(Aufgabe!I20=0.19,4,"-/-")),FALSE),"-/-"))</f>
        <v>-/-</v>
      </c>
      <c r="O20" s="29">
        <f t="shared" si="6"/>
        <v>0</v>
      </c>
      <c r="P20" s="23">
        <f>IF(H20="","",IFERROR(VLOOKUP(H20,Kontenplan!A:D,IF(Aufgabe!I20=0.07,3,IF(Aufgabe!I20=0.19,4,"-/-")),FALSE),"-/-"))</f>
        <v>1776</v>
      </c>
      <c r="Q20" s="29">
        <f t="shared" si="7"/>
        <v>862.18</v>
      </c>
      <c r="R20" s="24" t="str">
        <f>IFERROR(VLOOKUP(G20,Kontenplan!A:B,2,FALSE),"-/-")</f>
        <v>Garagen Täuber AG</v>
      </c>
      <c r="S20" s="66">
        <f>SUMIFS($L$2:L20,$G$2:G20,G20)-SUMIFS($M$2:M20,$H$2:H20,G20)</f>
        <v>8668.25</v>
      </c>
      <c r="T20" s="24" t="str">
        <f>IFERROR(VLOOKUP(H20,Kontenplan!A:B,2,FALSE),"-/-")</f>
        <v>Erlöse 19 % USt.</v>
      </c>
      <c r="U20" s="66">
        <f>SUMIFS($L$2:L20,$G$2:G20,H20)-SUMIFS($M$2:M20,$H$2:H20,H20)</f>
        <v>-4537.82</v>
      </c>
      <c r="V20" s="30">
        <f t="shared" si="8"/>
        <v>10.019</v>
      </c>
      <c r="W20" s="31">
        <f t="shared" si="2"/>
        <v>29</v>
      </c>
      <c r="X20" s="31">
        <f t="shared" si="3"/>
        <v>10</v>
      </c>
      <c r="Y20" s="30">
        <v>1.9E-2</v>
      </c>
      <c r="Z20" s="30">
        <f t="shared" si="9"/>
        <v>10.019</v>
      </c>
    </row>
    <row r="21" spans="1:26" x14ac:dyDescent="0.25">
      <c r="A21" s="31">
        <f t="shared" si="0"/>
        <v>30</v>
      </c>
      <c r="B21" s="113">
        <v>10</v>
      </c>
      <c r="C21" s="17" t="s">
        <v>253</v>
      </c>
      <c r="D21" s="18" t="s">
        <v>254</v>
      </c>
      <c r="E21" s="74"/>
      <c r="F21" s="19">
        <v>1200</v>
      </c>
      <c r="G21" s="20">
        <v>10005</v>
      </c>
      <c r="H21" s="20">
        <v>8400</v>
      </c>
      <c r="I21" s="21">
        <v>0.19</v>
      </c>
      <c r="J21" s="18"/>
      <c r="K21" s="70">
        <f t="shared" si="1"/>
        <v>1200</v>
      </c>
      <c r="L21" s="66">
        <f t="shared" si="4"/>
        <v>1200</v>
      </c>
      <c r="M21" s="66">
        <f t="shared" si="5"/>
        <v>1008.4</v>
      </c>
      <c r="N21" s="22" t="str">
        <f>IF(G21="","",IFERROR(VLOOKUP(G21,Kontenplan!A:D,IF(Aufgabe!I21=0.07,3,IF(Aufgabe!I21=0.19,4,"-/-")),FALSE),"-/-"))</f>
        <v>-/-</v>
      </c>
      <c r="O21" s="29">
        <f t="shared" si="6"/>
        <v>0</v>
      </c>
      <c r="P21" s="23">
        <f>IF(H21="","",IFERROR(VLOOKUP(H21,Kontenplan!A:D,IF(Aufgabe!I21=0.07,3,IF(Aufgabe!I21=0.19,4,"-/-")),FALSE),"-/-"))</f>
        <v>1776</v>
      </c>
      <c r="Q21" s="29">
        <f t="shared" si="7"/>
        <v>191.6</v>
      </c>
      <c r="R21" s="24" t="str">
        <f>IFERROR(VLOOKUP(G21,Kontenplan!A:B,2,FALSE),"-/-")</f>
        <v>Firma Eckl</v>
      </c>
      <c r="S21" s="66">
        <f>SUMIFS($L$2:L21,$G$2:G21,G21)-SUMIFS($M$2:M21,$H$2:H21,G21)</f>
        <v>1200</v>
      </c>
      <c r="T21" s="24" t="str">
        <f>IFERROR(VLOOKUP(H21,Kontenplan!A:B,2,FALSE),"-/-")</f>
        <v>Erlöse 19 % USt.</v>
      </c>
      <c r="U21" s="66">
        <f>SUMIFS($L$2:L21,$G$2:G21,H21)-SUMIFS($M$2:M21,$H$2:H21,H21)</f>
        <v>-5546.2199999999993</v>
      </c>
      <c r="V21" s="30">
        <f t="shared" si="8"/>
        <v>10.02</v>
      </c>
      <c r="W21" s="31">
        <f t="shared" si="2"/>
        <v>30</v>
      </c>
      <c r="X21" s="31">
        <f t="shared" si="3"/>
        <v>10</v>
      </c>
      <c r="Y21" s="30">
        <v>0.02</v>
      </c>
      <c r="Z21" s="30">
        <f t="shared" si="9"/>
        <v>10.02</v>
      </c>
    </row>
    <row r="22" spans="1:26" x14ac:dyDescent="0.25">
      <c r="A22" s="31">
        <f t="shared" si="0"/>
        <v>36</v>
      </c>
      <c r="B22" s="113">
        <v>14</v>
      </c>
      <c r="C22" s="17" t="s">
        <v>255</v>
      </c>
      <c r="D22" s="18" t="s">
        <v>256</v>
      </c>
      <c r="E22" s="74"/>
      <c r="F22" s="19">
        <v>495.9</v>
      </c>
      <c r="G22" s="20">
        <v>10003</v>
      </c>
      <c r="H22" s="20">
        <v>8400</v>
      </c>
      <c r="I22" s="21">
        <v>0.19</v>
      </c>
      <c r="J22" s="18"/>
      <c r="K22" s="70">
        <f t="shared" si="1"/>
        <v>495.9</v>
      </c>
      <c r="L22" s="66">
        <f t="shared" si="4"/>
        <v>495.9</v>
      </c>
      <c r="M22" s="66">
        <f t="shared" si="5"/>
        <v>416.71999999999997</v>
      </c>
      <c r="N22" s="22" t="str">
        <f>IF(G22="","",IFERROR(VLOOKUP(G22,Kontenplan!A:D,IF(Aufgabe!I22=0.07,3,IF(Aufgabe!I22=0.19,4,"-/-")),FALSE),"-/-"))</f>
        <v>-/-</v>
      </c>
      <c r="O22" s="29">
        <f t="shared" si="6"/>
        <v>0</v>
      </c>
      <c r="P22" s="23">
        <f>IF(H22="","",IFERROR(VLOOKUP(H22,Kontenplan!A:D,IF(Aufgabe!I22=0.07,3,IF(Aufgabe!I22=0.19,4,"-/-")),FALSE),"-/-"))</f>
        <v>1776</v>
      </c>
      <c r="Q22" s="29">
        <f t="shared" si="7"/>
        <v>79.180000000000007</v>
      </c>
      <c r="R22" s="24" t="str">
        <f>IFERROR(VLOOKUP(G22,Kontenplan!A:B,2,FALSE),"-/-")</f>
        <v>Blumen Döring</v>
      </c>
      <c r="S22" s="66">
        <f>SUMIFS($L$2:L22,$G$2:G22,G22)-SUMIFS($M$2:M22,$H$2:H22,G22)</f>
        <v>1774.4</v>
      </c>
      <c r="T22" s="24" t="str">
        <f>IFERROR(VLOOKUP(H22,Kontenplan!A:B,2,FALSE),"-/-")</f>
        <v>Erlöse 19 % USt.</v>
      </c>
      <c r="U22" s="66">
        <f>SUMIFS($L$2:L22,$G$2:G22,H22)-SUMIFS($M$2:M22,$H$2:H22,H22)</f>
        <v>-5962.94</v>
      </c>
      <c r="V22" s="30">
        <f t="shared" si="8"/>
        <v>14.021000000000001</v>
      </c>
      <c r="W22" s="31">
        <f t="shared" si="2"/>
        <v>36</v>
      </c>
      <c r="X22" s="31">
        <f t="shared" si="3"/>
        <v>14</v>
      </c>
      <c r="Y22" s="30">
        <v>2.1000000000000001E-2</v>
      </c>
      <c r="Z22" s="30">
        <f t="shared" si="9"/>
        <v>14.021000000000001</v>
      </c>
    </row>
    <row r="23" spans="1:26" x14ac:dyDescent="0.25">
      <c r="A23" s="31">
        <f t="shared" si="0"/>
        <v>50</v>
      </c>
      <c r="B23" s="113">
        <v>20</v>
      </c>
      <c r="C23" s="17" t="s">
        <v>257</v>
      </c>
      <c r="D23" s="18" t="s">
        <v>258</v>
      </c>
      <c r="E23" s="74"/>
      <c r="F23" s="19">
        <v>3479.8</v>
      </c>
      <c r="G23" s="20">
        <v>10001</v>
      </c>
      <c r="H23" s="20">
        <v>8400</v>
      </c>
      <c r="I23" s="21">
        <v>0.19</v>
      </c>
      <c r="J23" s="18"/>
      <c r="K23" s="70">
        <f t="shared" si="1"/>
        <v>3479.8</v>
      </c>
      <c r="L23" s="66">
        <f t="shared" si="4"/>
        <v>3479.8</v>
      </c>
      <c r="M23" s="66">
        <f t="shared" si="5"/>
        <v>2924.2000000000003</v>
      </c>
      <c r="N23" s="22" t="str">
        <f>IF(G23="","",IFERROR(VLOOKUP(G23,Kontenplan!A:D,IF(Aufgabe!I23=0.07,3,IF(Aufgabe!I23=0.19,4,"-/-")),FALSE),"-/-"))</f>
        <v>-/-</v>
      </c>
      <c r="O23" s="29">
        <f t="shared" si="6"/>
        <v>0</v>
      </c>
      <c r="P23" s="23">
        <f>IF(H23="","",IFERROR(VLOOKUP(H23,Kontenplan!A:D,IF(Aufgabe!I23=0.07,3,IF(Aufgabe!I23=0.19,4,"-/-")),FALSE),"-/-"))</f>
        <v>1776</v>
      </c>
      <c r="Q23" s="29">
        <f t="shared" si="7"/>
        <v>555.6</v>
      </c>
      <c r="R23" s="24" t="str">
        <f>IFERROR(VLOOKUP(G23,Kontenplan!A:B,2,FALSE),"-/-")</f>
        <v>Bauunternehmen Lutz GmbH</v>
      </c>
      <c r="S23" s="66">
        <f>SUMIFS($L$2:L23,$G$2:G23,G23)-SUMIFS($M$2:M23,$H$2:H23,G23)</f>
        <v>3479.8</v>
      </c>
      <c r="T23" s="24" t="str">
        <f>IFERROR(VLOOKUP(H23,Kontenplan!A:B,2,FALSE),"-/-")</f>
        <v>Erlöse 19 % USt.</v>
      </c>
      <c r="U23" s="66">
        <f>SUMIFS($L$2:L23,$G$2:G23,H23)-SUMIFS($M$2:M23,$H$2:H23,H23)</f>
        <v>-8887.14</v>
      </c>
      <c r="V23" s="30">
        <f t="shared" si="8"/>
        <v>20.021999999999998</v>
      </c>
      <c r="W23" s="31">
        <f t="shared" si="2"/>
        <v>50</v>
      </c>
      <c r="X23" s="31">
        <f t="shared" si="3"/>
        <v>20</v>
      </c>
      <c r="Y23" s="30">
        <v>2.1999999999999999E-2</v>
      </c>
      <c r="Z23" s="30">
        <f t="shared" si="9"/>
        <v>20.021999999999998</v>
      </c>
    </row>
    <row r="24" spans="1:26" x14ac:dyDescent="0.25">
      <c r="A24" s="31">
        <f t="shared" si="0"/>
        <v>51</v>
      </c>
      <c r="B24" s="113">
        <v>20</v>
      </c>
      <c r="C24" s="17" t="s">
        <v>259</v>
      </c>
      <c r="D24" s="18" t="s">
        <v>260</v>
      </c>
      <c r="E24" s="74"/>
      <c r="F24" s="19">
        <v>561.85</v>
      </c>
      <c r="G24" s="20">
        <v>10000</v>
      </c>
      <c r="H24" s="20">
        <v>8400</v>
      </c>
      <c r="I24" s="21">
        <v>0.19</v>
      </c>
      <c r="J24" s="18"/>
      <c r="K24" s="70">
        <f t="shared" si="1"/>
        <v>561.85</v>
      </c>
      <c r="L24" s="66">
        <f t="shared" si="4"/>
        <v>561.85</v>
      </c>
      <c r="M24" s="66">
        <f t="shared" si="5"/>
        <v>472.14000000000004</v>
      </c>
      <c r="N24" s="22" t="str">
        <f>IF(G24="","",IFERROR(VLOOKUP(G24,Kontenplan!A:D,IF(Aufgabe!I24=0.07,3,IF(Aufgabe!I24=0.19,4,"-/-")),FALSE),"-/-"))</f>
        <v>-/-</v>
      </c>
      <c r="O24" s="29">
        <f t="shared" si="6"/>
        <v>0</v>
      </c>
      <c r="P24" s="23">
        <f>IF(H24="","",IFERROR(VLOOKUP(H24,Kontenplan!A:D,IF(Aufgabe!I24=0.07,3,IF(Aufgabe!I24=0.19,4,"-/-")),FALSE),"-/-"))</f>
        <v>1776</v>
      </c>
      <c r="Q24" s="29">
        <f t="shared" si="7"/>
        <v>89.71</v>
      </c>
      <c r="R24" s="24" t="str">
        <f>IFERROR(VLOOKUP(G24,Kontenplan!A:B,2,FALSE),"-/-")</f>
        <v>Sonstige Debitoren</v>
      </c>
      <c r="S24" s="66">
        <f>SUMIFS($L$2:L24,$G$2:G24,G24)-SUMIFS($M$2:M24,$H$2:H24,G24)</f>
        <v>561.85</v>
      </c>
      <c r="T24" s="24" t="str">
        <f>IFERROR(VLOOKUP(H24,Kontenplan!A:B,2,FALSE),"-/-")</f>
        <v>Erlöse 19 % USt.</v>
      </c>
      <c r="U24" s="66">
        <f>SUMIFS($L$2:L24,$G$2:G24,H24)-SUMIFS($M$2:M24,$H$2:H24,H24)</f>
        <v>-9359.2799999999988</v>
      </c>
      <c r="V24" s="30">
        <f t="shared" si="8"/>
        <v>20.023</v>
      </c>
      <c r="W24" s="31">
        <f t="shared" si="2"/>
        <v>51</v>
      </c>
      <c r="X24" s="31">
        <f t="shared" si="3"/>
        <v>20</v>
      </c>
      <c r="Y24" s="30">
        <v>2.3E-2</v>
      </c>
      <c r="Z24" s="30">
        <f t="shared" si="9"/>
        <v>20.023</v>
      </c>
    </row>
    <row r="25" spans="1:26" x14ac:dyDescent="0.25">
      <c r="A25" s="31">
        <f t="shared" si="0"/>
        <v>64</v>
      </c>
      <c r="B25" s="113">
        <v>23</v>
      </c>
      <c r="C25" s="17" t="s">
        <v>261</v>
      </c>
      <c r="D25" s="18" t="s">
        <v>262</v>
      </c>
      <c r="E25" s="74"/>
      <c r="F25" s="19">
        <v>3569.6</v>
      </c>
      <c r="G25" s="20">
        <v>10002</v>
      </c>
      <c r="H25" s="20">
        <v>8400</v>
      </c>
      <c r="I25" s="21">
        <v>0.19</v>
      </c>
      <c r="J25" s="18"/>
      <c r="K25" s="70">
        <f t="shared" si="1"/>
        <v>3569.6</v>
      </c>
      <c r="L25" s="66">
        <f t="shared" si="4"/>
        <v>3569.6</v>
      </c>
      <c r="M25" s="66">
        <f t="shared" si="5"/>
        <v>2999.66</v>
      </c>
      <c r="N25" s="22" t="str">
        <f>IF(G25="","",IFERROR(VLOOKUP(G25,Kontenplan!A:D,IF(Aufgabe!I25=0.07,3,IF(Aufgabe!I25=0.19,4,"-/-")),FALSE),"-/-"))</f>
        <v>-/-</v>
      </c>
      <c r="O25" s="29">
        <f t="shared" si="6"/>
        <v>0</v>
      </c>
      <c r="P25" s="23">
        <f>IF(H25="","",IFERROR(VLOOKUP(H25,Kontenplan!A:D,IF(Aufgabe!I25=0.07,3,IF(Aufgabe!I25=0.19,4,"-/-")),FALSE),"-/-"))</f>
        <v>1776</v>
      </c>
      <c r="Q25" s="29">
        <f t="shared" si="7"/>
        <v>569.94000000000005</v>
      </c>
      <c r="R25" s="24" t="str">
        <f>IFERROR(VLOOKUP(G25,Kontenplan!A:B,2,FALSE),"-/-")</f>
        <v>Architektur Heckner &amp; Döring KG</v>
      </c>
      <c r="S25" s="66">
        <f>SUMIFS($L$2:L25,$G$2:G25,G25)-SUMIFS($M$2:M25,$H$2:H25,G25)</f>
        <v>3569.6</v>
      </c>
      <c r="T25" s="24" t="str">
        <f>IFERROR(VLOOKUP(H25,Kontenplan!A:B,2,FALSE),"-/-")</f>
        <v>Erlöse 19 % USt.</v>
      </c>
      <c r="U25" s="66">
        <f>SUMIFS($L$2:L25,$G$2:G25,H25)-SUMIFS($M$2:M25,$H$2:H25,H25)</f>
        <v>-12358.939999999999</v>
      </c>
      <c r="V25" s="30">
        <f t="shared" si="8"/>
        <v>23.024000000000001</v>
      </c>
      <c r="W25" s="31">
        <f t="shared" si="2"/>
        <v>64</v>
      </c>
      <c r="X25" s="31">
        <f t="shared" si="3"/>
        <v>23</v>
      </c>
      <c r="Y25" s="30">
        <v>2.4E-2</v>
      </c>
      <c r="Z25" s="30">
        <f t="shared" si="9"/>
        <v>23.024000000000001</v>
      </c>
    </row>
    <row r="26" spans="1:26" x14ac:dyDescent="0.25">
      <c r="A26" s="31" t="str">
        <f t="shared" si="0"/>
        <v/>
      </c>
      <c r="B26" s="113"/>
      <c r="C26" s="17"/>
      <c r="D26" s="18"/>
      <c r="E26" s="74"/>
      <c r="F26" s="19"/>
      <c r="G26" s="20"/>
      <c r="H26" s="20"/>
      <c r="I26" s="21"/>
      <c r="J26" s="18"/>
      <c r="K26" s="70">
        <f t="shared" si="1"/>
        <v>0</v>
      </c>
      <c r="L26" s="66" t="str">
        <f t="shared" si="4"/>
        <v/>
      </c>
      <c r="M26" s="66" t="str">
        <f t="shared" si="5"/>
        <v/>
      </c>
      <c r="N26" s="22" t="str">
        <f>IF(G26="","",IFERROR(VLOOKUP(G26,Kontenplan!A:D,IF(Aufgabe!I26=0.07,3,IF(Aufgabe!I26=0.19,4,"-/-")),FALSE),"-/-"))</f>
        <v/>
      </c>
      <c r="O26" s="29" t="str">
        <f t="shared" si="6"/>
        <v/>
      </c>
      <c r="P26" s="23" t="str">
        <f>IF(H26="","",IFERROR(VLOOKUP(H26,Kontenplan!A:D,IF(Aufgabe!I26=0.07,3,IF(Aufgabe!I26=0.19,4,"-/-")),FALSE),"-/-"))</f>
        <v/>
      </c>
      <c r="Q26" s="29" t="str">
        <f t="shared" si="7"/>
        <v/>
      </c>
      <c r="R26" s="24" t="str">
        <f>IFERROR(VLOOKUP(G26,Kontenplan!A:B,2,FALSE),"-/-")</f>
        <v>-/-</v>
      </c>
      <c r="S26" s="66">
        <f>SUMIFS($L$2:L26,$G$2:G26,G26)-SUMIFS($M$2:M26,$H$2:H26,G26)</f>
        <v>0</v>
      </c>
      <c r="T26" s="24" t="str">
        <f>IFERROR(VLOOKUP(H26,Kontenplan!A:B,2,FALSE),"-/-")</f>
        <v>-/-</v>
      </c>
      <c r="U26" s="66">
        <f>SUMIFS($L$2:L26,$G$2:G26,H26)-SUMIFS($M$2:M26,$H$2:H26,H26)</f>
        <v>0</v>
      </c>
      <c r="V26" s="30">
        <f t="shared" si="8"/>
        <v>999999.02500000002</v>
      </c>
      <c r="W26" s="31" t="str">
        <f t="shared" si="2"/>
        <v/>
      </c>
      <c r="X26" s="31" t="str">
        <f t="shared" si="3"/>
        <v/>
      </c>
      <c r="Y26" s="30">
        <v>2.5000000000000001E-2</v>
      </c>
      <c r="Z26" s="30">
        <f t="shared" si="9"/>
        <v>999999.02500000002</v>
      </c>
    </row>
    <row r="27" spans="1:26" x14ac:dyDescent="0.25">
      <c r="A27" s="31">
        <f t="shared" si="0"/>
        <v>23</v>
      </c>
      <c r="B27" s="113">
        <v>8</v>
      </c>
      <c r="C27" s="17" t="s">
        <v>263</v>
      </c>
      <c r="D27" s="18" t="s">
        <v>264</v>
      </c>
      <c r="E27" s="74"/>
      <c r="F27" s="19">
        <v>2668.95</v>
      </c>
      <c r="G27" s="20">
        <v>3400</v>
      </c>
      <c r="H27" s="20">
        <v>70002</v>
      </c>
      <c r="I27" s="21">
        <v>0.19</v>
      </c>
      <c r="J27" s="18"/>
      <c r="K27" s="70">
        <f t="shared" si="1"/>
        <v>2668.95</v>
      </c>
      <c r="L27" s="66">
        <f t="shared" si="4"/>
        <v>2242.8199999999997</v>
      </c>
      <c r="M27" s="66">
        <f t="shared" si="5"/>
        <v>2668.95</v>
      </c>
      <c r="N27" s="22">
        <f>IF(G27="","",IFERROR(VLOOKUP(G27,Kontenplan!A:D,IF(Aufgabe!I27=0.07,3,IF(Aufgabe!I27=0.19,4,"-/-")),FALSE),"-/-"))</f>
        <v>1576</v>
      </c>
      <c r="O27" s="29">
        <f t="shared" si="6"/>
        <v>426.13</v>
      </c>
      <c r="P27" s="23" t="str">
        <f>IF(H27="","",IFERROR(VLOOKUP(H27,Kontenplan!A:D,IF(Aufgabe!I27=0.07,3,IF(Aufgabe!I27=0.19,4,"-/-")),FALSE),"-/-"))</f>
        <v>-/-</v>
      </c>
      <c r="Q27" s="29">
        <f t="shared" si="7"/>
        <v>0</v>
      </c>
      <c r="R27" s="24" t="str">
        <f>IFERROR(VLOOKUP(G27,Kontenplan!A:B,2,FALSE),"-/-")</f>
        <v>Wareneingang 19 % VorSt</v>
      </c>
      <c r="S27" s="66">
        <f>SUMIFS($L$2:L27,$G$2:G27,G27)-SUMIFS($M$2:M27,$H$2:H27,G27)</f>
        <v>16580.41</v>
      </c>
      <c r="T27" s="24" t="str">
        <f>IFERROR(VLOOKUP(H27,Kontenplan!A:B,2,FALSE),"-/-")</f>
        <v>Eisen Taumann AG</v>
      </c>
      <c r="U27" s="66">
        <f>SUMIFS($L$2:L27,$G$2:G27,H27)-SUMIFS($M$2:M27,$H$2:H27,H27)</f>
        <v>-4655.8999999999996</v>
      </c>
      <c r="V27" s="30">
        <f t="shared" si="8"/>
        <v>8.0259999999999998</v>
      </c>
      <c r="W27" s="31">
        <f t="shared" si="2"/>
        <v>23</v>
      </c>
      <c r="X27" s="31">
        <f t="shared" si="3"/>
        <v>8</v>
      </c>
      <c r="Y27" s="30">
        <v>2.5999999999999999E-2</v>
      </c>
      <c r="Z27" s="30">
        <f t="shared" si="9"/>
        <v>8.0259999999999998</v>
      </c>
    </row>
    <row r="28" spans="1:26" x14ac:dyDescent="0.25">
      <c r="A28" s="31">
        <f t="shared" si="0"/>
        <v>25</v>
      </c>
      <c r="B28" s="113">
        <v>9</v>
      </c>
      <c r="C28" s="17" t="s">
        <v>265</v>
      </c>
      <c r="D28" s="18" t="s">
        <v>266</v>
      </c>
      <c r="E28" s="74"/>
      <c r="F28" s="19">
        <v>380</v>
      </c>
      <c r="G28" s="20">
        <v>3800</v>
      </c>
      <c r="H28" s="20">
        <v>70005</v>
      </c>
      <c r="I28" s="21">
        <v>0.19</v>
      </c>
      <c r="J28" s="18"/>
      <c r="K28" s="70">
        <f t="shared" si="1"/>
        <v>380</v>
      </c>
      <c r="L28" s="66">
        <f t="shared" si="4"/>
        <v>319.33</v>
      </c>
      <c r="M28" s="66">
        <f t="shared" si="5"/>
        <v>380</v>
      </c>
      <c r="N28" s="22">
        <f>IF(G28="","",IFERROR(VLOOKUP(G28,Kontenplan!A:D,IF(Aufgabe!I28=0.07,3,IF(Aufgabe!I28=0.19,4,"-/-")),FALSE),"-/-"))</f>
        <v>1576</v>
      </c>
      <c r="O28" s="29">
        <f t="shared" si="6"/>
        <v>60.67</v>
      </c>
      <c r="P28" s="23" t="str">
        <f>IF(H28="","",IFERROR(VLOOKUP(H28,Kontenplan!A:D,IF(Aufgabe!I28=0.07,3,IF(Aufgabe!I28=0.19,4,"-/-")),FALSE),"-/-"))</f>
        <v>-/-</v>
      </c>
      <c r="Q28" s="29">
        <f t="shared" si="7"/>
        <v>0</v>
      </c>
      <c r="R28" s="24" t="str">
        <f>IFERROR(VLOOKUP(G28,Kontenplan!A:B,2,FALSE),"-/-")</f>
        <v>Bezugsnebenkosten</v>
      </c>
      <c r="S28" s="66">
        <f>SUMIFS($L$2:L28,$G$2:G28,G28)-SUMIFS($M$2:M28,$H$2:H28,G28)</f>
        <v>319.33</v>
      </c>
      <c r="T28" s="24" t="str">
        <f>IFERROR(VLOOKUP(H28,Kontenplan!A:B,2,FALSE),"-/-")</f>
        <v>Spedition Moder GmbH</v>
      </c>
      <c r="U28" s="66">
        <f>SUMIFS($L$2:L28,$G$2:G28,H28)-SUMIFS($M$2:M28,$H$2:H28,H28)</f>
        <v>-900</v>
      </c>
      <c r="V28" s="30">
        <f t="shared" si="8"/>
        <v>9.0269999999999992</v>
      </c>
      <c r="W28" s="31">
        <f t="shared" si="2"/>
        <v>25</v>
      </c>
      <c r="X28" s="31">
        <f t="shared" si="3"/>
        <v>9</v>
      </c>
      <c r="Y28" s="30">
        <v>2.7E-2</v>
      </c>
      <c r="Z28" s="30">
        <f t="shared" si="9"/>
        <v>9.0269999999999992</v>
      </c>
    </row>
    <row r="29" spans="1:26" x14ac:dyDescent="0.25">
      <c r="A29" s="31">
        <f t="shared" si="0"/>
        <v>31</v>
      </c>
      <c r="B29" s="113">
        <v>10</v>
      </c>
      <c r="C29" s="17" t="s">
        <v>267</v>
      </c>
      <c r="D29" s="18" t="s">
        <v>268</v>
      </c>
      <c r="E29" s="74"/>
      <c r="F29" s="19">
        <v>269.8</v>
      </c>
      <c r="G29" s="20">
        <v>3400</v>
      </c>
      <c r="H29" s="20">
        <v>70004</v>
      </c>
      <c r="I29" s="21">
        <v>0.19</v>
      </c>
      <c r="J29" s="18"/>
      <c r="K29" s="70">
        <f t="shared" si="1"/>
        <v>269.8</v>
      </c>
      <c r="L29" s="66">
        <f t="shared" si="4"/>
        <v>226.72000000000003</v>
      </c>
      <c r="M29" s="66">
        <f t="shared" si="5"/>
        <v>269.8</v>
      </c>
      <c r="N29" s="22">
        <f>IF(G29="","",IFERROR(VLOOKUP(G29,Kontenplan!A:D,IF(Aufgabe!I29=0.07,3,IF(Aufgabe!I29=0.19,4,"-/-")),FALSE),"-/-"))</f>
        <v>1576</v>
      </c>
      <c r="O29" s="29">
        <f t="shared" si="6"/>
        <v>43.08</v>
      </c>
      <c r="P29" s="23" t="str">
        <f>IF(H29="","",IFERROR(VLOOKUP(H29,Kontenplan!A:D,IF(Aufgabe!I29=0.07,3,IF(Aufgabe!I29=0.19,4,"-/-")),FALSE),"-/-"))</f>
        <v>-/-</v>
      </c>
      <c r="Q29" s="29">
        <f t="shared" si="7"/>
        <v>0</v>
      </c>
      <c r="R29" s="24" t="str">
        <f>IFERROR(VLOOKUP(G29,Kontenplan!A:B,2,FALSE),"-/-")</f>
        <v>Wareneingang 19 % VorSt</v>
      </c>
      <c r="S29" s="66">
        <f>SUMIFS($L$2:L29,$G$2:G29,G29)-SUMIFS($M$2:M29,$H$2:H29,G29)</f>
        <v>16807.13</v>
      </c>
      <c r="T29" s="24" t="str">
        <f>IFERROR(VLOOKUP(H29,Kontenplan!A:B,2,FALSE),"-/-")</f>
        <v>Handwerkerbedarf Schiesser OHG</v>
      </c>
      <c r="U29" s="66">
        <f>SUMIFS($L$2:L29,$G$2:G29,H29)-SUMIFS($M$2:M29,$H$2:H29,H29)</f>
        <v>-269.8</v>
      </c>
      <c r="V29" s="30">
        <f t="shared" si="8"/>
        <v>10.028</v>
      </c>
      <c r="W29" s="31">
        <f t="shared" si="2"/>
        <v>31</v>
      </c>
      <c r="X29" s="31">
        <f t="shared" si="3"/>
        <v>10</v>
      </c>
      <c r="Y29" s="30">
        <v>2.8000000000000001E-2</v>
      </c>
      <c r="Z29" s="30">
        <f t="shared" si="9"/>
        <v>10.028</v>
      </c>
    </row>
    <row r="30" spans="1:26" x14ac:dyDescent="0.25">
      <c r="A30" s="31">
        <f t="shared" si="0"/>
        <v>34</v>
      </c>
      <c r="B30" s="113">
        <v>13</v>
      </c>
      <c r="C30" s="17" t="s">
        <v>269</v>
      </c>
      <c r="D30" s="18" t="s">
        <v>270</v>
      </c>
      <c r="E30" s="74"/>
      <c r="F30" s="19">
        <v>2163.65</v>
      </c>
      <c r="G30" s="20">
        <v>3400</v>
      </c>
      <c r="H30" s="20">
        <v>70001</v>
      </c>
      <c r="I30" s="21">
        <v>0.19</v>
      </c>
      <c r="J30" s="18"/>
      <c r="K30" s="70">
        <f t="shared" si="1"/>
        <v>2163.65</v>
      </c>
      <c r="L30" s="66">
        <f t="shared" si="4"/>
        <v>1818.19</v>
      </c>
      <c r="M30" s="66">
        <f t="shared" si="5"/>
        <v>2163.65</v>
      </c>
      <c r="N30" s="22">
        <f>IF(G30="","",IFERROR(VLOOKUP(G30,Kontenplan!A:D,IF(Aufgabe!I30=0.07,3,IF(Aufgabe!I30=0.19,4,"-/-")),FALSE),"-/-"))</f>
        <v>1576</v>
      </c>
      <c r="O30" s="29">
        <f t="shared" si="6"/>
        <v>345.46</v>
      </c>
      <c r="P30" s="23" t="str">
        <f>IF(H30="","",IFERROR(VLOOKUP(H30,Kontenplan!A:D,IF(Aufgabe!I30=0.07,3,IF(Aufgabe!I30=0.19,4,"-/-")),FALSE),"-/-"))</f>
        <v>-/-</v>
      </c>
      <c r="Q30" s="29">
        <f t="shared" si="7"/>
        <v>0</v>
      </c>
      <c r="R30" s="24" t="str">
        <f>IFERROR(VLOOKUP(G30,Kontenplan!A:B,2,FALSE),"-/-")</f>
        <v>Wareneingang 19 % VorSt</v>
      </c>
      <c r="S30" s="66">
        <f>SUMIFS($L$2:L30,$G$2:G30,G30)-SUMIFS($M$2:M30,$H$2:H30,G30)</f>
        <v>18625.32</v>
      </c>
      <c r="T30" s="24" t="str">
        <f>IFERROR(VLOOKUP(H30,Kontenplan!A:B,2,FALSE),"-/-")</f>
        <v>Eisen Markert GmbH</v>
      </c>
      <c r="U30" s="66">
        <f>SUMIFS($L$2:L30,$G$2:G30,H30)-SUMIFS($M$2:M30,$H$2:H30,H30)</f>
        <v>-2163.65</v>
      </c>
      <c r="V30" s="30">
        <f t="shared" si="8"/>
        <v>13.029</v>
      </c>
      <c r="W30" s="31">
        <f t="shared" si="2"/>
        <v>34</v>
      </c>
      <c r="X30" s="31">
        <f t="shared" si="3"/>
        <v>13</v>
      </c>
      <c r="Y30" s="30">
        <v>2.9000000000000001E-2</v>
      </c>
      <c r="Z30" s="30">
        <f t="shared" si="9"/>
        <v>13.029</v>
      </c>
    </row>
    <row r="31" spans="1:26" x14ac:dyDescent="0.25">
      <c r="A31" s="31">
        <f t="shared" si="0"/>
        <v>37</v>
      </c>
      <c r="B31" s="113">
        <v>14</v>
      </c>
      <c r="C31" s="17" t="s">
        <v>271</v>
      </c>
      <c r="D31" s="18" t="s">
        <v>272</v>
      </c>
      <c r="E31" s="74"/>
      <c r="F31" s="19">
        <v>149.5</v>
      </c>
      <c r="G31" s="20">
        <v>4930</v>
      </c>
      <c r="H31" s="20">
        <v>70000</v>
      </c>
      <c r="I31" s="21">
        <v>0.19</v>
      </c>
      <c r="J31" s="18"/>
      <c r="K31" s="70">
        <f t="shared" si="1"/>
        <v>149.5</v>
      </c>
      <c r="L31" s="66">
        <f t="shared" si="4"/>
        <v>125.63</v>
      </c>
      <c r="M31" s="66">
        <f t="shared" si="5"/>
        <v>149.5</v>
      </c>
      <c r="N31" s="22">
        <f>IF(G31="","",IFERROR(VLOOKUP(G31,Kontenplan!A:D,IF(Aufgabe!I31=0.07,3,IF(Aufgabe!I31=0.19,4,"-/-")),FALSE),"-/-"))</f>
        <v>1576</v>
      </c>
      <c r="O31" s="29">
        <f t="shared" si="6"/>
        <v>23.87</v>
      </c>
      <c r="P31" s="23" t="str">
        <f>IF(H31="","",IFERROR(VLOOKUP(H31,Kontenplan!A:D,IF(Aufgabe!I31=0.07,3,IF(Aufgabe!I31=0.19,4,"-/-")),FALSE),"-/-"))</f>
        <v>-/-</v>
      </c>
      <c r="Q31" s="29">
        <f t="shared" si="7"/>
        <v>0</v>
      </c>
      <c r="R31" s="24" t="str">
        <f>IFERROR(VLOOKUP(G31,Kontenplan!A:B,2,FALSE),"-/-")</f>
        <v>Bürobedarf</v>
      </c>
      <c r="S31" s="66">
        <f>SUMIFS($L$2:L31,$G$2:G31,G31)-SUMIFS($M$2:M31,$H$2:H31,G31)</f>
        <v>125.63</v>
      </c>
      <c r="T31" s="24" t="str">
        <f>IFERROR(VLOOKUP(H31,Kontenplan!A:B,2,FALSE),"-/-")</f>
        <v>Sonstige Kreditoren</v>
      </c>
      <c r="U31" s="66">
        <f>SUMIFS($L$2:L31,$G$2:G31,H31)-SUMIFS($M$2:M31,$H$2:H31,H31)</f>
        <v>-149.5</v>
      </c>
      <c r="V31" s="30">
        <f t="shared" si="8"/>
        <v>14.03</v>
      </c>
      <c r="W31" s="31">
        <f t="shared" si="2"/>
        <v>37</v>
      </c>
      <c r="X31" s="31">
        <f t="shared" si="3"/>
        <v>14</v>
      </c>
      <c r="Y31" s="30">
        <v>0.03</v>
      </c>
      <c r="Z31" s="30">
        <f t="shared" si="9"/>
        <v>14.03</v>
      </c>
    </row>
    <row r="32" spans="1:26" x14ac:dyDescent="0.25">
      <c r="A32" s="31">
        <f t="shared" si="0"/>
        <v>40</v>
      </c>
      <c r="B32" s="113">
        <v>15</v>
      </c>
      <c r="C32" s="17" t="s">
        <v>273</v>
      </c>
      <c r="D32" s="18" t="s">
        <v>274</v>
      </c>
      <c r="E32" s="74"/>
      <c r="F32" s="19">
        <v>420</v>
      </c>
      <c r="G32" s="20">
        <v>3800</v>
      </c>
      <c r="H32" s="20">
        <v>70005</v>
      </c>
      <c r="I32" s="21">
        <v>0.19</v>
      </c>
      <c r="J32" s="18"/>
      <c r="K32" s="70">
        <f t="shared" si="1"/>
        <v>420</v>
      </c>
      <c r="L32" s="66">
        <f t="shared" si="4"/>
        <v>352.94</v>
      </c>
      <c r="M32" s="66">
        <f t="shared" si="5"/>
        <v>420</v>
      </c>
      <c r="N32" s="22">
        <f>IF(G32="","",IFERROR(VLOOKUP(G32,Kontenplan!A:D,IF(Aufgabe!I32=0.07,3,IF(Aufgabe!I32=0.19,4,"-/-")),FALSE),"-/-"))</f>
        <v>1576</v>
      </c>
      <c r="O32" s="29">
        <f t="shared" si="6"/>
        <v>67.06</v>
      </c>
      <c r="P32" s="23" t="str">
        <f>IF(H32="","",IFERROR(VLOOKUP(H32,Kontenplan!A:D,IF(Aufgabe!I32=0.07,3,IF(Aufgabe!I32=0.19,4,"-/-")),FALSE),"-/-"))</f>
        <v>-/-</v>
      </c>
      <c r="Q32" s="29">
        <f t="shared" si="7"/>
        <v>0</v>
      </c>
      <c r="R32" s="24" t="str">
        <f>IFERROR(VLOOKUP(G32,Kontenplan!A:B,2,FALSE),"-/-")</f>
        <v>Bezugsnebenkosten</v>
      </c>
      <c r="S32" s="66">
        <f>SUMIFS($L$2:L32,$G$2:G32,G32)-SUMIFS($M$2:M32,$H$2:H32,G32)</f>
        <v>672.27</v>
      </c>
      <c r="T32" s="24" t="str">
        <f>IFERROR(VLOOKUP(H32,Kontenplan!A:B,2,FALSE),"-/-")</f>
        <v>Spedition Moder GmbH</v>
      </c>
      <c r="U32" s="66">
        <f>SUMIFS($L$2:L32,$G$2:G32,H32)-SUMIFS($M$2:M32,$H$2:H32,H32)</f>
        <v>-1320</v>
      </c>
      <c r="V32" s="30">
        <f t="shared" si="8"/>
        <v>15.031000000000001</v>
      </c>
      <c r="W32" s="31">
        <f t="shared" si="2"/>
        <v>40</v>
      </c>
      <c r="X32" s="31">
        <f t="shared" si="3"/>
        <v>15</v>
      </c>
      <c r="Y32" s="30">
        <v>3.1E-2</v>
      </c>
      <c r="Z32" s="30">
        <f t="shared" si="9"/>
        <v>15.031000000000001</v>
      </c>
    </row>
    <row r="33" spans="1:26" x14ac:dyDescent="0.25">
      <c r="A33" s="31">
        <f t="shared" si="0"/>
        <v>41</v>
      </c>
      <c r="B33" s="113">
        <v>15</v>
      </c>
      <c r="C33" s="17" t="s">
        <v>275</v>
      </c>
      <c r="D33" s="18" t="s">
        <v>276</v>
      </c>
      <c r="E33" s="74"/>
      <c r="F33" s="19">
        <v>19.95</v>
      </c>
      <c r="G33" s="20">
        <v>4980</v>
      </c>
      <c r="H33" s="20">
        <v>70000</v>
      </c>
      <c r="I33" s="21">
        <v>7.0000000000000007E-2</v>
      </c>
      <c r="J33" s="18"/>
      <c r="K33" s="70">
        <f t="shared" si="1"/>
        <v>19.95</v>
      </c>
      <c r="L33" s="66">
        <f t="shared" si="4"/>
        <v>18.64</v>
      </c>
      <c r="M33" s="66">
        <f t="shared" si="5"/>
        <v>19.95</v>
      </c>
      <c r="N33" s="22">
        <f>IF(G33="","",IFERROR(VLOOKUP(G33,Kontenplan!A:D,IF(Aufgabe!I33=0.07,3,IF(Aufgabe!I33=0.19,4,"-/-")),FALSE),"-/-"))</f>
        <v>1571</v>
      </c>
      <c r="O33" s="29">
        <f t="shared" si="6"/>
        <v>1.31</v>
      </c>
      <c r="P33" s="23" t="str">
        <f>IF(H33="","",IFERROR(VLOOKUP(H33,Kontenplan!A:D,IF(Aufgabe!I33=0.07,3,IF(Aufgabe!I33=0.19,4,"-/-")),FALSE),"-/-"))</f>
        <v>-/-</v>
      </c>
      <c r="Q33" s="29">
        <f t="shared" si="7"/>
        <v>0</v>
      </c>
      <c r="R33" s="24" t="str">
        <f>IFERROR(VLOOKUP(G33,Kontenplan!A:B,2,FALSE),"-/-")</f>
        <v>sonstiger Betriebsbedarf</v>
      </c>
      <c r="S33" s="66">
        <f>SUMIFS($L$2:L33,$G$2:G33,G33)-SUMIFS($M$2:M33,$H$2:H33,G33)</f>
        <v>18.64</v>
      </c>
      <c r="T33" s="24" t="str">
        <f>IFERROR(VLOOKUP(H33,Kontenplan!A:B,2,FALSE),"-/-")</f>
        <v>Sonstige Kreditoren</v>
      </c>
      <c r="U33" s="66">
        <f>SUMIFS($L$2:L33,$G$2:G33,H33)-SUMIFS($M$2:M33,$H$2:H33,H33)</f>
        <v>-169.45</v>
      </c>
      <c r="V33" s="30">
        <f t="shared" si="8"/>
        <v>15.032</v>
      </c>
      <c r="W33" s="31">
        <f t="shared" si="2"/>
        <v>41</v>
      </c>
      <c r="X33" s="31">
        <f t="shared" si="3"/>
        <v>15</v>
      </c>
      <c r="Y33" s="30">
        <v>3.2000000000000001E-2</v>
      </c>
      <c r="Z33" s="30">
        <f t="shared" si="9"/>
        <v>15.032</v>
      </c>
    </row>
    <row r="34" spans="1:26" x14ac:dyDescent="0.25">
      <c r="A34" s="31">
        <f t="shared" si="0"/>
        <v>44</v>
      </c>
      <c r="B34" s="113">
        <v>17</v>
      </c>
      <c r="C34" s="17" t="s">
        <v>277</v>
      </c>
      <c r="D34" s="18" t="s">
        <v>278</v>
      </c>
      <c r="E34" s="74"/>
      <c r="F34" s="19">
        <v>4269.12</v>
      </c>
      <c r="G34" s="20">
        <v>3400</v>
      </c>
      <c r="H34" s="20">
        <v>70002</v>
      </c>
      <c r="I34" s="21">
        <v>0.19</v>
      </c>
      <c r="J34" s="18"/>
      <c r="K34" s="70">
        <f t="shared" si="1"/>
        <v>4269.12</v>
      </c>
      <c r="L34" s="66">
        <f t="shared" si="4"/>
        <v>3587.5</v>
      </c>
      <c r="M34" s="66">
        <f t="shared" si="5"/>
        <v>4269.12</v>
      </c>
      <c r="N34" s="22">
        <f>IF(G34="","",IFERROR(VLOOKUP(G34,Kontenplan!A:D,IF(Aufgabe!I34=0.07,3,IF(Aufgabe!I34=0.19,4,"-/-")),FALSE),"-/-"))</f>
        <v>1576</v>
      </c>
      <c r="O34" s="29">
        <f t="shared" si="6"/>
        <v>681.62</v>
      </c>
      <c r="P34" s="23" t="str">
        <f>IF(H34="","",IFERROR(VLOOKUP(H34,Kontenplan!A:D,IF(Aufgabe!I34=0.07,3,IF(Aufgabe!I34=0.19,4,"-/-")),FALSE),"-/-"))</f>
        <v>-/-</v>
      </c>
      <c r="Q34" s="29">
        <f t="shared" si="7"/>
        <v>0</v>
      </c>
      <c r="R34" s="24" t="str">
        <f>IFERROR(VLOOKUP(G34,Kontenplan!A:B,2,FALSE),"-/-")</f>
        <v>Wareneingang 19 % VorSt</v>
      </c>
      <c r="S34" s="66">
        <f>SUMIFS($L$2:L34,$G$2:G34,G34)-SUMIFS($M$2:M34,$H$2:H34,G34)</f>
        <v>22212.82</v>
      </c>
      <c r="T34" s="24" t="str">
        <f>IFERROR(VLOOKUP(H34,Kontenplan!A:B,2,FALSE),"-/-")</f>
        <v>Eisen Taumann AG</v>
      </c>
      <c r="U34" s="66">
        <f>SUMIFS($L$2:L34,$G$2:G34,H34)-SUMIFS($M$2:M34,$H$2:H34,H34)</f>
        <v>-8925.02</v>
      </c>
      <c r="V34" s="30">
        <f t="shared" si="8"/>
        <v>17.033000000000001</v>
      </c>
      <c r="W34" s="31">
        <f t="shared" si="2"/>
        <v>44</v>
      </c>
      <c r="X34" s="31">
        <f t="shared" si="3"/>
        <v>17</v>
      </c>
      <c r="Y34" s="30">
        <v>3.3000000000000002E-2</v>
      </c>
      <c r="Z34" s="30">
        <f t="shared" si="9"/>
        <v>17.033000000000001</v>
      </c>
    </row>
    <row r="35" spans="1:26" x14ac:dyDescent="0.25">
      <c r="A35" s="31">
        <f t="shared" si="0"/>
        <v>45</v>
      </c>
      <c r="B35" s="113">
        <v>17</v>
      </c>
      <c r="C35" s="17" t="s">
        <v>279</v>
      </c>
      <c r="D35" s="18" t="s">
        <v>280</v>
      </c>
      <c r="E35" s="74"/>
      <c r="F35" s="19">
        <v>630.20000000000005</v>
      </c>
      <c r="G35" s="20">
        <v>3800</v>
      </c>
      <c r="H35" s="20">
        <v>70005</v>
      </c>
      <c r="I35" s="21">
        <v>0.19</v>
      </c>
      <c r="J35" s="18"/>
      <c r="K35" s="70">
        <f t="shared" si="1"/>
        <v>630.20000000000005</v>
      </c>
      <c r="L35" s="66">
        <f t="shared" si="4"/>
        <v>529.58000000000004</v>
      </c>
      <c r="M35" s="66">
        <f t="shared" si="5"/>
        <v>630.20000000000005</v>
      </c>
      <c r="N35" s="22">
        <f>IF(G35="","",IFERROR(VLOOKUP(G35,Kontenplan!A:D,IF(Aufgabe!I35=0.07,3,IF(Aufgabe!I35=0.19,4,"-/-")),FALSE),"-/-"))</f>
        <v>1576</v>
      </c>
      <c r="O35" s="29">
        <f t="shared" si="6"/>
        <v>100.62</v>
      </c>
      <c r="P35" s="23" t="str">
        <f>IF(H35="","",IFERROR(VLOOKUP(H35,Kontenplan!A:D,IF(Aufgabe!I35=0.07,3,IF(Aufgabe!I35=0.19,4,"-/-")),FALSE),"-/-"))</f>
        <v>-/-</v>
      </c>
      <c r="Q35" s="29">
        <f t="shared" si="7"/>
        <v>0</v>
      </c>
      <c r="R35" s="24" t="str">
        <f>IFERROR(VLOOKUP(G35,Kontenplan!A:B,2,FALSE),"-/-")</f>
        <v>Bezugsnebenkosten</v>
      </c>
      <c r="S35" s="66">
        <f>SUMIFS($L$2:L35,$G$2:G35,G35)-SUMIFS($M$2:M35,$H$2:H35,G35)</f>
        <v>1201.8499999999999</v>
      </c>
      <c r="T35" s="24" t="str">
        <f>IFERROR(VLOOKUP(H35,Kontenplan!A:B,2,FALSE),"-/-")</f>
        <v>Spedition Moder GmbH</v>
      </c>
      <c r="U35" s="66">
        <f>SUMIFS($L$2:L35,$G$2:G35,H35)-SUMIFS($M$2:M35,$H$2:H35,H35)</f>
        <v>-1950.2</v>
      </c>
      <c r="V35" s="30">
        <f t="shared" si="8"/>
        <v>17.033999999999999</v>
      </c>
      <c r="W35" s="31">
        <f t="shared" si="2"/>
        <v>45</v>
      </c>
      <c r="X35" s="31">
        <f t="shared" si="3"/>
        <v>17</v>
      </c>
      <c r="Y35" s="30">
        <v>3.4000000000000002E-2</v>
      </c>
      <c r="Z35" s="30">
        <f t="shared" si="9"/>
        <v>17.033999999999999</v>
      </c>
    </row>
    <row r="36" spans="1:26" x14ac:dyDescent="0.25">
      <c r="A36" s="31" t="str">
        <f t="shared" si="0"/>
        <v/>
      </c>
      <c r="B36" s="113"/>
      <c r="C36" s="17"/>
      <c r="D36" s="18"/>
      <c r="E36" s="74"/>
      <c r="F36" s="19"/>
      <c r="G36" s="20"/>
      <c r="H36" s="20"/>
      <c r="I36" s="21"/>
      <c r="J36" s="18"/>
      <c r="K36" s="70">
        <f t="shared" si="1"/>
        <v>0</v>
      </c>
      <c r="L36" s="66" t="str">
        <f t="shared" si="4"/>
        <v/>
      </c>
      <c r="M36" s="66" t="str">
        <f t="shared" si="5"/>
        <v/>
      </c>
      <c r="N36" s="22" t="str">
        <f>IF(G36="","",IFERROR(VLOOKUP(G36,Kontenplan!A:D,IF(Aufgabe!I36=0.07,3,IF(Aufgabe!I36=0.19,4,"-/-")),FALSE),"-/-"))</f>
        <v/>
      </c>
      <c r="O36" s="29" t="str">
        <f t="shared" si="6"/>
        <v/>
      </c>
      <c r="P36" s="23" t="str">
        <f>IF(H36="","",IFERROR(VLOOKUP(H36,Kontenplan!A:D,IF(Aufgabe!I36=0.07,3,IF(Aufgabe!I36=0.19,4,"-/-")),FALSE),"-/-"))</f>
        <v/>
      </c>
      <c r="Q36" s="29" t="str">
        <f t="shared" si="7"/>
        <v/>
      </c>
      <c r="R36" s="24" t="str">
        <f>IFERROR(VLOOKUP(G36,Kontenplan!A:B,2,FALSE),"-/-")</f>
        <v>-/-</v>
      </c>
      <c r="S36" s="66">
        <f>SUMIFS($L$2:L36,$G$2:G36,G36)-SUMIFS($M$2:M36,$H$2:H36,G36)</f>
        <v>0</v>
      </c>
      <c r="T36" s="24" t="str">
        <f>IFERROR(VLOOKUP(H36,Kontenplan!A:B,2,FALSE),"-/-")</f>
        <v>-/-</v>
      </c>
      <c r="U36" s="66">
        <f>SUMIFS($L$2:L36,$G$2:G36,H36)-SUMIFS($M$2:M36,$H$2:H36,H36)</f>
        <v>0</v>
      </c>
      <c r="V36" s="30">
        <f t="shared" si="8"/>
        <v>999999.03500000003</v>
      </c>
      <c r="W36" s="31" t="str">
        <f t="shared" si="2"/>
        <v/>
      </c>
      <c r="X36" s="31" t="str">
        <f t="shared" si="3"/>
        <v/>
      </c>
      <c r="Y36" s="30">
        <v>3.5000000000000003E-2</v>
      </c>
      <c r="Z36" s="30">
        <f t="shared" si="9"/>
        <v>999999.03500000003</v>
      </c>
    </row>
    <row r="37" spans="1:26" x14ac:dyDescent="0.25">
      <c r="A37" s="31">
        <f t="shared" si="0"/>
        <v>19</v>
      </c>
      <c r="B37" s="113">
        <v>3</v>
      </c>
      <c r="C37" s="17" t="s">
        <v>281</v>
      </c>
      <c r="D37" s="18" t="s">
        <v>282</v>
      </c>
      <c r="E37" s="74"/>
      <c r="F37" s="19">
        <v>5359</v>
      </c>
      <c r="G37" s="20">
        <v>210</v>
      </c>
      <c r="H37" s="20">
        <v>70003</v>
      </c>
      <c r="I37" s="21">
        <v>0.19</v>
      </c>
      <c r="J37" s="18"/>
      <c r="K37" s="70">
        <f t="shared" si="1"/>
        <v>5359</v>
      </c>
      <c r="L37" s="66">
        <f t="shared" si="4"/>
        <v>4503.3599999999997</v>
      </c>
      <c r="M37" s="66">
        <f t="shared" si="5"/>
        <v>5359</v>
      </c>
      <c r="N37" s="22">
        <f>IF(G37="","",IFERROR(VLOOKUP(G37,Kontenplan!A:D,IF(Aufgabe!I37=0.07,3,IF(Aufgabe!I37=0.19,4,"-/-")),FALSE),"-/-"))</f>
        <v>1576</v>
      </c>
      <c r="O37" s="29">
        <f t="shared" si="6"/>
        <v>855.64</v>
      </c>
      <c r="P37" s="23" t="str">
        <f>IF(H37="","",IFERROR(VLOOKUP(H37,Kontenplan!A:D,IF(Aufgabe!I37=0.07,3,IF(Aufgabe!I37=0.19,4,"-/-")),FALSE),"-/-"))</f>
        <v>-/-</v>
      </c>
      <c r="Q37" s="29">
        <f t="shared" si="7"/>
        <v>0</v>
      </c>
      <c r="R37" s="24" t="str">
        <f>IFERROR(VLOOKUP(G37,Kontenplan!A:B,2,FALSE),"-/-")</f>
        <v>Maschinen</v>
      </c>
      <c r="S37" s="66">
        <f>SUMIFS($L$2:L37,$G$2:G37,G37)-SUMIFS($M$2:M37,$H$2:H37,G37)</f>
        <v>25396.010000000002</v>
      </c>
      <c r="T37" s="24" t="str">
        <f>IFERROR(VLOOKUP(H37,Kontenplan!A:B,2,FALSE),"-/-")</f>
        <v>Werkzeug Färber GmbH</v>
      </c>
      <c r="U37" s="66">
        <f>SUMIFS($L$2:L37,$G$2:G37,H37)-SUMIFS($M$2:M37,$H$2:H37,H37)</f>
        <v>-5359</v>
      </c>
      <c r="V37" s="30">
        <f t="shared" si="8"/>
        <v>3.036</v>
      </c>
      <c r="W37" s="31">
        <f t="shared" si="2"/>
        <v>19</v>
      </c>
      <c r="X37" s="31">
        <f t="shared" si="3"/>
        <v>3</v>
      </c>
      <c r="Y37" s="30">
        <v>3.5999999999999997E-2</v>
      </c>
      <c r="Z37" s="30">
        <f t="shared" si="9"/>
        <v>3.036</v>
      </c>
    </row>
    <row r="38" spans="1:26" x14ac:dyDescent="0.25">
      <c r="A38" s="31">
        <f t="shared" si="0"/>
        <v>43</v>
      </c>
      <c r="B38" s="113">
        <v>16</v>
      </c>
      <c r="C38" s="17" t="s">
        <v>283</v>
      </c>
      <c r="D38" s="18" t="s">
        <v>284</v>
      </c>
      <c r="E38" s="74"/>
      <c r="F38" s="19">
        <v>120</v>
      </c>
      <c r="G38" s="20">
        <v>70003</v>
      </c>
      <c r="H38" s="20">
        <v>3760</v>
      </c>
      <c r="I38" s="21">
        <v>0.19</v>
      </c>
      <c r="J38" s="18"/>
      <c r="K38" s="70">
        <f t="shared" si="1"/>
        <v>120</v>
      </c>
      <c r="L38" s="66">
        <f t="shared" si="4"/>
        <v>120</v>
      </c>
      <c r="M38" s="66">
        <f t="shared" si="5"/>
        <v>100.84</v>
      </c>
      <c r="N38" s="22" t="str">
        <f>IF(G38="","",IFERROR(VLOOKUP(G38,Kontenplan!A:D,IF(Aufgabe!I38=0.07,3,IF(Aufgabe!I38=0.19,4,"-/-")),FALSE),"-/-"))</f>
        <v>-/-</v>
      </c>
      <c r="O38" s="29">
        <f t="shared" si="6"/>
        <v>0</v>
      </c>
      <c r="P38" s="23">
        <f>IF(H38="","",IFERROR(VLOOKUP(H38,Kontenplan!A:D,IF(Aufgabe!I38=0.07,3,IF(Aufgabe!I38=0.19,4,"-/-")),FALSE),"-/-"))</f>
        <v>1576</v>
      </c>
      <c r="Q38" s="29">
        <f t="shared" si="7"/>
        <v>19.16</v>
      </c>
      <c r="R38" s="24" t="str">
        <f>IFERROR(VLOOKUP(G38,Kontenplan!A:B,2,FALSE),"-/-")</f>
        <v>Werkzeug Färber GmbH</v>
      </c>
      <c r="S38" s="66">
        <f>SUMIFS($L$2:L38,$G$2:G38,G38)-SUMIFS($M$2:M38,$H$2:H38,G38)</f>
        <v>-5239</v>
      </c>
      <c r="T38" s="24" t="str">
        <f>IFERROR(VLOOKUP(H38,Kontenplan!A:B,2,FALSE),"-/-")</f>
        <v>Erhaltene Boni/Rabatte 19 % VorSt</v>
      </c>
      <c r="U38" s="66">
        <f>SUMIFS($L$2:L38,$G$2:G38,H38)-SUMIFS($M$2:M38,$H$2:H38,H38)</f>
        <v>-100.84</v>
      </c>
      <c r="V38" s="30">
        <f t="shared" si="8"/>
        <v>16.036999999999999</v>
      </c>
      <c r="W38" s="31">
        <f t="shared" si="2"/>
        <v>43</v>
      </c>
      <c r="X38" s="31">
        <f t="shared" si="3"/>
        <v>16</v>
      </c>
      <c r="Y38" s="30">
        <v>3.6999999999999998E-2</v>
      </c>
      <c r="Z38" s="30">
        <f t="shared" si="9"/>
        <v>16.036999999999999</v>
      </c>
    </row>
    <row r="39" spans="1:26" x14ac:dyDescent="0.25">
      <c r="A39" s="31">
        <f t="shared" si="0"/>
        <v>52</v>
      </c>
      <c r="B39" s="113">
        <v>20</v>
      </c>
      <c r="C39" s="17" t="s">
        <v>285</v>
      </c>
      <c r="D39" s="18" t="s">
        <v>286</v>
      </c>
      <c r="E39" s="74"/>
      <c r="F39" s="19">
        <v>295.89999999999998</v>
      </c>
      <c r="G39" s="20">
        <v>480</v>
      </c>
      <c r="H39" s="20">
        <v>70003</v>
      </c>
      <c r="I39" s="21">
        <v>0.19</v>
      </c>
      <c r="J39" s="18"/>
      <c r="K39" s="70">
        <f t="shared" si="1"/>
        <v>295.89999999999998</v>
      </c>
      <c r="L39" s="66">
        <f t="shared" si="4"/>
        <v>248.65999999999997</v>
      </c>
      <c r="M39" s="66">
        <f t="shared" si="5"/>
        <v>295.89999999999998</v>
      </c>
      <c r="N39" s="22">
        <f>IF(G39="","",IFERROR(VLOOKUP(G39,Kontenplan!A:D,IF(Aufgabe!I39=0.07,3,IF(Aufgabe!I39=0.19,4,"-/-")),FALSE),"-/-"))</f>
        <v>1576</v>
      </c>
      <c r="O39" s="29">
        <f t="shared" si="6"/>
        <v>47.24</v>
      </c>
      <c r="P39" s="23" t="str">
        <f>IF(H39="","",IFERROR(VLOOKUP(H39,Kontenplan!A:D,IF(Aufgabe!I39=0.07,3,IF(Aufgabe!I39=0.19,4,"-/-")),FALSE),"-/-"))</f>
        <v>-/-</v>
      </c>
      <c r="Q39" s="29">
        <f t="shared" si="7"/>
        <v>0</v>
      </c>
      <c r="R39" s="24" t="str">
        <f>IFERROR(VLOOKUP(G39,Kontenplan!A:B,2,FALSE),"-/-")</f>
        <v>Geringwertige Wirtschaftsgüter bis 410,00 €</v>
      </c>
      <c r="S39" s="66">
        <f>SUMIFS($L$2:L39,$G$2:G39,G39)-SUMIFS($M$2:M39,$H$2:H39,G39)</f>
        <v>248.65999999999997</v>
      </c>
      <c r="T39" s="24" t="str">
        <f>IFERROR(VLOOKUP(H39,Kontenplan!A:B,2,FALSE),"-/-")</f>
        <v>Werkzeug Färber GmbH</v>
      </c>
      <c r="U39" s="66">
        <f>SUMIFS($L$2:L39,$G$2:G39,H39)-SUMIFS($M$2:M39,$H$2:H39,H39)</f>
        <v>-5534.9</v>
      </c>
      <c r="V39" s="30">
        <f t="shared" si="8"/>
        <v>20.038</v>
      </c>
      <c r="W39" s="31">
        <f t="shared" si="2"/>
        <v>52</v>
      </c>
      <c r="X39" s="31">
        <f t="shared" si="3"/>
        <v>20</v>
      </c>
      <c r="Y39" s="30">
        <v>3.7999999999999999E-2</v>
      </c>
      <c r="Z39" s="30">
        <f t="shared" si="9"/>
        <v>20.038</v>
      </c>
    </row>
    <row r="40" spans="1:26" x14ac:dyDescent="0.25">
      <c r="A40" s="31">
        <f t="shared" si="0"/>
        <v>53</v>
      </c>
      <c r="B40" s="113">
        <v>20</v>
      </c>
      <c r="C40" s="17" t="s">
        <v>287</v>
      </c>
      <c r="D40" s="18" t="s">
        <v>288</v>
      </c>
      <c r="E40" s="74"/>
      <c r="F40" s="19">
        <v>159.9</v>
      </c>
      <c r="G40" s="20">
        <v>480</v>
      </c>
      <c r="H40" s="20">
        <v>70000</v>
      </c>
      <c r="I40" s="21">
        <v>0.19</v>
      </c>
      <c r="J40" s="18"/>
      <c r="K40" s="70">
        <f t="shared" si="1"/>
        <v>159.9</v>
      </c>
      <c r="L40" s="66">
        <f t="shared" si="4"/>
        <v>134.37</v>
      </c>
      <c r="M40" s="66">
        <f t="shared" si="5"/>
        <v>159.9</v>
      </c>
      <c r="N40" s="22">
        <f>IF(G40="","",IFERROR(VLOOKUP(G40,Kontenplan!A:D,IF(Aufgabe!I40=0.07,3,IF(Aufgabe!I40=0.19,4,"-/-")),FALSE),"-/-"))</f>
        <v>1576</v>
      </c>
      <c r="O40" s="29">
        <f t="shared" si="6"/>
        <v>25.53</v>
      </c>
      <c r="P40" s="23" t="str">
        <f>IF(H40="","",IFERROR(VLOOKUP(H40,Kontenplan!A:D,IF(Aufgabe!I40=0.07,3,IF(Aufgabe!I40=0.19,4,"-/-")),FALSE),"-/-"))</f>
        <v>-/-</v>
      </c>
      <c r="Q40" s="29">
        <f t="shared" si="7"/>
        <v>0</v>
      </c>
      <c r="R40" s="24" t="str">
        <f>IFERROR(VLOOKUP(G40,Kontenplan!A:B,2,FALSE),"-/-")</f>
        <v>Geringwertige Wirtschaftsgüter bis 410,00 €</v>
      </c>
      <c r="S40" s="66">
        <f>SUMIFS($L$2:L40,$G$2:G40,G40)-SUMIFS($M$2:M40,$H$2:H40,G40)</f>
        <v>383.03</v>
      </c>
      <c r="T40" s="24" t="str">
        <f>IFERROR(VLOOKUP(H40,Kontenplan!A:B,2,FALSE),"-/-")</f>
        <v>Sonstige Kreditoren</v>
      </c>
      <c r="U40" s="66">
        <f>SUMIFS($L$2:L40,$G$2:G40,H40)-SUMIFS($M$2:M40,$H$2:H40,H40)</f>
        <v>-329.35</v>
      </c>
      <c r="V40" s="30">
        <f t="shared" si="8"/>
        <v>20.039000000000001</v>
      </c>
      <c r="W40" s="31">
        <f t="shared" si="2"/>
        <v>53</v>
      </c>
      <c r="X40" s="31">
        <f t="shared" si="3"/>
        <v>20</v>
      </c>
      <c r="Y40" s="30">
        <v>3.9E-2</v>
      </c>
      <c r="Z40" s="30">
        <f t="shared" si="9"/>
        <v>20.039000000000001</v>
      </c>
    </row>
    <row r="41" spans="1:26" x14ac:dyDescent="0.25">
      <c r="A41" s="31">
        <f t="shared" si="0"/>
        <v>54</v>
      </c>
      <c r="B41" s="113">
        <v>20</v>
      </c>
      <c r="C41" s="17" t="s">
        <v>287</v>
      </c>
      <c r="D41" s="18" t="s">
        <v>289</v>
      </c>
      <c r="E41" s="74"/>
      <c r="F41" s="19">
        <v>79.95</v>
      </c>
      <c r="G41" s="20">
        <v>1800</v>
      </c>
      <c r="H41" s="20">
        <v>70000</v>
      </c>
      <c r="I41" s="21"/>
      <c r="J41" s="18"/>
      <c r="K41" s="70">
        <f t="shared" si="1"/>
        <v>79.95</v>
      </c>
      <c r="L41" s="66">
        <f t="shared" si="4"/>
        <v>79.95</v>
      </c>
      <c r="M41" s="66">
        <f t="shared" si="5"/>
        <v>79.95</v>
      </c>
      <c r="N41" s="22" t="str">
        <f>IF(G41="","",IFERROR(VLOOKUP(G41,Kontenplan!A:D,IF(Aufgabe!I41=0.07,3,IF(Aufgabe!I41=0.19,4,"-/-")),FALSE),"-/-"))</f>
        <v>-/-</v>
      </c>
      <c r="O41" s="29">
        <f t="shared" si="6"/>
        <v>0</v>
      </c>
      <c r="P41" s="23" t="str">
        <f>IF(H41="","",IFERROR(VLOOKUP(H41,Kontenplan!A:D,IF(Aufgabe!I41=0.07,3,IF(Aufgabe!I41=0.19,4,"-/-")),FALSE),"-/-"))</f>
        <v>-/-</v>
      </c>
      <c r="Q41" s="29">
        <f t="shared" si="7"/>
        <v>0</v>
      </c>
      <c r="R41" s="24" t="str">
        <f>IFERROR(VLOOKUP(G41,Kontenplan!A:B,2,FALSE),"-/-")</f>
        <v>Privatentnahmen allgemein</v>
      </c>
      <c r="S41" s="66">
        <f>SUMIFS($L$2:L41,$G$2:G41,G41)-SUMIFS($M$2:M41,$H$2:H41,G41)</f>
        <v>79.95</v>
      </c>
      <c r="T41" s="24" t="str">
        <f>IFERROR(VLOOKUP(H41,Kontenplan!A:B,2,FALSE),"-/-")</f>
        <v>Sonstige Kreditoren</v>
      </c>
      <c r="U41" s="66">
        <f>SUMIFS($L$2:L41,$G$2:G41,H41)-SUMIFS($M$2:M41,$H$2:H41,H41)</f>
        <v>-409.3</v>
      </c>
      <c r="V41" s="30">
        <f t="shared" si="8"/>
        <v>20.04</v>
      </c>
      <c r="W41" s="31">
        <f t="shared" si="2"/>
        <v>54</v>
      </c>
      <c r="X41" s="31">
        <f t="shared" si="3"/>
        <v>20</v>
      </c>
      <c r="Y41" s="30">
        <v>0.04</v>
      </c>
      <c r="Z41" s="30">
        <f t="shared" si="9"/>
        <v>20.04</v>
      </c>
    </row>
    <row r="42" spans="1:26" x14ac:dyDescent="0.25">
      <c r="A42" s="31">
        <f t="shared" si="0"/>
        <v>59</v>
      </c>
      <c r="B42" s="113">
        <v>22</v>
      </c>
      <c r="C42" s="17" t="s">
        <v>290</v>
      </c>
      <c r="D42" s="18" t="s">
        <v>291</v>
      </c>
      <c r="E42" s="74"/>
      <c r="F42" s="19">
        <v>20500</v>
      </c>
      <c r="G42" s="20">
        <v>320</v>
      </c>
      <c r="H42" s="20">
        <v>70000</v>
      </c>
      <c r="I42" s="21">
        <v>0.19</v>
      </c>
      <c r="J42" s="18"/>
      <c r="K42" s="70">
        <f t="shared" si="1"/>
        <v>20500</v>
      </c>
      <c r="L42" s="66">
        <f t="shared" si="4"/>
        <v>17226.89</v>
      </c>
      <c r="M42" s="66">
        <f t="shared" si="5"/>
        <v>20500</v>
      </c>
      <c r="N42" s="22">
        <f>IF(G42="","",IFERROR(VLOOKUP(G42,Kontenplan!A:D,IF(Aufgabe!I42=0.07,3,IF(Aufgabe!I42=0.19,4,"-/-")),FALSE),"-/-"))</f>
        <v>1576</v>
      </c>
      <c r="O42" s="29">
        <f t="shared" si="6"/>
        <v>3273.11</v>
      </c>
      <c r="P42" s="23" t="str">
        <f>IF(H42="","",IFERROR(VLOOKUP(H42,Kontenplan!A:D,IF(Aufgabe!I42=0.07,3,IF(Aufgabe!I42=0.19,4,"-/-")),FALSE),"-/-"))</f>
        <v>-/-</v>
      </c>
      <c r="Q42" s="29">
        <f t="shared" si="7"/>
        <v>0</v>
      </c>
      <c r="R42" s="24" t="str">
        <f>IFERROR(VLOOKUP(G42,Kontenplan!A:B,2,FALSE),"-/-")</f>
        <v>PKW</v>
      </c>
      <c r="S42" s="66">
        <f>SUMIFS($L$2:L42,$G$2:G42,G42)-SUMIFS($M$2:M42,$H$2:H42,G42)</f>
        <v>75439.45</v>
      </c>
      <c r="T42" s="24" t="str">
        <f>IFERROR(VLOOKUP(H42,Kontenplan!A:B,2,FALSE),"-/-")</f>
        <v>Sonstige Kreditoren</v>
      </c>
      <c r="U42" s="66">
        <f>SUMIFS($L$2:L42,$G$2:G42,H42)-SUMIFS($M$2:M42,$H$2:H42,H42)</f>
        <v>-20909.3</v>
      </c>
      <c r="V42" s="30">
        <f t="shared" si="8"/>
        <v>22.041</v>
      </c>
      <c r="W42" s="31">
        <f t="shared" si="2"/>
        <v>59</v>
      </c>
      <c r="X42" s="31">
        <f t="shared" si="3"/>
        <v>22</v>
      </c>
      <c r="Y42" s="30">
        <v>4.1000000000000002E-2</v>
      </c>
      <c r="Z42" s="30">
        <f t="shared" si="9"/>
        <v>22.041</v>
      </c>
    </row>
    <row r="43" spans="1:26" x14ac:dyDescent="0.25">
      <c r="A43" s="31">
        <f t="shared" si="0"/>
        <v>60</v>
      </c>
      <c r="B43" s="113">
        <v>22</v>
      </c>
      <c r="C43" s="17" t="s">
        <v>292</v>
      </c>
      <c r="D43" s="18" t="s">
        <v>293</v>
      </c>
      <c r="E43" s="74"/>
      <c r="F43" s="19">
        <v>5000</v>
      </c>
      <c r="G43" s="20">
        <v>70000</v>
      </c>
      <c r="H43" s="20">
        <v>1360</v>
      </c>
      <c r="I43" s="21"/>
      <c r="J43" s="18"/>
      <c r="K43" s="70">
        <f t="shared" si="1"/>
        <v>5000</v>
      </c>
      <c r="L43" s="66">
        <f t="shared" si="4"/>
        <v>5000</v>
      </c>
      <c r="M43" s="66">
        <f t="shared" si="5"/>
        <v>5000</v>
      </c>
      <c r="N43" s="22" t="str">
        <f>IF(G43="","",IFERROR(VLOOKUP(G43,Kontenplan!A:D,IF(Aufgabe!I43=0.07,3,IF(Aufgabe!I43=0.19,4,"-/-")),FALSE),"-/-"))</f>
        <v>-/-</v>
      </c>
      <c r="O43" s="29">
        <f t="shared" si="6"/>
        <v>0</v>
      </c>
      <c r="P43" s="23" t="str">
        <f>IF(H43="","",IFERROR(VLOOKUP(H43,Kontenplan!A:D,IF(Aufgabe!I43=0.07,3,IF(Aufgabe!I43=0.19,4,"-/-")),FALSE),"-/-"))</f>
        <v>-/-</v>
      </c>
      <c r="Q43" s="29">
        <f t="shared" si="7"/>
        <v>0</v>
      </c>
      <c r="R43" s="24" t="str">
        <f>IFERROR(VLOOKUP(G43,Kontenplan!A:B,2,FALSE),"-/-")</f>
        <v>Sonstige Kreditoren</v>
      </c>
      <c r="S43" s="66">
        <f>SUMIFS($L$2:L43,$G$2:G43,G43)-SUMIFS($M$2:M43,$H$2:H43,G43)</f>
        <v>-15909.3</v>
      </c>
      <c r="T43" s="24" t="str">
        <f>IFERROR(VLOOKUP(H43,Kontenplan!A:B,2,FALSE),"-/-")</f>
        <v>Geldtransit</v>
      </c>
      <c r="U43" s="66">
        <f>SUMIFS($L$2:L43,$G$2:G43,H43)-SUMIFS($M$2:M43,$H$2:H43,H43)</f>
        <v>-5000</v>
      </c>
      <c r="V43" s="30">
        <f t="shared" si="8"/>
        <v>22.042000000000002</v>
      </c>
      <c r="W43" s="31">
        <f t="shared" si="2"/>
        <v>60</v>
      </c>
      <c r="X43" s="31">
        <f t="shared" si="3"/>
        <v>22</v>
      </c>
      <c r="Y43" s="30">
        <v>4.2000000000000003E-2</v>
      </c>
      <c r="Z43" s="30">
        <f t="shared" si="9"/>
        <v>22.042000000000002</v>
      </c>
    </row>
    <row r="44" spans="1:26" x14ac:dyDescent="0.25">
      <c r="A44" s="31">
        <f t="shared" si="0"/>
        <v>65</v>
      </c>
      <c r="B44" s="113">
        <v>24</v>
      </c>
      <c r="C44" s="17" t="s">
        <v>294</v>
      </c>
      <c r="D44" s="18" t="s">
        <v>295</v>
      </c>
      <c r="E44" s="74"/>
      <c r="F44" s="19">
        <v>50</v>
      </c>
      <c r="G44" s="20">
        <v>8760</v>
      </c>
      <c r="H44" s="20">
        <v>10000</v>
      </c>
      <c r="I44" s="21">
        <v>0.19</v>
      </c>
      <c r="J44" s="18"/>
      <c r="K44" s="70">
        <f t="shared" si="1"/>
        <v>50</v>
      </c>
      <c r="L44" s="66">
        <f t="shared" si="4"/>
        <v>42.019999999999996</v>
      </c>
      <c r="M44" s="66">
        <f t="shared" si="5"/>
        <v>50</v>
      </c>
      <c r="N44" s="22">
        <f>IF(G44="","",IFERROR(VLOOKUP(G44,Kontenplan!A:D,IF(Aufgabe!I44=0.07,3,IF(Aufgabe!I44=0.19,4,"-/-")),FALSE),"-/-"))</f>
        <v>1776</v>
      </c>
      <c r="O44" s="29">
        <f t="shared" si="6"/>
        <v>7.98</v>
      </c>
      <c r="P44" s="23" t="str">
        <f>IF(H44="","",IFERROR(VLOOKUP(H44,Kontenplan!A:D,IF(Aufgabe!I44=0.07,3,IF(Aufgabe!I44=0.19,4,"-/-")),FALSE),"-/-"))</f>
        <v>-/-</v>
      </c>
      <c r="Q44" s="29">
        <f t="shared" si="7"/>
        <v>0</v>
      </c>
      <c r="R44" s="24" t="str">
        <f>IFERROR(VLOOKUP(G44,Kontenplan!A:B,2,FALSE),"-/-")</f>
        <v>Gewährte Boni/Rabatte 19 USt.</v>
      </c>
      <c r="S44" s="66">
        <f>SUMIFS($L$2:L44,$G$2:G44,G44)-SUMIFS($M$2:M44,$H$2:H44,G44)</f>
        <v>42.019999999999996</v>
      </c>
      <c r="T44" s="24" t="str">
        <f>IFERROR(VLOOKUP(H44,Kontenplan!A:B,2,FALSE),"-/-")</f>
        <v>Sonstige Debitoren</v>
      </c>
      <c r="U44" s="66">
        <f>SUMIFS($L$2:L44,$G$2:G44,H44)-SUMIFS($M$2:M44,$H$2:H44,H44)</f>
        <v>511.85</v>
      </c>
      <c r="V44" s="30">
        <f t="shared" si="8"/>
        <v>24.042999999999999</v>
      </c>
      <c r="W44" s="31">
        <f t="shared" si="2"/>
        <v>65</v>
      </c>
      <c r="X44" s="31">
        <f t="shared" si="3"/>
        <v>24</v>
      </c>
      <c r="Y44" s="30">
        <v>4.2999999999999997E-2</v>
      </c>
      <c r="Z44" s="30">
        <f t="shared" si="9"/>
        <v>24.042999999999999</v>
      </c>
    </row>
    <row r="45" spans="1:26" x14ac:dyDescent="0.25">
      <c r="A45" s="31" t="str">
        <f t="shared" si="0"/>
        <v/>
      </c>
      <c r="B45" s="113"/>
      <c r="C45" s="17"/>
      <c r="D45" s="18"/>
      <c r="E45" s="74"/>
      <c r="F45" s="19"/>
      <c r="G45" s="20"/>
      <c r="H45" s="20"/>
      <c r="I45" s="21"/>
      <c r="J45" s="18"/>
      <c r="K45" s="70">
        <f t="shared" si="1"/>
        <v>0</v>
      </c>
      <c r="L45" s="66" t="str">
        <f t="shared" si="4"/>
        <v/>
      </c>
      <c r="M45" s="66" t="str">
        <f t="shared" si="5"/>
        <v/>
      </c>
      <c r="N45" s="22" t="str">
        <f>IF(G45="","",IFERROR(VLOOKUP(G45,Kontenplan!A:D,IF(Aufgabe!I45=0.07,3,IF(Aufgabe!I45=0.19,4,"-/-")),FALSE),"-/-"))</f>
        <v/>
      </c>
      <c r="O45" s="29" t="str">
        <f t="shared" si="6"/>
        <v/>
      </c>
      <c r="P45" s="23" t="str">
        <f>IF(H45="","",IFERROR(VLOOKUP(H45,Kontenplan!A:D,IF(Aufgabe!I45=0.07,3,IF(Aufgabe!I45=0.19,4,"-/-")),FALSE),"-/-"))</f>
        <v/>
      </c>
      <c r="Q45" s="29" t="str">
        <f t="shared" si="7"/>
        <v/>
      </c>
      <c r="R45" s="24" t="str">
        <f>IFERROR(VLOOKUP(G45,Kontenplan!A:B,2,FALSE),"-/-")</f>
        <v>-/-</v>
      </c>
      <c r="S45" s="66">
        <f>SUMIFS($L$2:L45,$G$2:G45,G45)-SUMIFS($M$2:M45,$H$2:H45,G45)</f>
        <v>0</v>
      </c>
      <c r="T45" s="24" t="str">
        <f>IFERROR(VLOOKUP(H45,Kontenplan!A:B,2,FALSE),"-/-")</f>
        <v>-/-</v>
      </c>
      <c r="U45" s="66">
        <f>SUMIFS($L$2:L45,$G$2:G45,H45)-SUMIFS($M$2:M45,$H$2:H45,H45)</f>
        <v>0</v>
      </c>
      <c r="V45" s="30">
        <f t="shared" si="8"/>
        <v>999999.04399999999</v>
      </c>
      <c r="W45" s="31" t="str">
        <f t="shared" si="2"/>
        <v/>
      </c>
      <c r="X45" s="31" t="str">
        <f t="shared" si="3"/>
        <v/>
      </c>
      <c r="Y45" s="30">
        <v>4.3999999999999997E-2</v>
      </c>
      <c r="Z45" s="30">
        <f t="shared" si="9"/>
        <v>999999.04399999999</v>
      </c>
    </row>
    <row r="46" spans="1:26" x14ac:dyDescent="0.25">
      <c r="A46" s="31">
        <f t="shared" si="0"/>
        <v>21</v>
      </c>
      <c r="B46" s="113">
        <v>6</v>
      </c>
      <c r="C46" s="17" t="s">
        <v>296</v>
      </c>
      <c r="D46" s="18" t="s">
        <v>297</v>
      </c>
      <c r="E46" s="74"/>
      <c r="F46" s="19">
        <v>25</v>
      </c>
      <c r="G46" s="20">
        <v>1800</v>
      </c>
      <c r="H46" s="20">
        <v>1000</v>
      </c>
      <c r="I46" s="21"/>
      <c r="J46" s="18"/>
      <c r="K46" s="70">
        <f t="shared" si="1"/>
        <v>25</v>
      </c>
      <c r="L46" s="66">
        <f t="shared" si="4"/>
        <v>25</v>
      </c>
      <c r="M46" s="66">
        <f t="shared" si="5"/>
        <v>25</v>
      </c>
      <c r="N46" s="22" t="str">
        <f>IF(G46="","",IFERROR(VLOOKUP(G46,Kontenplan!A:D,IF(Aufgabe!I46=0.07,3,IF(Aufgabe!I46=0.19,4,"-/-")),FALSE),"-/-"))</f>
        <v>-/-</v>
      </c>
      <c r="O46" s="29">
        <f t="shared" si="6"/>
        <v>0</v>
      </c>
      <c r="P46" s="23" t="str">
        <f>IF(H46="","",IFERROR(VLOOKUP(H46,Kontenplan!A:D,IF(Aufgabe!I46=0.07,3,IF(Aufgabe!I46=0.19,4,"-/-")),FALSE),"-/-"))</f>
        <v>-/-</v>
      </c>
      <c r="Q46" s="29">
        <f t="shared" si="7"/>
        <v>0</v>
      </c>
      <c r="R46" s="24" t="str">
        <f>IFERROR(VLOOKUP(G46,Kontenplan!A:B,2,FALSE),"-/-")</f>
        <v>Privatentnahmen allgemein</v>
      </c>
      <c r="S46" s="66">
        <f>SUMIFS($L$2:L46,$G$2:G46,G46)-SUMIFS($M$2:M46,$H$2:H46,G46)</f>
        <v>104.95</v>
      </c>
      <c r="T46" s="24" t="str">
        <f>IFERROR(VLOOKUP(H46,Kontenplan!A:B,2,FALSE),"-/-")</f>
        <v>Kasse</v>
      </c>
      <c r="U46" s="66">
        <f>SUMIFS($L$2:L46,$G$2:G46,H46)-SUMIFS($M$2:M46,$H$2:H46,H46)</f>
        <v>600.36</v>
      </c>
      <c r="V46" s="30">
        <f t="shared" si="8"/>
        <v>6.0449999999999999</v>
      </c>
      <c r="W46" s="31">
        <f t="shared" si="2"/>
        <v>21</v>
      </c>
      <c r="X46" s="31">
        <f t="shared" si="3"/>
        <v>6</v>
      </c>
      <c r="Y46" s="30">
        <v>4.4999999999999998E-2</v>
      </c>
      <c r="Z46" s="30">
        <f t="shared" si="9"/>
        <v>6.0449999999999999</v>
      </c>
    </row>
    <row r="47" spans="1:26" x14ac:dyDescent="0.25">
      <c r="A47" s="31">
        <f t="shared" si="0"/>
        <v>38</v>
      </c>
      <c r="B47" s="113">
        <v>14</v>
      </c>
      <c r="C47" s="17" t="s">
        <v>298</v>
      </c>
      <c r="D47" s="18" t="s">
        <v>299</v>
      </c>
      <c r="E47" s="74"/>
      <c r="F47" s="19">
        <v>149.5</v>
      </c>
      <c r="G47" s="20">
        <v>70000</v>
      </c>
      <c r="H47" s="20">
        <v>1000</v>
      </c>
      <c r="I47" s="21"/>
      <c r="J47" s="18"/>
      <c r="K47" s="70">
        <f t="shared" si="1"/>
        <v>149.5</v>
      </c>
      <c r="L47" s="66">
        <f t="shared" si="4"/>
        <v>149.5</v>
      </c>
      <c r="M47" s="66">
        <f t="shared" si="5"/>
        <v>149.5</v>
      </c>
      <c r="N47" s="22" t="str">
        <f>IF(G47="","",IFERROR(VLOOKUP(G47,Kontenplan!A:D,IF(Aufgabe!I47=0.07,3,IF(Aufgabe!I47=0.19,4,"-/-")),FALSE),"-/-"))</f>
        <v>-/-</v>
      </c>
      <c r="O47" s="29">
        <f t="shared" si="6"/>
        <v>0</v>
      </c>
      <c r="P47" s="23" t="str">
        <f>IF(H47="","",IFERROR(VLOOKUP(H47,Kontenplan!A:D,IF(Aufgabe!I47=0.07,3,IF(Aufgabe!I47=0.19,4,"-/-")),FALSE),"-/-"))</f>
        <v>-/-</v>
      </c>
      <c r="Q47" s="29">
        <f t="shared" si="7"/>
        <v>0</v>
      </c>
      <c r="R47" s="24" t="str">
        <f>IFERROR(VLOOKUP(G47,Kontenplan!A:B,2,FALSE),"-/-")</f>
        <v>Sonstige Kreditoren</v>
      </c>
      <c r="S47" s="66">
        <f>SUMIFS($L$2:L47,$G$2:G47,G47)-SUMIFS($M$2:M47,$H$2:H47,G47)</f>
        <v>-15759.8</v>
      </c>
      <c r="T47" s="24" t="str">
        <f>IFERROR(VLOOKUP(H47,Kontenplan!A:B,2,FALSE),"-/-")</f>
        <v>Kasse</v>
      </c>
      <c r="U47" s="66">
        <f>SUMIFS($L$2:L47,$G$2:G47,H47)-SUMIFS($M$2:M47,$H$2:H47,H47)</f>
        <v>450.86</v>
      </c>
      <c r="V47" s="30">
        <f t="shared" si="8"/>
        <v>14.045999999999999</v>
      </c>
      <c r="W47" s="31">
        <f t="shared" si="2"/>
        <v>38</v>
      </c>
      <c r="X47" s="31">
        <f t="shared" si="3"/>
        <v>14</v>
      </c>
      <c r="Y47" s="30">
        <v>4.5999999999999999E-2</v>
      </c>
      <c r="Z47" s="30">
        <f t="shared" si="9"/>
        <v>14.045999999999999</v>
      </c>
    </row>
    <row r="48" spans="1:26" x14ac:dyDescent="0.25">
      <c r="A48" s="31">
        <f t="shared" si="0"/>
        <v>42</v>
      </c>
      <c r="B48" s="113">
        <v>15</v>
      </c>
      <c r="C48" s="17" t="s">
        <v>300</v>
      </c>
      <c r="D48" s="18" t="s">
        <v>301</v>
      </c>
      <c r="E48" s="74"/>
      <c r="F48" s="19">
        <v>19.95</v>
      </c>
      <c r="G48" s="20">
        <v>70000</v>
      </c>
      <c r="H48" s="20">
        <v>1000</v>
      </c>
      <c r="I48" s="21"/>
      <c r="J48" s="18"/>
      <c r="K48" s="70">
        <f t="shared" si="1"/>
        <v>19.95</v>
      </c>
      <c r="L48" s="66">
        <f t="shared" si="4"/>
        <v>19.95</v>
      </c>
      <c r="M48" s="66">
        <f t="shared" si="5"/>
        <v>19.95</v>
      </c>
      <c r="N48" s="22" t="str">
        <f>IF(G48="","",IFERROR(VLOOKUP(G48,Kontenplan!A:D,IF(Aufgabe!I48=0.07,3,IF(Aufgabe!I48=0.19,4,"-/-")),FALSE),"-/-"))</f>
        <v>-/-</v>
      </c>
      <c r="O48" s="29">
        <f t="shared" si="6"/>
        <v>0</v>
      </c>
      <c r="P48" s="23" t="str">
        <f>IF(H48="","",IFERROR(VLOOKUP(H48,Kontenplan!A:D,IF(Aufgabe!I48=0.07,3,IF(Aufgabe!I48=0.19,4,"-/-")),FALSE),"-/-"))</f>
        <v>-/-</v>
      </c>
      <c r="Q48" s="29">
        <f t="shared" si="7"/>
        <v>0</v>
      </c>
      <c r="R48" s="24" t="str">
        <f>IFERROR(VLOOKUP(G48,Kontenplan!A:B,2,FALSE),"-/-")</f>
        <v>Sonstige Kreditoren</v>
      </c>
      <c r="S48" s="66">
        <f>SUMIFS($L$2:L48,$G$2:G48,G48)-SUMIFS($M$2:M48,$H$2:H48,G48)</f>
        <v>-15739.849999999999</v>
      </c>
      <c r="T48" s="24" t="str">
        <f>IFERROR(VLOOKUP(H48,Kontenplan!A:B,2,FALSE),"-/-")</f>
        <v>Kasse</v>
      </c>
      <c r="U48" s="66">
        <f>SUMIFS($L$2:L48,$G$2:G48,H48)-SUMIFS($M$2:M48,$H$2:H48,H48)</f>
        <v>430.91</v>
      </c>
      <c r="V48" s="30">
        <f t="shared" si="8"/>
        <v>15.047000000000001</v>
      </c>
      <c r="W48" s="31">
        <f t="shared" si="2"/>
        <v>42</v>
      </c>
      <c r="X48" s="31">
        <f t="shared" si="3"/>
        <v>15</v>
      </c>
      <c r="Y48" s="30">
        <v>4.7E-2</v>
      </c>
      <c r="Z48" s="30">
        <f t="shared" si="9"/>
        <v>15.047000000000001</v>
      </c>
    </row>
    <row r="49" spans="1:26" x14ac:dyDescent="0.25">
      <c r="A49" s="31">
        <f t="shared" si="0"/>
        <v>55</v>
      </c>
      <c r="B49" s="113">
        <v>20</v>
      </c>
      <c r="C49" s="17" t="s">
        <v>302</v>
      </c>
      <c r="D49" s="18" t="s">
        <v>299</v>
      </c>
      <c r="E49" s="74"/>
      <c r="F49" s="19">
        <v>239.85</v>
      </c>
      <c r="G49" s="20">
        <v>70000</v>
      </c>
      <c r="H49" s="20">
        <v>1000</v>
      </c>
      <c r="I49" s="21"/>
      <c r="J49" s="18"/>
      <c r="K49" s="70">
        <f t="shared" si="1"/>
        <v>239.85</v>
      </c>
      <c r="L49" s="66">
        <f t="shared" si="4"/>
        <v>239.85</v>
      </c>
      <c r="M49" s="66">
        <f t="shared" si="5"/>
        <v>239.85</v>
      </c>
      <c r="N49" s="22" t="str">
        <f>IF(G49="","",IFERROR(VLOOKUP(G49,Kontenplan!A:D,IF(Aufgabe!I49=0.07,3,IF(Aufgabe!I49=0.19,4,"-/-")),FALSE),"-/-"))</f>
        <v>-/-</v>
      </c>
      <c r="O49" s="29">
        <f t="shared" si="6"/>
        <v>0</v>
      </c>
      <c r="P49" s="23" t="str">
        <f>IF(H49="","",IFERROR(VLOOKUP(H49,Kontenplan!A:D,IF(Aufgabe!I49=0.07,3,IF(Aufgabe!I49=0.19,4,"-/-")),FALSE),"-/-"))</f>
        <v>-/-</v>
      </c>
      <c r="Q49" s="29">
        <f t="shared" si="7"/>
        <v>0</v>
      </c>
      <c r="R49" s="24" t="str">
        <f>IFERROR(VLOOKUP(G49,Kontenplan!A:B,2,FALSE),"-/-")</f>
        <v>Sonstige Kreditoren</v>
      </c>
      <c r="S49" s="66">
        <f>SUMIFS($L$2:L49,$G$2:G49,G49)-SUMIFS($M$2:M49,$H$2:H49,G49)</f>
        <v>-15500</v>
      </c>
      <c r="T49" s="24" t="str">
        <f>IFERROR(VLOOKUP(H49,Kontenplan!A:B,2,FALSE),"-/-")</f>
        <v>Kasse</v>
      </c>
      <c r="U49" s="66">
        <f>SUMIFS($L$2:L49,$G$2:G49,H49)-SUMIFS($M$2:M49,$H$2:H49,H49)</f>
        <v>191.06000000000006</v>
      </c>
      <c r="V49" s="30">
        <f t="shared" si="8"/>
        <v>20.047999999999998</v>
      </c>
      <c r="W49" s="31">
        <f t="shared" si="2"/>
        <v>55</v>
      </c>
      <c r="X49" s="31">
        <f t="shared" si="3"/>
        <v>20</v>
      </c>
      <c r="Y49" s="30">
        <v>4.8000000000000001E-2</v>
      </c>
      <c r="Z49" s="30">
        <f t="shared" si="9"/>
        <v>20.047999999999998</v>
      </c>
    </row>
    <row r="50" spans="1:26" x14ac:dyDescent="0.25">
      <c r="A50" s="31">
        <f t="shared" si="0"/>
        <v>66</v>
      </c>
      <c r="B50" s="113">
        <v>24</v>
      </c>
      <c r="C50" s="17" t="s">
        <v>303</v>
      </c>
      <c r="D50" s="18" t="s">
        <v>304</v>
      </c>
      <c r="E50" s="74"/>
      <c r="F50" s="19">
        <v>500</v>
      </c>
      <c r="G50" s="20">
        <v>1000</v>
      </c>
      <c r="H50" s="20">
        <v>10000</v>
      </c>
      <c r="I50" s="21"/>
      <c r="J50" s="18"/>
      <c r="K50" s="70">
        <f t="shared" si="1"/>
        <v>500</v>
      </c>
      <c r="L50" s="66">
        <f t="shared" si="4"/>
        <v>500</v>
      </c>
      <c r="M50" s="66">
        <f t="shared" si="5"/>
        <v>500</v>
      </c>
      <c r="N50" s="22" t="str">
        <f>IF(G50="","",IFERROR(VLOOKUP(G50,Kontenplan!A:D,IF(Aufgabe!I50=0.07,3,IF(Aufgabe!I50=0.19,4,"-/-")),FALSE),"-/-"))</f>
        <v>-/-</v>
      </c>
      <c r="O50" s="29">
        <f t="shared" si="6"/>
        <v>0</v>
      </c>
      <c r="P50" s="23" t="str">
        <f>IF(H50="","",IFERROR(VLOOKUP(H50,Kontenplan!A:D,IF(Aufgabe!I50=0.07,3,IF(Aufgabe!I50=0.19,4,"-/-")),FALSE),"-/-"))</f>
        <v>-/-</v>
      </c>
      <c r="Q50" s="29">
        <f t="shared" si="7"/>
        <v>0</v>
      </c>
      <c r="R50" s="24" t="str">
        <f>IFERROR(VLOOKUP(G50,Kontenplan!A:B,2,FALSE),"-/-")</f>
        <v>Kasse</v>
      </c>
      <c r="S50" s="66">
        <f>SUMIFS($L$2:L50,$G$2:G50,G50)-SUMIFS($M$2:M50,$H$2:H50,G50)</f>
        <v>691.06000000000017</v>
      </c>
      <c r="T50" s="24" t="str">
        <f>IFERROR(VLOOKUP(H50,Kontenplan!A:B,2,FALSE),"-/-")</f>
        <v>Sonstige Debitoren</v>
      </c>
      <c r="U50" s="66">
        <f>SUMIFS($L$2:L50,$G$2:G50,H50)-SUMIFS($M$2:M50,$H$2:H50,H50)</f>
        <v>11.850000000000023</v>
      </c>
      <c r="V50" s="30">
        <f t="shared" si="8"/>
        <v>24.048999999999999</v>
      </c>
      <c r="W50" s="31">
        <f t="shared" si="2"/>
        <v>66</v>
      </c>
      <c r="X50" s="31">
        <f t="shared" si="3"/>
        <v>24</v>
      </c>
      <c r="Y50" s="30">
        <v>4.9000000000000002E-2</v>
      </c>
      <c r="Z50" s="30">
        <f t="shared" si="9"/>
        <v>24.048999999999999</v>
      </c>
    </row>
    <row r="51" spans="1:26" x14ac:dyDescent="0.25">
      <c r="A51" s="31">
        <f t="shared" si="0"/>
        <v>67</v>
      </c>
      <c r="B51" s="113">
        <v>24</v>
      </c>
      <c r="C51" s="17" t="s">
        <v>303</v>
      </c>
      <c r="D51" s="18" t="s">
        <v>305</v>
      </c>
      <c r="E51" s="74"/>
      <c r="F51" s="19">
        <v>11.85</v>
      </c>
      <c r="G51" s="20">
        <v>8736</v>
      </c>
      <c r="H51" s="20">
        <v>10000</v>
      </c>
      <c r="I51" s="21">
        <v>0.19</v>
      </c>
      <c r="J51" s="18"/>
      <c r="K51" s="70">
        <f t="shared" si="1"/>
        <v>11.85</v>
      </c>
      <c r="L51" s="66">
        <f t="shared" si="4"/>
        <v>9.9599999999999991</v>
      </c>
      <c r="M51" s="66">
        <f t="shared" si="5"/>
        <v>11.85</v>
      </c>
      <c r="N51" s="22">
        <f>IF(G51="","",IFERROR(VLOOKUP(G51,Kontenplan!A:D,IF(Aufgabe!I51=0.07,3,IF(Aufgabe!I51=0.19,4,"-/-")),FALSE),"-/-"))</f>
        <v>1776</v>
      </c>
      <c r="O51" s="29">
        <f t="shared" si="6"/>
        <v>1.89</v>
      </c>
      <c r="P51" s="23" t="str">
        <f>IF(H51="","",IFERROR(VLOOKUP(H51,Kontenplan!A:D,IF(Aufgabe!I51=0.07,3,IF(Aufgabe!I51=0.19,4,"-/-")),FALSE),"-/-"))</f>
        <v>-/-</v>
      </c>
      <c r="Q51" s="29">
        <f t="shared" si="7"/>
        <v>0</v>
      </c>
      <c r="R51" s="24" t="str">
        <f>IFERROR(VLOOKUP(G51,Kontenplan!A:B,2,FALSE),"-/-")</f>
        <v>Gewährte Skonti 19 % USt.</v>
      </c>
      <c r="S51" s="66">
        <f>SUMIFS($L$2:L51,$G$2:G51,G51)-SUMIFS($M$2:M51,$H$2:H51,G51)</f>
        <v>9.9599999999999991</v>
      </c>
      <c r="T51" s="24" t="str">
        <f>IFERROR(VLOOKUP(H51,Kontenplan!A:B,2,FALSE),"-/-")</f>
        <v>Sonstige Debitoren</v>
      </c>
      <c r="U51" s="66">
        <f>SUMIFS($L$2:L51,$G$2:G51,H51)-SUMIFS($M$2:M51,$H$2:H51,H51)</f>
        <v>0</v>
      </c>
      <c r="V51" s="30">
        <f t="shared" si="8"/>
        <v>24.05</v>
      </c>
      <c r="W51" s="31">
        <f t="shared" si="2"/>
        <v>67</v>
      </c>
      <c r="X51" s="31">
        <f t="shared" si="3"/>
        <v>24</v>
      </c>
      <c r="Y51" s="30">
        <v>0.05</v>
      </c>
      <c r="Z51" s="30">
        <f t="shared" si="9"/>
        <v>24.05</v>
      </c>
    </row>
    <row r="52" spans="1:26" x14ac:dyDescent="0.25">
      <c r="A52" s="31" t="str">
        <f t="shared" si="0"/>
        <v/>
      </c>
      <c r="B52" s="113"/>
      <c r="C52" s="17"/>
      <c r="D52" s="18"/>
      <c r="E52" s="74"/>
      <c r="F52" s="19"/>
      <c r="G52" s="20"/>
      <c r="H52" s="20"/>
      <c r="I52" s="21"/>
      <c r="J52" s="18"/>
      <c r="K52" s="70">
        <f t="shared" si="1"/>
        <v>0</v>
      </c>
      <c r="L52" s="66" t="str">
        <f t="shared" si="4"/>
        <v/>
      </c>
      <c r="M52" s="66" t="str">
        <f t="shared" si="5"/>
        <v/>
      </c>
      <c r="N52" s="22" t="str">
        <f>IF(G52="","",IFERROR(VLOOKUP(G52,Kontenplan!A:D,IF(Aufgabe!I52=0.07,3,IF(Aufgabe!I52=0.19,4,"-/-")),FALSE),"-/-"))</f>
        <v/>
      </c>
      <c r="O52" s="29" t="str">
        <f t="shared" si="6"/>
        <v/>
      </c>
      <c r="P52" s="23" t="str">
        <f>IF(H52="","",IFERROR(VLOOKUP(H52,Kontenplan!A:D,IF(Aufgabe!I52=0.07,3,IF(Aufgabe!I52=0.19,4,"-/-")),FALSE),"-/-"))</f>
        <v/>
      </c>
      <c r="Q52" s="29" t="str">
        <f t="shared" si="7"/>
        <v/>
      </c>
      <c r="R52" s="24" t="str">
        <f>IFERROR(VLOOKUP(G52,Kontenplan!A:B,2,FALSE),"-/-")</f>
        <v>-/-</v>
      </c>
      <c r="S52" s="66">
        <f>SUMIFS($L$2:L52,$G$2:G52,G52)-SUMIFS($M$2:M52,$H$2:H52,G52)</f>
        <v>0</v>
      </c>
      <c r="T52" s="24" t="str">
        <f>IFERROR(VLOOKUP(H52,Kontenplan!A:B,2,FALSE),"-/-")</f>
        <v>-/-</v>
      </c>
      <c r="U52" s="66">
        <f>SUMIFS($L$2:L52,$G$2:G52,H52)-SUMIFS($M$2:M52,$H$2:H52,H52)</f>
        <v>0</v>
      </c>
      <c r="V52" s="30">
        <f t="shared" si="8"/>
        <v>999999.05099999998</v>
      </c>
      <c r="W52" s="31" t="str">
        <f t="shared" si="2"/>
        <v/>
      </c>
      <c r="X52" s="31" t="str">
        <f t="shared" si="3"/>
        <v/>
      </c>
      <c r="Y52" s="30">
        <v>5.0999999999999997E-2</v>
      </c>
      <c r="Z52" s="30">
        <f t="shared" si="9"/>
        <v>999999.05099999998</v>
      </c>
    </row>
    <row r="53" spans="1:26" x14ac:dyDescent="0.25">
      <c r="A53" s="31">
        <f t="shared" si="0"/>
        <v>20</v>
      </c>
      <c r="B53" s="113">
        <v>3</v>
      </c>
      <c r="C53" s="17" t="s">
        <v>306</v>
      </c>
      <c r="D53" s="18" t="s">
        <v>307</v>
      </c>
      <c r="E53" s="74"/>
      <c r="F53" s="19">
        <v>9.0500000000000007</v>
      </c>
      <c r="G53" s="20">
        <v>1100</v>
      </c>
      <c r="H53" s="20">
        <v>2650</v>
      </c>
      <c r="I53" s="21"/>
      <c r="J53" s="18"/>
      <c r="K53" s="70">
        <f t="shared" si="1"/>
        <v>9.0500000000000007</v>
      </c>
      <c r="L53" s="66">
        <f t="shared" si="4"/>
        <v>9.0500000000000007</v>
      </c>
      <c r="M53" s="66">
        <f t="shared" si="5"/>
        <v>9.0500000000000007</v>
      </c>
      <c r="N53" s="22" t="str">
        <f>IF(G53="","",IFERROR(VLOOKUP(G53,Kontenplan!A:D,IF(Aufgabe!I53=0.07,3,IF(Aufgabe!I53=0.19,4,"-/-")),FALSE),"-/-"))</f>
        <v>-/-</v>
      </c>
      <c r="O53" s="29">
        <f t="shared" si="6"/>
        <v>0</v>
      </c>
      <c r="P53" s="23" t="str">
        <f>IF(H53="","",IFERROR(VLOOKUP(H53,Kontenplan!A:D,IF(Aufgabe!I53=0.07,3,IF(Aufgabe!I53=0.19,4,"-/-")),FALSE),"-/-"))</f>
        <v>-/-</v>
      </c>
      <c r="Q53" s="29">
        <f t="shared" si="7"/>
        <v>0</v>
      </c>
      <c r="R53" s="24" t="str">
        <f>IFERROR(VLOOKUP(G53,Kontenplan!A:B,2,FALSE),"-/-")</f>
        <v>Postbank</v>
      </c>
      <c r="S53" s="66">
        <f>SUMIFS($L$2:L53,$G$2:G53,G53)-SUMIFS($M$2:M53,$H$2:H53,G53)</f>
        <v>7245.9400000000005</v>
      </c>
      <c r="T53" s="24" t="str">
        <f>IFERROR(VLOOKUP(H53,Kontenplan!A:B,2,FALSE),"-/-")</f>
        <v>Sonstige Zinsen und ähnliche Erträge</v>
      </c>
      <c r="U53" s="66">
        <f>SUMIFS($L$2:L53,$G$2:G53,H53)-SUMIFS($M$2:M53,$H$2:H53,H53)</f>
        <v>-9.0500000000000007</v>
      </c>
      <c r="V53" s="30">
        <f t="shared" si="8"/>
        <v>3.052</v>
      </c>
      <c r="W53" s="31">
        <f t="shared" si="2"/>
        <v>20</v>
      </c>
      <c r="X53" s="31">
        <f t="shared" si="3"/>
        <v>3</v>
      </c>
      <c r="Y53" s="30">
        <v>5.1999999999999998E-2</v>
      </c>
      <c r="Z53" s="30">
        <f t="shared" si="9"/>
        <v>3.052</v>
      </c>
    </row>
    <row r="54" spans="1:26" x14ac:dyDescent="0.25">
      <c r="A54" s="31">
        <f t="shared" si="0"/>
        <v>22</v>
      </c>
      <c r="B54" s="113">
        <v>7</v>
      </c>
      <c r="C54" s="17" t="s">
        <v>308</v>
      </c>
      <c r="D54" s="18" t="s">
        <v>309</v>
      </c>
      <c r="E54" s="74"/>
      <c r="F54" s="19">
        <v>3268.25</v>
      </c>
      <c r="G54" s="20">
        <v>1100</v>
      </c>
      <c r="H54" s="20">
        <v>10004</v>
      </c>
      <c r="I54" s="21"/>
      <c r="J54" s="18"/>
      <c r="K54" s="70">
        <f t="shared" si="1"/>
        <v>3268.25</v>
      </c>
      <c r="L54" s="66">
        <f t="shared" si="4"/>
        <v>3268.25</v>
      </c>
      <c r="M54" s="66">
        <f t="shared" si="5"/>
        <v>3268.25</v>
      </c>
      <c r="N54" s="22" t="str">
        <f>IF(G54="","",IFERROR(VLOOKUP(G54,Kontenplan!A:D,IF(Aufgabe!I54=0.07,3,IF(Aufgabe!I54=0.19,4,"-/-")),FALSE),"-/-"))</f>
        <v>-/-</v>
      </c>
      <c r="O54" s="29">
        <f t="shared" si="6"/>
        <v>0</v>
      </c>
      <c r="P54" s="23" t="str">
        <f>IF(H54="","",IFERROR(VLOOKUP(H54,Kontenplan!A:D,IF(Aufgabe!I54=0.07,3,IF(Aufgabe!I54=0.19,4,"-/-")),FALSE),"-/-"))</f>
        <v>-/-</v>
      </c>
      <c r="Q54" s="29">
        <f t="shared" si="7"/>
        <v>0</v>
      </c>
      <c r="R54" s="24" t="str">
        <f>IFERROR(VLOOKUP(G54,Kontenplan!A:B,2,FALSE),"-/-")</f>
        <v>Postbank</v>
      </c>
      <c r="S54" s="66">
        <f>SUMIFS($L$2:L54,$G$2:G54,G54)-SUMIFS($M$2:M54,$H$2:H54,G54)</f>
        <v>10514.19</v>
      </c>
      <c r="T54" s="24" t="str">
        <f>IFERROR(VLOOKUP(H54,Kontenplan!A:B,2,FALSE),"-/-")</f>
        <v>Garagen Täuber AG</v>
      </c>
      <c r="U54" s="66">
        <f>SUMIFS($L$2:L54,$G$2:G54,H54)-SUMIFS($M$2:M54,$H$2:H54,H54)</f>
        <v>5400</v>
      </c>
      <c r="V54" s="30">
        <f t="shared" si="8"/>
        <v>7.0529999999999999</v>
      </c>
      <c r="W54" s="31">
        <f t="shared" si="2"/>
        <v>22</v>
      </c>
      <c r="X54" s="31">
        <f t="shared" si="3"/>
        <v>7</v>
      </c>
      <c r="Y54" s="30">
        <v>5.2999999999999999E-2</v>
      </c>
      <c r="Z54" s="30">
        <f t="shared" si="9"/>
        <v>7.0529999999999999</v>
      </c>
    </row>
    <row r="55" spans="1:26" x14ac:dyDescent="0.25">
      <c r="A55" s="31">
        <f t="shared" si="0"/>
        <v>26</v>
      </c>
      <c r="B55" s="113">
        <v>9</v>
      </c>
      <c r="C55" s="17" t="s">
        <v>310</v>
      </c>
      <c r="D55" s="18" t="s">
        <v>311</v>
      </c>
      <c r="E55" s="74"/>
      <c r="F55" s="19">
        <v>1278.5</v>
      </c>
      <c r="G55" s="20">
        <v>1100</v>
      </c>
      <c r="H55" s="20">
        <v>10003</v>
      </c>
      <c r="I55" s="21"/>
      <c r="J55" s="18"/>
      <c r="K55" s="70">
        <f t="shared" si="1"/>
        <v>1278.5</v>
      </c>
      <c r="L55" s="66">
        <f t="shared" si="4"/>
        <v>1278.5</v>
      </c>
      <c r="M55" s="66">
        <f t="shared" si="5"/>
        <v>1278.5</v>
      </c>
      <c r="N55" s="22" t="str">
        <f>IF(G55="","",IFERROR(VLOOKUP(G55,Kontenplan!A:D,IF(Aufgabe!I55=0.07,3,IF(Aufgabe!I55=0.19,4,"-/-")),FALSE),"-/-"))</f>
        <v>-/-</v>
      </c>
      <c r="O55" s="29">
        <f t="shared" si="6"/>
        <v>0</v>
      </c>
      <c r="P55" s="23" t="str">
        <f>IF(H55="","",IFERROR(VLOOKUP(H55,Kontenplan!A:D,IF(Aufgabe!I55=0.07,3,IF(Aufgabe!I55=0.19,4,"-/-")),FALSE),"-/-"))</f>
        <v>-/-</v>
      </c>
      <c r="Q55" s="29">
        <f t="shared" si="7"/>
        <v>0</v>
      </c>
      <c r="R55" s="24" t="str">
        <f>IFERROR(VLOOKUP(G55,Kontenplan!A:B,2,FALSE),"-/-")</f>
        <v>Postbank</v>
      </c>
      <c r="S55" s="66">
        <f>SUMIFS($L$2:L55,$G$2:G55,G55)-SUMIFS($M$2:M55,$H$2:H55,G55)</f>
        <v>11792.69</v>
      </c>
      <c r="T55" s="24" t="str">
        <f>IFERROR(VLOOKUP(H55,Kontenplan!A:B,2,FALSE),"-/-")</f>
        <v>Blumen Döring</v>
      </c>
      <c r="U55" s="66">
        <f>SUMIFS($L$2:L55,$G$2:G55,H55)-SUMIFS($M$2:M55,$H$2:H55,H55)</f>
        <v>495.90000000000009</v>
      </c>
      <c r="V55" s="30">
        <f t="shared" si="8"/>
        <v>9.0540000000000003</v>
      </c>
      <c r="W55" s="31">
        <f t="shared" si="2"/>
        <v>26</v>
      </c>
      <c r="X55" s="31">
        <f t="shared" si="3"/>
        <v>9</v>
      </c>
      <c r="Y55" s="30">
        <v>5.3999999999999999E-2</v>
      </c>
      <c r="Z55" s="30">
        <f t="shared" si="9"/>
        <v>9.0540000000000003</v>
      </c>
    </row>
    <row r="56" spans="1:26" x14ac:dyDescent="0.25">
      <c r="A56" s="31">
        <f t="shared" si="0"/>
        <v>27</v>
      </c>
      <c r="B56" s="113">
        <v>9</v>
      </c>
      <c r="C56" s="17" t="s">
        <v>312</v>
      </c>
      <c r="D56" s="18" t="s">
        <v>313</v>
      </c>
      <c r="E56" s="74"/>
      <c r="F56" s="19">
        <v>1986.95</v>
      </c>
      <c r="G56" s="20">
        <v>70002</v>
      </c>
      <c r="H56" s="20">
        <v>1100</v>
      </c>
      <c r="I56" s="21"/>
      <c r="J56" s="18"/>
      <c r="K56" s="70">
        <f t="shared" si="1"/>
        <v>1986.95</v>
      </c>
      <c r="L56" s="66">
        <f t="shared" si="4"/>
        <v>1986.95</v>
      </c>
      <c r="M56" s="66">
        <f t="shared" si="5"/>
        <v>1986.95</v>
      </c>
      <c r="N56" s="22" t="str">
        <f>IF(G56="","",IFERROR(VLOOKUP(G56,Kontenplan!A:D,IF(Aufgabe!I56=0.07,3,IF(Aufgabe!I56=0.19,4,"-/-")),FALSE),"-/-"))</f>
        <v>-/-</v>
      </c>
      <c r="O56" s="29">
        <f t="shared" si="6"/>
        <v>0</v>
      </c>
      <c r="P56" s="23" t="str">
        <f>IF(H56="","",IFERROR(VLOOKUP(H56,Kontenplan!A:D,IF(Aufgabe!I56=0.07,3,IF(Aufgabe!I56=0.19,4,"-/-")),FALSE),"-/-"))</f>
        <v>-/-</v>
      </c>
      <c r="Q56" s="29">
        <f t="shared" si="7"/>
        <v>0</v>
      </c>
      <c r="R56" s="24" t="str">
        <f>IFERROR(VLOOKUP(G56,Kontenplan!A:B,2,FALSE),"-/-")</f>
        <v>Eisen Taumann AG</v>
      </c>
      <c r="S56" s="66">
        <f>SUMIFS($L$2:L56,$G$2:G56,G56)-SUMIFS($M$2:M56,$H$2:H56,G56)</f>
        <v>-6938.0700000000006</v>
      </c>
      <c r="T56" s="24" t="str">
        <f>IFERROR(VLOOKUP(H56,Kontenplan!A:B,2,FALSE),"-/-")</f>
        <v>Postbank</v>
      </c>
      <c r="U56" s="66">
        <f>SUMIFS($L$2:L56,$G$2:G56,H56)-SUMIFS($M$2:M56,$H$2:H56,H56)</f>
        <v>9805.74</v>
      </c>
      <c r="V56" s="30">
        <f t="shared" si="8"/>
        <v>9.0549999999999997</v>
      </c>
      <c r="W56" s="31">
        <f t="shared" si="2"/>
        <v>27</v>
      </c>
      <c r="X56" s="31">
        <f t="shared" si="3"/>
        <v>9</v>
      </c>
      <c r="Y56" s="30">
        <v>5.5E-2</v>
      </c>
      <c r="Z56" s="30">
        <f t="shared" si="9"/>
        <v>9.0549999999999997</v>
      </c>
    </row>
    <row r="57" spans="1:26" x14ac:dyDescent="0.25">
      <c r="A57" s="31">
        <f t="shared" si="0"/>
        <v>28</v>
      </c>
      <c r="B57" s="113">
        <v>9</v>
      </c>
      <c r="C57" s="17" t="s">
        <v>314</v>
      </c>
      <c r="D57" s="18" t="s">
        <v>315</v>
      </c>
      <c r="E57" s="74"/>
      <c r="F57" s="19">
        <v>520</v>
      </c>
      <c r="G57" s="20">
        <v>70005</v>
      </c>
      <c r="H57" s="20">
        <v>1100</v>
      </c>
      <c r="I57" s="21"/>
      <c r="J57" s="18"/>
      <c r="K57" s="70">
        <f t="shared" si="1"/>
        <v>520</v>
      </c>
      <c r="L57" s="66">
        <f t="shared" si="4"/>
        <v>520</v>
      </c>
      <c r="M57" s="66">
        <f t="shared" si="5"/>
        <v>520</v>
      </c>
      <c r="N57" s="22" t="str">
        <f>IF(G57="","",IFERROR(VLOOKUP(G57,Kontenplan!A:D,IF(Aufgabe!I57=0.07,3,IF(Aufgabe!I57=0.19,4,"-/-")),FALSE),"-/-"))</f>
        <v>-/-</v>
      </c>
      <c r="O57" s="29">
        <f t="shared" si="6"/>
        <v>0</v>
      </c>
      <c r="P57" s="23" t="str">
        <f>IF(H57="","",IFERROR(VLOOKUP(H57,Kontenplan!A:D,IF(Aufgabe!I57=0.07,3,IF(Aufgabe!I57=0.19,4,"-/-")),FALSE),"-/-"))</f>
        <v>-/-</v>
      </c>
      <c r="Q57" s="29">
        <f t="shared" si="7"/>
        <v>0</v>
      </c>
      <c r="R57" s="24" t="str">
        <f>IFERROR(VLOOKUP(G57,Kontenplan!A:B,2,FALSE),"-/-")</f>
        <v>Spedition Moder GmbH</v>
      </c>
      <c r="S57" s="66">
        <f>SUMIFS($L$2:L57,$G$2:G57,G57)-SUMIFS($M$2:M57,$H$2:H57,G57)</f>
        <v>-1430.2</v>
      </c>
      <c r="T57" s="24" t="str">
        <f>IFERROR(VLOOKUP(H57,Kontenplan!A:B,2,FALSE),"-/-")</f>
        <v>Postbank</v>
      </c>
      <c r="U57" s="66">
        <f>SUMIFS($L$2:L57,$G$2:G57,H57)-SUMIFS($M$2:M57,$H$2:H57,H57)</f>
        <v>9285.7400000000016</v>
      </c>
      <c r="V57" s="30">
        <f t="shared" si="8"/>
        <v>9.0559999999999992</v>
      </c>
      <c r="W57" s="31">
        <f t="shared" si="2"/>
        <v>28</v>
      </c>
      <c r="X57" s="31">
        <f t="shared" si="3"/>
        <v>9</v>
      </c>
      <c r="Y57" s="30">
        <v>5.6000000000000001E-2</v>
      </c>
      <c r="Z57" s="30">
        <f t="shared" si="9"/>
        <v>9.0559999999999992</v>
      </c>
    </row>
    <row r="58" spans="1:26" x14ac:dyDescent="0.25">
      <c r="A58" s="31">
        <f t="shared" si="0"/>
        <v>32</v>
      </c>
      <c r="B58" s="113">
        <v>10</v>
      </c>
      <c r="C58" s="17" t="s">
        <v>316</v>
      </c>
      <c r="D58" s="18" t="s">
        <v>317</v>
      </c>
      <c r="E58" s="74"/>
      <c r="F58" s="19">
        <v>5251.82</v>
      </c>
      <c r="G58" s="20">
        <v>70003</v>
      </c>
      <c r="H58" s="20">
        <v>1100</v>
      </c>
      <c r="I58" s="21"/>
      <c r="J58" s="18"/>
      <c r="K58" s="70">
        <f t="shared" si="1"/>
        <v>5251.82</v>
      </c>
      <c r="L58" s="66">
        <f t="shared" si="4"/>
        <v>5251.82</v>
      </c>
      <c r="M58" s="66">
        <f t="shared" si="5"/>
        <v>5251.82</v>
      </c>
      <c r="N58" s="22" t="str">
        <f>IF(G58="","",IFERROR(VLOOKUP(G58,Kontenplan!A:D,IF(Aufgabe!I58=0.07,3,IF(Aufgabe!I58=0.19,4,"-/-")),FALSE),"-/-"))</f>
        <v>-/-</v>
      </c>
      <c r="O58" s="29">
        <f t="shared" si="6"/>
        <v>0</v>
      </c>
      <c r="P58" s="23" t="str">
        <f>IF(H58="","",IFERROR(VLOOKUP(H58,Kontenplan!A:D,IF(Aufgabe!I58=0.07,3,IF(Aufgabe!I58=0.19,4,"-/-")),FALSE),"-/-"))</f>
        <v>-/-</v>
      </c>
      <c r="Q58" s="29">
        <f t="shared" si="7"/>
        <v>0</v>
      </c>
      <c r="R58" s="24" t="str">
        <f>IFERROR(VLOOKUP(G58,Kontenplan!A:B,2,FALSE),"-/-")</f>
        <v>Werkzeug Färber GmbH</v>
      </c>
      <c r="S58" s="66">
        <f>SUMIFS($L$2:L58,$G$2:G58,G58)-SUMIFS($M$2:M58,$H$2:H58,G58)</f>
        <v>-283.07999999999993</v>
      </c>
      <c r="T58" s="24" t="str">
        <f>IFERROR(VLOOKUP(H58,Kontenplan!A:B,2,FALSE),"-/-")</f>
        <v>Postbank</v>
      </c>
      <c r="U58" s="66">
        <f>SUMIFS($L$2:L58,$G$2:G58,H58)-SUMIFS($M$2:M58,$H$2:H58,H58)</f>
        <v>4033.920000000001</v>
      </c>
      <c r="V58" s="30">
        <f t="shared" si="8"/>
        <v>10.057</v>
      </c>
      <c r="W58" s="31">
        <f t="shared" si="2"/>
        <v>32</v>
      </c>
      <c r="X58" s="31">
        <f t="shared" si="3"/>
        <v>10</v>
      </c>
      <c r="Y58" s="30">
        <v>5.7000000000000002E-2</v>
      </c>
      <c r="Z58" s="30">
        <f t="shared" si="9"/>
        <v>10.057</v>
      </c>
    </row>
    <row r="59" spans="1:26" x14ac:dyDescent="0.25">
      <c r="A59" s="31">
        <f t="shared" si="0"/>
        <v>33</v>
      </c>
      <c r="B59" s="113">
        <v>10</v>
      </c>
      <c r="C59" s="17" t="s">
        <v>318</v>
      </c>
      <c r="D59" s="18" t="s">
        <v>319</v>
      </c>
      <c r="E59" s="74"/>
      <c r="F59" s="19">
        <v>107.18</v>
      </c>
      <c r="G59" s="20">
        <v>70003</v>
      </c>
      <c r="H59" s="20">
        <v>3736</v>
      </c>
      <c r="I59" s="21">
        <v>0.19</v>
      </c>
      <c r="J59" s="18"/>
      <c r="K59" s="70">
        <f t="shared" si="1"/>
        <v>107.18</v>
      </c>
      <c r="L59" s="66">
        <f t="shared" si="4"/>
        <v>107.18</v>
      </c>
      <c r="M59" s="66">
        <f t="shared" si="5"/>
        <v>90.070000000000007</v>
      </c>
      <c r="N59" s="22" t="str">
        <f>IF(G59="","",IFERROR(VLOOKUP(G59,Kontenplan!A:D,IF(Aufgabe!I59=0.07,3,IF(Aufgabe!I59=0.19,4,"-/-")),FALSE),"-/-"))</f>
        <v>-/-</v>
      </c>
      <c r="O59" s="29">
        <f t="shared" si="6"/>
        <v>0</v>
      </c>
      <c r="P59" s="23">
        <f>IF(H59="","",IFERROR(VLOOKUP(H59,Kontenplan!A:D,IF(Aufgabe!I59=0.07,3,IF(Aufgabe!I59=0.19,4,"-/-")),FALSE),"-/-"))</f>
        <v>1576</v>
      </c>
      <c r="Q59" s="29">
        <f t="shared" si="7"/>
        <v>17.11</v>
      </c>
      <c r="R59" s="24" t="str">
        <f>IFERROR(VLOOKUP(G59,Kontenplan!A:B,2,FALSE),"-/-")</f>
        <v>Werkzeug Färber GmbH</v>
      </c>
      <c r="S59" s="66">
        <f>SUMIFS($L$2:L59,$G$2:G59,G59)-SUMIFS($M$2:M59,$H$2:H59,G59)</f>
        <v>-175.89999999999964</v>
      </c>
      <c r="T59" s="24" t="str">
        <f>IFERROR(VLOOKUP(H59,Kontenplan!A:B,2,FALSE),"-/-")</f>
        <v>Erhaltene Skonti 19 % VorSt</v>
      </c>
      <c r="U59" s="66">
        <f>SUMIFS($L$2:L59,$G$2:G59,H59)-SUMIFS($M$2:M59,$H$2:H59,H59)</f>
        <v>-90.070000000000007</v>
      </c>
      <c r="V59" s="30">
        <f t="shared" si="8"/>
        <v>10.058</v>
      </c>
      <c r="W59" s="31">
        <f t="shared" si="2"/>
        <v>33</v>
      </c>
      <c r="X59" s="31">
        <f t="shared" si="3"/>
        <v>10</v>
      </c>
      <c r="Y59" s="30">
        <v>5.8000000000000003E-2</v>
      </c>
      <c r="Z59" s="30">
        <f t="shared" si="9"/>
        <v>10.058</v>
      </c>
    </row>
    <row r="60" spans="1:26" x14ac:dyDescent="0.25">
      <c r="A60" s="31">
        <f t="shared" si="0"/>
        <v>46</v>
      </c>
      <c r="B60" s="113">
        <v>17</v>
      </c>
      <c r="C60" s="17" t="s">
        <v>320</v>
      </c>
      <c r="D60" s="18" t="s">
        <v>321</v>
      </c>
      <c r="E60" s="74"/>
      <c r="F60" s="19">
        <v>2615.5700000000002</v>
      </c>
      <c r="G60" s="20">
        <v>70002</v>
      </c>
      <c r="H60" s="20">
        <v>1100</v>
      </c>
      <c r="I60" s="21"/>
      <c r="J60" s="18"/>
      <c r="K60" s="70">
        <f t="shared" si="1"/>
        <v>2615.5700000000002</v>
      </c>
      <c r="L60" s="66">
        <f t="shared" si="4"/>
        <v>2615.5700000000002</v>
      </c>
      <c r="M60" s="66">
        <f t="shared" si="5"/>
        <v>2615.5700000000002</v>
      </c>
      <c r="N60" s="22" t="str">
        <f>IF(G60="","",IFERROR(VLOOKUP(G60,Kontenplan!A:D,IF(Aufgabe!I60=0.07,3,IF(Aufgabe!I60=0.19,4,"-/-")),FALSE),"-/-"))</f>
        <v>-/-</v>
      </c>
      <c r="O60" s="29">
        <f t="shared" si="6"/>
        <v>0</v>
      </c>
      <c r="P60" s="23" t="str">
        <f>IF(H60="","",IFERROR(VLOOKUP(H60,Kontenplan!A:D,IF(Aufgabe!I60=0.07,3,IF(Aufgabe!I60=0.19,4,"-/-")),FALSE),"-/-"))</f>
        <v>-/-</v>
      </c>
      <c r="Q60" s="29">
        <f t="shared" si="7"/>
        <v>0</v>
      </c>
      <c r="R60" s="24" t="str">
        <f>IFERROR(VLOOKUP(G60,Kontenplan!A:B,2,FALSE),"-/-")</f>
        <v>Eisen Taumann AG</v>
      </c>
      <c r="S60" s="66">
        <f>SUMIFS($L$2:L60,$G$2:G60,G60)-SUMIFS($M$2:M60,$H$2:H60,G60)</f>
        <v>-4322.5</v>
      </c>
      <c r="T60" s="24" t="str">
        <f>IFERROR(VLOOKUP(H60,Kontenplan!A:B,2,FALSE),"-/-")</f>
        <v>Postbank</v>
      </c>
      <c r="U60" s="66">
        <f>SUMIFS($L$2:L60,$G$2:G60,H60)-SUMIFS($M$2:M60,$H$2:H60,H60)</f>
        <v>1418.3500000000004</v>
      </c>
      <c r="V60" s="30">
        <f t="shared" si="8"/>
        <v>17.059000000000001</v>
      </c>
      <c r="W60" s="31">
        <f t="shared" si="2"/>
        <v>46</v>
      </c>
      <c r="X60" s="31">
        <f t="shared" si="3"/>
        <v>17</v>
      </c>
      <c r="Y60" s="30">
        <v>5.8999999999999997E-2</v>
      </c>
      <c r="Z60" s="30">
        <f t="shared" si="9"/>
        <v>17.059000000000001</v>
      </c>
    </row>
    <row r="61" spans="1:26" x14ac:dyDescent="0.25">
      <c r="A61" s="31">
        <f t="shared" si="0"/>
        <v>47</v>
      </c>
      <c r="B61" s="113">
        <v>17</v>
      </c>
      <c r="C61" s="17" t="s">
        <v>320</v>
      </c>
      <c r="D61" s="18" t="s">
        <v>322</v>
      </c>
      <c r="E61" s="74"/>
      <c r="F61" s="19">
        <v>53.38</v>
      </c>
      <c r="G61" s="20">
        <v>70002</v>
      </c>
      <c r="H61" s="20">
        <v>3736</v>
      </c>
      <c r="I61" s="21">
        <v>0.19</v>
      </c>
      <c r="J61" s="18"/>
      <c r="K61" s="70">
        <f t="shared" si="1"/>
        <v>53.38</v>
      </c>
      <c r="L61" s="66">
        <f t="shared" si="4"/>
        <v>53.38</v>
      </c>
      <c r="M61" s="66">
        <f t="shared" si="5"/>
        <v>44.86</v>
      </c>
      <c r="N61" s="22" t="str">
        <f>IF(G61="","",IFERROR(VLOOKUP(G61,Kontenplan!A:D,IF(Aufgabe!I61=0.07,3,IF(Aufgabe!I61=0.19,4,"-/-")),FALSE),"-/-"))</f>
        <v>-/-</v>
      </c>
      <c r="O61" s="29">
        <f t="shared" si="6"/>
        <v>0</v>
      </c>
      <c r="P61" s="23">
        <f>IF(H61="","",IFERROR(VLOOKUP(H61,Kontenplan!A:D,IF(Aufgabe!I61=0.07,3,IF(Aufgabe!I61=0.19,4,"-/-")),FALSE),"-/-"))</f>
        <v>1576</v>
      </c>
      <c r="Q61" s="29">
        <f t="shared" si="7"/>
        <v>8.52</v>
      </c>
      <c r="R61" s="24" t="str">
        <f>IFERROR(VLOOKUP(G61,Kontenplan!A:B,2,FALSE),"-/-")</f>
        <v>Eisen Taumann AG</v>
      </c>
      <c r="S61" s="66">
        <f>SUMIFS($L$2:L61,$G$2:G61,G61)-SUMIFS($M$2:M61,$H$2:H61,G61)</f>
        <v>-4269.12</v>
      </c>
      <c r="T61" s="24" t="str">
        <f>IFERROR(VLOOKUP(H61,Kontenplan!A:B,2,FALSE),"-/-")</f>
        <v>Erhaltene Skonti 19 % VorSt</v>
      </c>
      <c r="U61" s="66">
        <f>SUMIFS($L$2:L61,$G$2:G61,H61)-SUMIFS($M$2:M61,$H$2:H61,H61)</f>
        <v>-134.93</v>
      </c>
      <c r="V61" s="30">
        <f t="shared" si="8"/>
        <v>17.059999999999999</v>
      </c>
      <c r="W61" s="31">
        <f t="shared" si="2"/>
        <v>47</v>
      </c>
      <c r="X61" s="31">
        <f t="shared" si="3"/>
        <v>17</v>
      </c>
      <c r="Y61" s="30">
        <v>0.06</v>
      </c>
      <c r="Z61" s="30">
        <f t="shared" si="9"/>
        <v>17.059999999999999</v>
      </c>
    </row>
    <row r="62" spans="1:26" x14ac:dyDescent="0.25">
      <c r="A62" s="31">
        <f t="shared" si="0"/>
        <v>48</v>
      </c>
      <c r="B62" s="113">
        <v>17</v>
      </c>
      <c r="C62" s="17" t="s">
        <v>323</v>
      </c>
      <c r="D62" s="18" t="s">
        <v>324</v>
      </c>
      <c r="E62" s="74"/>
      <c r="F62" s="19">
        <v>264.39999999999998</v>
      </c>
      <c r="G62" s="20">
        <v>70004</v>
      </c>
      <c r="H62" s="20">
        <v>1100</v>
      </c>
      <c r="I62" s="21"/>
      <c r="J62" s="18"/>
      <c r="K62" s="70">
        <f t="shared" si="1"/>
        <v>264.39999999999998</v>
      </c>
      <c r="L62" s="66">
        <f t="shared" si="4"/>
        <v>264.39999999999998</v>
      </c>
      <c r="M62" s="66">
        <f t="shared" si="5"/>
        <v>264.39999999999998</v>
      </c>
      <c r="N62" s="22" t="str">
        <f>IF(G62="","",IFERROR(VLOOKUP(G62,Kontenplan!A:D,IF(Aufgabe!I62=0.07,3,IF(Aufgabe!I62=0.19,4,"-/-")),FALSE),"-/-"))</f>
        <v>-/-</v>
      </c>
      <c r="O62" s="29">
        <f t="shared" si="6"/>
        <v>0</v>
      </c>
      <c r="P62" s="23" t="str">
        <f>IF(H62="","",IFERROR(VLOOKUP(H62,Kontenplan!A:D,IF(Aufgabe!I62=0.07,3,IF(Aufgabe!I62=0.19,4,"-/-")),FALSE),"-/-"))</f>
        <v>-/-</v>
      </c>
      <c r="Q62" s="29">
        <f t="shared" si="7"/>
        <v>0</v>
      </c>
      <c r="R62" s="24" t="str">
        <f>IFERROR(VLOOKUP(G62,Kontenplan!A:B,2,FALSE),"-/-")</f>
        <v>Handwerkerbedarf Schiesser OHG</v>
      </c>
      <c r="S62" s="66">
        <f>SUMIFS($L$2:L62,$G$2:G62,G62)-SUMIFS($M$2:M62,$H$2:H62,G62)</f>
        <v>-5.4000000000000341</v>
      </c>
      <c r="T62" s="24" t="str">
        <f>IFERROR(VLOOKUP(H62,Kontenplan!A:B,2,FALSE),"-/-")</f>
        <v>Postbank</v>
      </c>
      <c r="U62" s="66">
        <f>SUMIFS($L$2:L62,$G$2:G62,H62)-SUMIFS($M$2:M62,$H$2:H62,H62)</f>
        <v>1153.9500000000007</v>
      </c>
      <c r="V62" s="30">
        <f t="shared" si="8"/>
        <v>17.061</v>
      </c>
      <c r="W62" s="31">
        <f t="shared" si="2"/>
        <v>48</v>
      </c>
      <c r="X62" s="31">
        <f t="shared" si="3"/>
        <v>17</v>
      </c>
      <c r="Y62" s="30">
        <v>6.0999999999999999E-2</v>
      </c>
      <c r="Z62" s="30">
        <f t="shared" si="9"/>
        <v>17.061</v>
      </c>
    </row>
    <row r="63" spans="1:26" x14ac:dyDescent="0.25">
      <c r="A63" s="31">
        <f t="shared" si="0"/>
        <v>49</v>
      </c>
      <c r="B63" s="113">
        <v>17</v>
      </c>
      <c r="C63" s="17" t="s">
        <v>325</v>
      </c>
      <c r="D63" s="18" t="s">
        <v>326</v>
      </c>
      <c r="E63" s="74"/>
      <c r="F63" s="19">
        <v>5.4</v>
      </c>
      <c r="G63" s="20">
        <v>70004</v>
      </c>
      <c r="H63" s="20">
        <v>3736</v>
      </c>
      <c r="I63" s="21">
        <v>0.19</v>
      </c>
      <c r="J63" s="18"/>
      <c r="K63" s="70">
        <f t="shared" si="1"/>
        <v>5.4</v>
      </c>
      <c r="L63" s="66">
        <f t="shared" si="4"/>
        <v>5.4</v>
      </c>
      <c r="M63" s="66">
        <f t="shared" si="5"/>
        <v>4.54</v>
      </c>
      <c r="N63" s="22" t="str">
        <f>IF(G63="","",IFERROR(VLOOKUP(G63,Kontenplan!A:D,IF(Aufgabe!I63=0.07,3,IF(Aufgabe!I63=0.19,4,"-/-")),FALSE),"-/-"))</f>
        <v>-/-</v>
      </c>
      <c r="O63" s="29">
        <f t="shared" si="6"/>
        <v>0</v>
      </c>
      <c r="P63" s="23">
        <f>IF(H63="","",IFERROR(VLOOKUP(H63,Kontenplan!A:D,IF(Aufgabe!I63=0.07,3,IF(Aufgabe!I63=0.19,4,"-/-")),FALSE),"-/-"))</f>
        <v>1576</v>
      </c>
      <c r="Q63" s="29">
        <f t="shared" si="7"/>
        <v>0.86</v>
      </c>
      <c r="R63" s="24" t="str">
        <f>IFERROR(VLOOKUP(G63,Kontenplan!A:B,2,FALSE),"-/-")</f>
        <v>Handwerkerbedarf Schiesser OHG</v>
      </c>
      <c r="S63" s="66">
        <f>SUMIFS($L$2:L63,$G$2:G63,G63)-SUMIFS($M$2:M63,$H$2:H63,G63)</f>
        <v>0</v>
      </c>
      <c r="T63" s="24" t="str">
        <f>IFERROR(VLOOKUP(H63,Kontenplan!A:B,2,FALSE),"-/-")</f>
        <v>Erhaltene Skonti 19 % VorSt</v>
      </c>
      <c r="U63" s="66">
        <f>SUMIFS($L$2:L63,$G$2:G63,H63)-SUMIFS($M$2:M63,$H$2:H63,H63)</f>
        <v>-139.47</v>
      </c>
      <c r="V63" s="30">
        <f t="shared" si="8"/>
        <v>17.062000000000001</v>
      </c>
      <c r="W63" s="31">
        <f t="shared" si="2"/>
        <v>49</v>
      </c>
      <c r="X63" s="31">
        <f t="shared" si="3"/>
        <v>17</v>
      </c>
      <c r="Y63" s="30">
        <v>6.2E-2</v>
      </c>
      <c r="Z63" s="30">
        <f t="shared" si="9"/>
        <v>17.062000000000001</v>
      </c>
    </row>
    <row r="64" spans="1:26" x14ac:dyDescent="0.25">
      <c r="A64" s="31">
        <f t="shared" si="0"/>
        <v>56</v>
      </c>
      <c r="B64" s="113">
        <v>20</v>
      </c>
      <c r="C64" s="17" t="s">
        <v>327</v>
      </c>
      <c r="D64" s="18" t="s">
        <v>328</v>
      </c>
      <c r="E64" s="74"/>
      <c r="F64" s="19">
        <v>1176</v>
      </c>
      <c r="G64" s="20">
        <v>1100</v>
      </c>
      <c r="H64" s="20">
        <v>10005</v>
      </c>
      <c r="I64" s="21"/>
      <c r="J64" s="18"/>
      <c r="K64" s="70">
        <f t="shared" si="1"/>
        <v>1176</v>
      </c>
      <c r="L64" s="66">
        <f t="shared" si="4"/>
        <v>1176</v>
      </c>
      <c r="M64" s="66">
        <f t="shared" si="5"/>
        <v>1176</v>
      </c>
      <c r="N64" s="22" t="str">
        <f>IF(G64="","",IFERROR(VLOOKUP(G64,Kontenplan!A:D,IF(Aufgabe!I64=0.07,3,IF(Aufgabe!I64=0.19,4,"-/-")),FALSE),"-/-"))</f>
        <v>-/-</v>
      </c>
      <c r="O64" s="29">
        <f t="shared" si="6"/>
        <v>0</v>
      </c>
      <c r="P64" s="23" t="str">
        <f>IF(H64="","",IFERROR(VLOOKUP(H64,Kontenplan!A:D,IF(Aufgabe!I64=0.07,3,IF(Aufgabe!I64=0.19,4,"-/-")),FALSE),"-/-"))</f>
        <v>-/-</v>
      </c>
      <c r="Q64" s="29">
        <f t="shared" si="7"/>
        <v>0</v>
      </c>
      <c r="R64" s="24" t="str">
        <f>IFERROR(VLOOKUP(G64,Kontenplan!A:B,2,FALSE),"-/-")</f>
        <v>Postbank</v>
      </c>
      <c r="S64" s="66">
        <f>SUMIFS($L$2:L64,$G$2:G64,G64)-SUMIFS($M$2:M64,$H$2:H64,G64)</f>
        <v>2329.9500000000007</v>
      </c>
      <c r="T64" s="24" t="str">
        <f>IFERROR(VLOOKUP(H64,Kontenplan!A:B,2,FALSE),"-/-")</f>
        <v>Firma Eckl</v>
      </c>
      <c r="U64" s="66">
        <f>SUMIFS($L$2:L64,$G$2:G64,H64)-SUMIFS($M$2:M64,$H$2:H64,H64)</f>
        <v>24</v>
      </c>
      <c r="V64" s="30">
        <f t="shared" si="8"/>
        <v>20.062999999999999</v>
      </c>
      <c r="W64" s="31">
        <f t="shared" si="2"/>
        <v>56</v>
      </c>
      <c r="X64" s="31">
        <f t="shared" si="3"/>
        <v>20</v>
      </c>
      <c r="Y64" s="30">
        <v>6.3E-2</v>
      </c>
      <c r="Z64" s="30">
        <f t="shared" si="9"/>
        <v>20.062999999999999</v>
      </c>
    </row>
    <row r="65" spans="1:26" x14ac:dyDescent="0.25">
      <c r="A65" s="31">
        <f t="shared" si="0"/>
        <v>57</v>
      </c>
      <c r="B65" s="113">
        <v>20</v>
      </c>
      <c r="C65" s="17" t="s">
        <v>327</v>
      </c>
      <c r="D65" s="18" t="s">
        <v>329</v>
      </c>
      <c r="E65" s="74"/>
      <c r="F65" s="19">
        <v>24</v>
      </c>
      <c r="G65" s="20">
        <v>8736</v>
      </c>
      <c r="H65" s="20">
        <v>10005</v>
      </c>
      <c r="I65" s="21">
        <v>0.19</v>
      </c>
      <c r="J65" s="18"/>
      <c r="K65" s="70">
        <f t="shared" si="1"/>
        <v>24</v>
      </c>
      <c r="L65" s="66">
        <f t="shared" si="4"/>
        <v>20.170000000000002</v>
      </c>
      <c r="M65" s="66">
        <f t="shared" si="5"/>
        <v>24</v>
      </c>
      <c r="N65" s="22">
        <f>IF(G65="","",IFERROR(VLOOKUP(G65,Kontenplan!A:D,IF(Aufgabe!I65=0.07,3,IF(Aufgabe!I65=0.19,4,"-/-")),FALSE),"-/-"))</f>
        <v>1776</v>
      </c>
      <c r="O65" s="29">
        <f t="shared" si="6"/>
        <v>3.83</v>
      </c>
      <c r="P65" s="23" t="str">
        <f>IF(H65="","",IFERROR(VLOOKUP(H65,Kontenplan!A:D,IF(Aufgabe!I65=0.07,3,IF(Aufgabe!I65=0.19,4,"-/-")),FALSE),"-/-"))</f>
        <v>-/-</v>
      </c>
      <c r="Q65" s="29">
        <f t="shared" si="7"/>
        <v>0</v>
      </c>
      <c r="R65" s="24" t="str">
        <f>IFERROR(VLOOKUP(G65,Kontenplan!A:B,2,FALSE),"-/-")</f>
        <v>Gewährte Skonti 19 % USt.</v>
      </c>
      <c r="S65" s="66">
        <f>SUMIFS($L$2:L65,$G$2:G65,G65)-SUMIFS($M$2:M65,$H$2:H65,G65)</f>
        <v>30.130000000000003</v>
      </c>
      <c r="T65" s="24" t="str">
        <f>IFERROR(VLOOKUP(H65,Kontenplan!A:B,2,FALSE),"-/-")</f>
        <v>Firma Eckl</v>
      </c>
      <c r="U65" s="66">
        <f>SUMIFS($L$2:L65,$G$2:G65,H65)-SUMIFS($M$2:M65,$H$2:H65,H65)</f>
        <v>0</v>
      </c>
      <c r="V65" s="30">
        <f t="shared" si="8"/>
        <v>20.064</v>
      </c>
      <c r="W65" s="31">
        <f t="shared" si="2"/>
        <v>57</v>
      </c>
      <c r="X65" s="31">
        <f t="shared" si="3"/>
        <v>20</v>
      </c>
      <c r="Y65" s="30">
        <v>6.4000000000000001E-2</v>
      </c>
      <c r="Z65" s="30">
        <f t="shared" si="9"/>
        <v>20.064</v>
      </c>
    </row>
    <row r="66" spans="1:26" x14ac:dyDescent="0.25">
      <c r="A66" s="31">
        <f t="shared" ref="A66:A129" si="10">IF(D66="","",RANK(Z66,$Z$2:$Z$502,1))</f>
        <v>61</v>
      </c>
      <c r="B66" s="113">
        <v>22</v>
      </c>
      <c r="C66" s="17" t="s">
        <v>330</v>
      </c>
      <c r="D66" s="18" t="s">
        <v>331</v>
      </c>
      <c r="E66" s="74"/>
      <c r="F66" s="19">
        <v>2120.38</v>
      </c>
      <c r="G66" s="20">
        <v>70001</v>
      </c>
      <c r="H66" s="20">
        <v>1100</v>
      </c>
      <c r="I66" s="21"/>
      <c r="J66" s="18"/>
      <c r="K66" s="70">
        <f t="shared" ref="K66:K129" si="11">ROUND(E66*(1+I66),2)+F66</f>
        <v>2120.38</v>
      </c>
      <c r="L66" s="66">
        <f t="shared" si="4"/>
        <v>2120.38</v>
      </c>
      <c r="M66" s="66">
        <f t="shared" si="5"/>
        <v>2120.38</v>
      </c>
      <c r="N66" s="22" t="str">
        <f>IF(G66="","",IFERROR(VLOOKUP(G66,Kontenplan!A:D,IF(Aufgabe!I66=0.07,3,IF(Aufgabe!I66=0.19,4,"-/-")),FALSE),"-/-"))</f>
        <v>-/-</v>
      </c>
      <c r="O66" s="29">
        <f t="shared" si="6"/>
        <v>0</v>
      </c>
      <c r="P66" s="23" t="str">
        <f>IF(H66="","",IFERROR(VLOOKUP(H66,Kontenplan!A:D,IF(Aufgabe!I66=0.07,3,IF(Aufgabe!I66=0.19,4,"-/-")),FALSE),"-/-"))</f>
        <v>-/-</v>
      </c>
      <c r="Q66" s="29">
        <f t="shared" si="7"/>
        <v>0</v>
      </c>
      <c r="R66" s="24" t="str">
        <f>IFERROR(VLOOKUP(G66,Kontenplan!A:B,2,FALSE),"-/-")</f>
        <v>Eisen Markert GmbH</v>
      </c>
      <c r="S66" s="66">
        <f>SUMIFS($L$2:L66,$G$2:G66,G66)-SUMIFS($M$2:M66,$H$2:H66,G66)</f>
        <v>-43.269999999999982</v>
      </c>
      <c r="T66" s="24" t="str">
        <f>IFERROR(VLOOKUP(H66,Kontenplan!A:B,2,FALSE),"-/-")</f>
        <v>Postbank</v>
      </c>
      <c r="U66" s="66">
        <f>SUMIFS($L$2:L66,$G$2:G66,H66)-SUMIFS($M$2:M66,$H$2:H66,H66)</f>
        <v>209.57000000000153</v>
      </c>
      <c r="V66" s="30">
        <f t="shared" si="8"/>
        <v>22.065000000000001</v>
      </c>
      <c r="W66" s="31">
        <f t="shared" ref="W66:W129" si="12">IF(X66="","",RANK(V66,$V$2:$V$502,1))</f>
        <v>61</v>
      </c>
      <c r="X66" s="31">
        <f t="shared" ref="X66:X129" si="13">IF(D66="","",IF(B66="",X65,B66))</f>
        <v>22</v>
      </c>
      <c r="Y66" s="30">
        <v>6.5000000000000002E-2</v>
      </c>
      <c r="Z66" s="30">
        <f t="shared" si="9"/>
        <v>22.065000000000001</v>
      </c>
    </row>
    <row r="67" spans="1:26" x14ac:dyDescent="0.25">
      <c r="A67" s="31">
        <f t="shared" si="10"/>
        <v>62</v>
      </c>
      <c r="B67" s="113">
        <v>22</v>
      </c>
      <c r="C67" s="17" t="s">
        <v>330</v>
      </c>
      <c r="D67" s="18" t="s">
        <v>332</v>
      </c>
      <c r="E67" s="74"/>
      <c r="F67" s="19">
        <v>43.27</v>
      </c>
      <c r="G67" s="20">
        <v>70001</v>
      </c>
      <c r="H67" s="20">
        <v>3736</v>
      </c>
      <c r="I67" s="21">
        <v>0.19</v>
      </c>
      <c r="J67" s="18"/>
      <c r="K67" s="70">
        <f t="shared" si="11"/>
        <v>43.27</v>
      </c>
      <c r="L67" s="66">
        <f t="shared" ref="L67:L130" si="14">IF(G67="","",K67-O67)</f>
        <v>43.27</v>
      </c>
      <c r="M67" s="66">
        <f t="shared" ref="M67:M130" si="15">IF(H67="","",K67-Q67)</f>
        <v>36.36</v>
      </c>
      <c r="N67" s="22" t="str">
        <f>IF(G67="","",IFERROR(VLOOKUP(G67,Kontenplan!A:D,IF(Aufgabe!I67=0.07,3,IF(Aufgabe!I67=0.19,4,"-/-")),FALSE),"-/-"))</f>
        <v>-/-</v>
      </c>
      <c r="O67" s="29">
        <f t="shared" ref="O67:O130" si="16">IF(G67="","",ROUND(IF(N67="-/-",0,$K67*$I67/(1+$I67)),2))</f>
        <v>0</v>
      </c>
      <c r="P67" s="23">
        <f>IF(H67="","",IFERROR(VLOOKUP(H67,Kontenplan!A:D,IF(Aufgabe!I67=0.07,3,IF(Aufgabe!I67=0.19,4,"-/-")),FALSE),"-/-"))</f>
        <v>1576</v>
      </c>
      <c r="Q67" s="29">
        <f t="shared" ref="Q67:Q130" si="17">IF(H67="","",ROUND(IF(P67="-/-",0,$K67*$I67/(1+$I67)),2))</f>
        <v>6.91</v>
      </c>
      <c r="R67" s="24" t="str">
        <f>IFERROR(VLOOKUP(G67,Kontenplan!A:B,2,FALSE),"-/-")</f>
        <v>Eisen Markert GmbH</v>
      </c>
      <c r="S67" s="66">
        <f>SUMIFS($L$2:L67,$G$2:G67,G67)-SUMIFS($M$2:M67,$H$2:H67,G67)</f>
        <v>0</v>
      </c>
      <c r="T67" s="24" t="str">
        <f>IFERROR(VLOOKUP(H67,Kontenplan!A:B,2,FALSE),"-/-")</f>
        <v>Erhaltene Skonti 19 % VorSt</v>
      </c>
      <c r="U67" s="66">
        <f>SUMIFS($L$2:L67,$G$2:G67,H67)-SUMIFS($M$2:M67,$H$2:H67,H67)</f>
        <v>-175.82999999999998</v>
      </c>
      <c r="V67" s="30">
        <f t="shared" ref="V67:V130" si="18">IF(X67="",999999,X67)+Y67</f>
        <v>22.065999999999999</v>
      </c>
      <c r="W67" s="31">
        <f t="shared" si="12"/>
        <v>62</v>
      </c>
      <c r="X67" s="31">
        <f t="shared" si="13"/>
        <v>22</v>
      </c>
      <c r="Y67" s="30">
        <v>6.6000000000000003E-2</v>
      </c>
      <c r="Z67" s="30">
        <f t="shared" ref="Z67:Z130" si="19">IF(X67="",999999,X67)+Y67</f>
        <v>22.065999999999999</v>
      </c>
    </row>
    <row r="68" spans="1:26" x14ac:dyDescent="0.25">
      <c r="A68" s="31">
        <f t="shared" si="10"/>
        <v>68</v>
      </c>
      <c r="B68" s="113">
        <v>24</v>
      </c>
      <c r="C68" s="17" t="s">
        <v>333</v>
      </c>
      <c r="D68" s="18" t="s">
        <v>334</v>
      </c>
      <c r="E68" s="74"/>
      <c r="F68" s="19">
        <v>380</v>
      </c>
      <c r="G68" s="20">
        <v>70005</v>
      </c>
      <c r="H68" s="20">
        <v>1100</v>
      </c>
      <c r="I68" s="21"/>
      <c r="J68" s="18"/>
      <c r="K68" s="70">
        <f t="shared" si="11"/>
        <v>380</v>
      </c>
      <c r="L68" s="66">
        <f t="shared" si="14"/>
        <v>380</v>
      </c>
      <c r="M68" s="66">
        <f t="shared" si="15"/>
        <v>380</v>
      </c>
      <c r="N68" s="22" t="str">
        <f>IF(G68="","",IFERROR(VLOOKUP(G68,Kontenplan!A:D,IF(Aufgabe!I68=0.07,3,IF(Aufgabe!I68=0.19,4,"-/-")),FALSE),"-/-"))</f>
        <v>-/-</v>
      </c>
      <c r="O68" s="29">
        <f t="shared" si="16"/>
        <v>0</v>
      </c>
      <c r="P68" s="23" t="str">
        <f>IF(H68="","",IFERROR(VLOOKUP(H68,Kontenplan!A:D,IF(Aufgabe!I68=0.07,3,IF(Aufgabe!I68=0.19,4,"-/-")),FALSE),"-/-"))</f>
        <v>-/-</v>
      </c>
      <c r="Q68" s="29">
        <f t="shared" si="17"/>
        <v>0</v>
      </c>
      <c r="R68" s="24" t="str">
        <f>IFERROR(VLOOKUP(G68,Kontenplan!A:B,2,FALSE),"-/-")</f>
        <v>Spedition Moder GmbH</v>
      </c>
      <c r="S68" s="66">
        <f>SUMIFS($L$2:L68,$G$2:G68,G68)-SUMIFS($M$2:M68,$H$2:H68,G68)</f>
        <v>-1050.2</v>
      </c>
      <c r="T68" s="24" t="str">
        <f>IFERROR(VLOOKUP(H68,Kontenplan!A:B,2,FALSE),"-/-")</f>
        <v>Postbank</v>
      </c>
      <c r="U68" s="66">
        <f>SUMIFS($L$2:L68,$G$2:G68,H68)-SUMIFS($M$2:M68,$H$2:H68,H68)</f>
        <v>-170.42999999999847</v>
      </c>
      <c r="V68" s="30">
        <f t="shared" si="18"/>
        <v>24.067</v>
      </c>
      <c r="W68" s="31">
        <f t="shared" si="12"/>
        <v>68</v>
      </c>
      <c r="X68" s="31">
        <f t="shared" si="13"/>
        <v>24</v>
      </c>
      <c r="Y68" s="30">
        <v>6.7000000000000004E-2</v>
      </c>
      <c r="Z68" s="30">
        <f t="shared" si="19"/>
        <v>24.067</v>
      </c>
    </row>
    <row r="69" spans="1:26" x14ac:dyDescent="0.25">
      <c r="A69" s="31">
        <f t="shared" si="10"/>
        <v>69</v>
      </c>
      <c r="B69" s="113">
        <v>24</v>
      </c>
      <c r="C69" s="17" t="s">
        <v>335</v>
      </c>
      <c r="D69" s="18" t="s">
        <v>336</v>
      </c>
      <c r="E69" s="74"/>
      <c r="F69" s="19">
        <v>4183.74</v>
      </c>
      <c r="G69" s="20">
        <v>70002</v>
      </c>
      <c r="H69" s="20">
        <v>1100</v>
      </c>
      <c r="I69" s="21"/>
      <c r="J69" s="18"/>
      <c r="K69" s="70">
        <f t="shared" si="11"/>
        <v>4183.74</v>
      </c>
      <c r="L69" s="66">
        <f t="shared" si="14"/>
        <v>4183.74</v>
      </c>
      <c r="M69" s="66">
        <f t="shared" si="15"/>
        <v>4183.74</v>
      </c>
      <c r="N69" s="22" t="str">
        <f>IF(G69="","",IFERROR(VLOOKUP(G69,Kontenplan!A:D,IF(Aufgabe!I69=0.07,3,IF(Aufgabe!I69=0.19,4,"-/-")),FALSE),"-/-"))</f>
        <v>-/-</v>
      </c>
      <c r="O69" s="29">
        <f t="shared" si="16"/>
        <v>0</v>
      </c>
      <c r="P69" s="23" t="str">
        <f>IF(H69="","",IFERROR(VLOOKUP(H69,Kontenplan!A:D,IF(Aufgabe!I69=0.07,3,IF(Aufgabe!I69=0.19,4,"-/-")),FALSE),"-/-"))</f>
        <v>-/-</v>
      </c>
      <c r="Q69" s="29">
        <f t="shared" si="17"/>
        <v>0</v>
      </c>
      <c r="R69" s="24" t="str">
        <f>IFERROR(VLOOKUP(G69,Kontenplan!A:B,2,FALSE),"-/-")</f>
        <v>Eisen Taumann AG</v>
      </c>
      <c r="S69" s="66">
        <f>SUMIFS($L$2:L69,$G$2:G69,G69)-SUMIFS($M$2:M69,$H$2:H69,G69)</f>
        <v>-85.380000000001019</v>
      </c>
      <c r="T69" s="24" t="str">
        <f>IFERROR(VLOOKUP(H69,Kontenplan!A:B,2,FALSE),"-/-")</f>
        <v>Postbank</v>
      </c>
      <c r="U69" s="66">
        <f>SUMIFS($L$2:L69,$G$2:G69,H69)-SUMIFS($M$2:M69,$H$2:H69,H69)</f>
        <v>-4354.17</v>
      </c>
      <c r="V69" s="30">
        <f t="shared" si="18"/>
        <v>24.068000000000001</v>
      </c>
      <c r="W69" s="31">
        <f t="shared" si="12"/>
        <v>69</v>
      </c>
      <c r="X69" s="31">
        <f t="shared" si="13"/>
        <v>24</v>
      </c>
      <c r="Y69" s="30">
        <v>6.8000000000000005E-2</v>
      </c>
      <c r="Z69" s="30">
        <f t="shared" si="19"/>
        <v>24.068000000000001</v>
      </c>
    </row>
    <row r="70" spans="1:26" x14ac:dyDescent="0.25">
      <c r="A70" s="31">
        <f t="shared" si="10"/>
        <v>70</v>
      </c>
      <c r="B70" s="113">
        <v>24</v>
      </c>
      <c r="C70" s="17" t="s">
        <v>335</v>
      </c>
      <c r="D70" s="18" t="s">
        <v>337</v>
      </c>
      <c r="E70" s="74"/>
      <c r="F70" s="19">
        <v>85.38</v>
      </c>
      <c r="G70" s="20">
        <v>70002</v>
      </c>
      <c r="H70" s="20">
        <v>3736</v>
      </c>
      <c r="I70" s="21"/>
      <c r="J70" s="18"/>
      <c r="K70" s="70">
        <f t="shared" si="11"/>
        <v>85.38</v>
      </c>
      <c r="L70" s="66">
        <f t="shared" si="14"/>
        <v>85.38</v>
      </c>
      <c r="M70" s="66">
        <f t="shared" si="15"/>
        <v>85.38</v>
      </c>
      <c r="N70" s="22" t="str">
        <f>IF(G70="","",IFERROR(VLOOKUP(G70,Kontenplan!A:D,IF(Aufgabe!I70=0.07,3,IF(Aufgabe!I70=0.19,4,"-/-")),FALSE),"-/-"))</f>
        <v>-/-</v>
      </c>
      <c r="O70" s="29">
        <f t="shared" si="16"/>
        <v>0</v>
      </c>
      <c r="P70" s="23" t="str">
        <f>IF(H70="","",IFERROR(VLOOKUP(H70,Kontenplan!A:D,IF(Aufgabe!I70=0.07,3,IF(Aufgabe!I70=0.19,4,"-/-")),FALSE),"-/-"))</f>
        <v>-/-</v>
      </c>
      <c r="Q70" s="29">
        <f t="shared" si="17"/>
        <v>0</v>
      </c>
      <c r="R70" s="24" t="str">
        <f>IFERROR(VLOOKUP(G70,Kontenplan!A:B,2,FALSE),"-/-")</f>
        <v>Eisen Taumann AG</v>
      </c>
      <c r="S70" s="66">
        <f>SUMIFS($L$2:L70,$G$2:G70,G70)-SUMIFS($M$2:M70,$H$2:H70,G70)</f>
        <v>0</v>
      </c>
      <c r="T70" s="24" t="str">
        <f>IFERROR(VLOOKUP(H70,Kontenplan!A:B,2,FALSE),"-/-")</f>
        <v>Erhaltene Skonti 19 % VorSt</v>
      </c>
      <c r="U70" s="66">
        <f>SUMIFS($L$2:L70,$G$2:G70,H70)-SUMIFS($M$2:M70,$H$2:H70,H70)</f>
        <v>-261.20999999999998</v>
      </c>
      <c r="V70" s="30">
        <f t="shared" si="18"/>
        <v>24.068999999999999</v>
      </c>
      <c r="W70" s="31">
        <f t="shared" si="12"/>
        <v>70</v>
      </c>
      <c r="X70" s="31">
        <f t="shared" si="13"/>
        <v>24</v>
      </c>
      <c r="Y70" s="30">
        <v>6.9000000000000006E-2</v>
      </c>
      <c r="Z70" s="30">
        <f t="shared" si="19"/>
        <v>24.068999999999999</v>
      </c>
    </row>
    <row r="71" spans="1:26" x14ac:dyDescent="0.25">
      <c r="A71" s="31">
        <f t="shared" si="10"/>
        <v>71</v>
      </c>
      <c r="B71" s="113">
        <v>27</v>
      </c>
      <c r="C71" s="17" t="s">
        <v>338</v>
      </c>
      <c r="D71" s="18" t="s">
        <v>339</v>
      </c>
      <c r="E71" s="74"/>
      <c r="F71" s="19">
        <v>495.9</v>
      </c>
      <c r="G71" s="20">
        <v>1100</v>
      </c>
      <c r="H71" s="20">
        <v>10003</v>
      </c>
      <c r="I71" s="21"/>
      <c r="J71" s="18"/>
      <c r="K71" s="70">
        <f t="shared" si="11"/>
        <v>495.9</v>
      </c>
      <c r="L71" s="66">
        <f t="shared" si="14"/>
        <v>495.9</v>
      </c>
      <c r="M71" s="66">
        <f t="shared" si="15"/>
        <v>495.9</v>
      </c>
      <c r="N71" s="22" t="str">
        <f>IF(G71="","",IFERROR(VLOOKUP(G71,Kontenplan!A:D,IF(Aufgabe!I71=0.07,3,IF(Aufgabe!I71=0.19,4,"-/-")),FALSE),"-/-"))</f>
        <v>-/-</v>
      </c>
      <c r="O71" s="29">
        <f t="shared" si="16"/>
        <v>0</v>
      </c>
      <c r="P71" s="23" t="str">
        <f>IF(H71="","",IFERROR(VLOOKUP(H71,Kontenplan!A:D,IF(Aufgabe!I71=0.07,3,IF(Aufgabe!I71=0.19,4,"-/-")),FALSE),"-/-"))</f>
        <v>-/-</v>
      </c>
      <c r="Q71" s="29">
        <f t="shared" si="17"/>
        <v>0</v>
      </c>
      <c r="R71" s="24" t="str">
        <f>IFERROR(VLOOKUP(G71,Kontenplan!A:B,2,FALSE),"-/-")</f>
        <v>Postbank</v>
      </c>
      <c r="S71" s="66">
        <f>SUMIFS($L$2:L71,$G$2:G71,G71)-SUMIFS($M$2:M71,$H$2:H71,G71)</f>
        <v>-3858.2700000000004</v>
      </c>
      <c r="T71" s="24" t="str">
        <f>IFERROR(VLOOKUP(H71,Kontenplan!A:B,2,FALSE),"-/-")</f>
        <v>Blumen Döring</v>
      </c>
      <c r="U71" s="66">
        <f>SUMIFS($L$2:L71,$G$2:G71,H71)-SUMIFS($M$2:M71,$H$2:H71,H71)</f>
        <v>0</v>
      </c>
      <c r="V71" s="30">
        <f t="shared" si="18"/>
        <v>27.07</v>
      </c>
      <c r="W71" s="31">
        <f t="shared" si="12"/>
        <v>71</v>
      </c>
      <c r="X71" s="31">
        <f t="shared" si="13"/>
        <v>27</v>
      </c>
      <c r="Y71" s="30">
        <v>7.0000000000000007E-2</v>
      </c>
      <c r="Z71" s="30">
        <f t="shared" si="19"/>
        <v>27.07</v>
      </c>
    </row>
    <row r="72" spans="1:26" x14ac:dyDescent="0.25">
      <c r="A72" s="31">
        <f t="shared" si="10"/>
        <v>73</v>
      </c>
      <c r="B72" s="113">
        <v>28</v>
      </c>
      <c r="C72" s="17" t="s">
        <v>340</v>
      </c>
      <c r="D72" s="18" t="s">
        <v>341</v>
      </c>
      <c r="E72" s="74"/>
      <c r="F72" s="19">
        <v>3410.2</v>
      </c>
      <c r="G72" s="20">
        <v>1100</v>
      </c>
      <c r="H72" s="20">
        <v>10001</v>
      </c>
      <c r="I72" s="21"/>
      <c r="J72" s="18"/>
      <c r="K72" s="70">
        <f t="shared" si="11"/>
        <v>3410.2</v>
      </c>
      <c r="L72" s="66">
        <f t="shared" si="14"/>
        <v>3410.2</v>
      </c>
      <c r="M72" s="66">
        <f t="shared" si="15"/>
        <v>3410.2</v>
      </c>
      <c r="N72" s="22" t="str">
        <f>IF(G72="","",IFERROR(VLOOKUP(G72,Kontenplan!A:D,IF(Aufgabe!I72=0.07,3,IF(Aufgabe!I72=0.19,4,"-/-")),FALSE),"-/-"))</f>
        <v>-/-</v>
      </c>
      <c r="O72" s="29">
        <f t="shared" si="16"/>
        <v>0</v>
      </c>
      <c r="P72" s="23" t="str">
        <f>IF(H72="","",IFERROR(VLOOKUP(H72,Kontenplan!A:D,IF(Aufgabe!I72=0.07,3,IF(Aufgabe!I72=0.19,4,"-/-")),FALSE),"-/-"))</f>
        <v>-/-</v>
      </c>
      <c r="Q72" s="29">
        <f t="shared" si="17"/>
        <v>0</v>
      </c>
      <c r="R72" s="24" t="str">
        <f>IFERROR(VLOOKUP(G72,Kontenplan!A:B,2,FALSE),"-/-")</f>
        <v>Postbank</v>
      </c>
      <c r="S72" s="66">
        <f>SUMIFS($L$2:L72,$G$2:G72,G72)-SUMIFS($M$2:M72,$H$2:H72,G72)</f>
        <v>-448.06999999999971</v>
      </c>
      <c r="T72" s="24" t="str">
        <f>IFERROR(VLOOKUP(H72,Kontenplan!A:B,2,FALSE),"-/-")</f>
        <v>Bauunternehmen Lutz GmbH</v>
      </c>
      <c r="U72" s="66">
        <f>SUMIFS($L$2:L72,$G$2:G72,H72)-SUMIFS($M$2:M72,$H$2:H72,H72)</f>
        <v>69.600000000000364</v>
      </c>
      <c r="V72" s="30">
        <f t="shared" si="18"/>
        <v>28.071000000000002</v>
      </c>
      <c r="W72" s="31">
        <f t="shared" si="12"/>
        <v>73</v>
      </c>
      <c r="X72" s="31">
        <f t="shared" si="13"/>
        <v>28</v>
      </c>
      <c r="Y72" s="30">
        <v>7.0999999999999994E-2</v>
      </c>
      <c r="Z72" s="30">
        <f t="shared" si="19"/>
        <v>28.071000000000002</v>
      </c>
    </row>
    <row r="73" spans="1:26" x14ac:dyDescent="0.25">
      <c r="A73" s="31">
        <f t="shared" si="10"/>
        <v>74</v>
      </c>
      <c r="B73" s="113">
        <v>28</v>
      </c>
      <c r="C73" s="17" t="s">
        <v>340</v>
      </c>
      <c r="D73" s="18" t="s">
        <v>342</v>
      </c>
      <c r="E73" s="74"/>
      <c r="F73" s="19">
        <v>69.599999999999994</v>
      </c>
      <c r="G73" s="20">
        <v>8736</v>
      </c>
      <c r="H73" s="20">
        <v>10001</v>
      </c>
      <c r="I73" s="21">
        <v>0.19</v>
      </c>
      <c r="J73" s="18"/>
      <c r="K73" s="70">
        <f t="shared" si="11"/>
        <v>69.599999999999994</v>
      </c>
      <c r="L73" s="66">
        <f t="shared" si="14"/>
        <v>58.489999999999995</v>
      </c>
      <c r="M73" s="66">
        <f t="shared" si="15"/>
        <v>69.599999999999994</v>
      </c>
      <c r="N73" s="22">
        <f>IF(G73="","",IFERROR(VLOOKUP(G73,Kontenplan!A:D,IF(Aufgabe!I73=0.07,3,IF(Aufgabe!I73=0.19,4,"-/-")),FALSE),"-/-"))</f>
        <v>1776</v>
      </c>
      <c r="O73" s="29">
        <f t="shared" si="16"/>
        <v>11.11</v>
      </c>
      <c r="P73" s="23" t="str">
        <f>IF(H73="","",IFERROR(VLOOKUP(H73,Kontenplan!A:D,IF(Aufgabe!I73=0.07,3,IF(Aufgabe!I73=0.19,4,"-/-")),FALSE),"-/-"))</f>
        <v>-/-</v>
      </c>
      <c r="Q73" s="29">
        <f t="shared" si="17"/>
        <v>0</v>
      </c>
      <c r="R73" s="24" t="str">
        <f>IFERROR(VLOOKUP(G73,Kontenplan!A:B,2,FALSE),"-/-")</f>
        <v>Gewährte Skonti 19 % USt.</v>
      </c>
      <c r="S73" s="66">
        <f>SUMIFS($L$2:L73,$G$2:G73,G73)-SUMIFS($M$2:M73,$H$2:H73,G73)</f>
        <v>88.62</v>
      </c>
      <c r="T73" s="24" t="str">
        <f>IFERROR(VLOOKUP(H73,Kontenplan!A:B,2,FALSE),"-/-")</f>
        <v>Bauunternehmen Lutz GmbH</v>
      </c>
      <c r="U73" s="66">
        <f>SUMIFS($L$2:L73,$G$2:G73,H73)-SUMIFS($M$2:M73,$H$2:H73,H73)</f>
        <v>0</v>
      </c>
      <c r="V73" s="30">
        <f t="shared" si="18"/>
        <v>28.071999999999999</v>
      </c>
      <c r="W73" s="31">
        <f t="shared" si="12"/>
        <v>74</v>
      </c>
      <c r="X73" s="31">
        <f t="shared" si="13"/>
        <v>28</v>
      </c>
      <c r="Y73" s="30">
        <v>7.1999999999999995E-2</v>
      </c>
      <c r="Z73" s="30">
        <f t="shared" si="19"/>
        <v>28.071999999999999</v>
      </c>
    </row>
    <row r="74" spans="1:26" x14ac:dyDescent="0.25">
      <c r="A74" s="31">
        <f t="shared" si="10"/>
        <v>75</v>
      </c>
      <c r="B74" s="113">
        <v>29</v>
      </c>
      <c r="C74" s="17" t="s">
        <v>343</v>
      </c>
      <c r="D74" s="18" t="s">
        <v>344</v>
      </c>
      <c r="E74" s="74"/>
      <c r="F74" s="19">
        <v>5400</v>
      </c>
      <c r="G74" s="20">
        <v>1100</v>
      </c>
      <c r="H74" s="20">
        <v>10004</v>
      </c>
      <c r="I74" s="21"/>
      <c r="J74" s="18"/>
      <c r="K74" s="70">
        <f t="shared" si="11"/>
        <v>5400</v>
      </c>
      <c r="L74" s="66">
        <f t="shared" si="14"/>
        <v>5400</v>
      </c>
      <c r="M74" s="66">
        <f t="shared" si="15"/>
        <v>5400</v>
      </c>
      <c r="N74" s="22" t="str">
        <f>IF(G74="","",IFERROR(VLOOKUP(G74,Kontenplan!A:D,IF(Aufgabe!I74=0.07,3,IF(Aufgabe!I74=0.19,4,"-/-")),FALSE),"-/-"))</f>
        <v>-/-</v>
      </c>
      <c r="O74" s="29">
        <f t="shared" si="16"/>
        <v>0</v>
      </c>
      <c r="P74" s="23" t="str">
        <f>IF(H74="","",IFERROR(VLOOKUP(H74,Kontenplan!A:D,IF(Aufgabe!I74=0.07,3,IF(Aufgabe!I74=0.19,4,"-/-")),FALSE),"-/-"))</f>
        <v>-/-</v>
      </c>
      <c r="Q74" s="29">
        <f t="shared" si="17"/>
        <v>0</v>
      </c>
      <c r="R74" s="24" t="str">
        <f>IFERROR(VLOOKUP(G74,Kontenplan!A:B,2,FALSE),"-/-")</f>
        <v>Postbank</v>
      </c>
      <c r="S74" s="66">
        <f>SUMIFS($L$2:L74,$G$2:G74,G74)-SUMIFS($M$2:M74,$H$2:H74,G74)</f>
        <v>4951.93</v>
      </c>
      <c r="T74" s="24" t="str">
        <f>IFERROR(VLOOKUP(H74,Kontenplan!A:B,2,FALSE),"-/-")</f>
        <v>Garagen Täuber AG</v>
      </c>
      <c r="U74" s="66">
        <f>SUMIFS($L$2:L74,$G$2:G74,H74)-SUMIFS($M$2:M74,$H$2:H74,H74)</f>
        <v>0</v>
      </c>
      <c r="V74" s="30">
        <f t="shared" si="18"/>
        <v>29.073</v>
      </c>
      <c r="W74" s="31">
        <f t="shared" si="12"/>
        <v>75</v>
      </c>
      <c r="X74" s="31">
        <f t="shared" si="13"/>
        <v>29</v>
      </c>
      <c r="Y74" s="30">
        <v>7.2999999999999995E-2</v>
      </c>
      <c r="Z74" s="30">
        <f t="shared" si="19"/>
        <v>29.073</v>
      </c>
    </row>
    <row r="75" spans="1:26" x14ac:dyDescent="0.25">
      <c r="A75" s="31">
        <f t="shared" si="10"/>
        <v>76</v>
      </c>
      <c r="B75" s="113">
        <v>29</v>
      </c>
      <c r="C75" s="17" t="s">
        <v>345</v>
      </c>
      <c r="D75" s="18" t="s">
        <v>346</v>
      </c>
      <c r="E75" s="74"/>
      <c r="F75" s="19">
        <v>420</v>
      </c>
      <c r="G75" s="20">
        <v>70005</v>
      </c>
      <c r="H75" s="20">
        <v>1100</v>
      </c>
      <c r="I75" s="21"/>
      <c r="J75" s="18"/>
      <c r="K75" s="70">
        <f t="shared" si="11"/>
        <v>420</v>
      </c>
      <c r="L75" s="66">
        <f t="shared" si="14"/>
        <v>420</v>
      </c>
      <c r="M75" s="66">
        <f t="shared" si="15"/>
        <v>420</v>
      </c>
      <c r="N75" s="22" t="str">
        <f>IF(G75="","",IFERROR(VLOOKUP(G75,Kontenplan!A:D,IF(Aufgabe!I75=0.07,3,IF(Aufgabe!I75=0.19,4,"-/-")),FALSE),"-/-"))</f>
        <v>-/-</v>
      </c>
      <c r="O75" s="29">
        <f t="shared" si="16"/>
        <v>0</v>
      </c>
      <c r="P75" s="23" t="str">
        <f>IF(H75="","",IFERROR(VLOOKUP(H75,Kontenplan!A:D,IF(Aufgabe!I75=0.07,3,IF(Aufgabe!I75=0.19,4,"-/-")),FALSE),"-/-"))</f>
        <v>-/-</v>
      </c>
      <c r="Q75" s="29">
        <f t="shared" si="17"/>
        <v>0</v>
      </c>
      <c r="R75" s="24" t="str">
        <f>IFERROR(VLOOKUP(G75,Kontenplan!A:B,2,FALSE),"-/-")</f>
        <v>Spedition Moder GmbH</v>
      </c>
      <c r="S75" s="66">
        <f>SUMIFS($L$2:L75,$G$2:G75,G75)-SUMIFS($M$2:M75,$H$2:H75,G75)</f>
        <v>-630.20000000000005</v>
      </c>
      <c r="T75" s="24" t="str">
        <f>IFERROR(VLOOKUP(H75,Kontenplan!A:B,2,FALSE),"-/-")</f>
        <v>Postbank</v>
      </c>
      <c r="U75" s="66">
        <f>SUMIFS($L$2:L75,$G$2:G75,H75)-SUMIFS($M$2:M75,$H$2:H75,H75)</f>
        <v>4531.93</v>
      </c>
      <c r="V75" s="30">
        <f t="shared" si="18"/>
        <v>29.074000000000002</v>
      </c>
      <c r="W75" s="31">
        <f t="shared" si="12"/>
        <v>76</v>
      </c>
      <c r="X75" s="31">
        <f t="shared" si="13"/>
        <v>29</v>
      </c>
      <c r="Y75" s="30">
        <v>7.3999999999999996E-2</v>
      </c>
      <c r="Z75" s="30">
        <f t="shared" si="19"/>
        <v>29.074000000000002</v>
      </c>
    </row>
    <row r="76" spans="1:26" x14ac:dyDescent="0.25">
      <c r="A76" s="31">
        <f t="shared" si="10"/>
        <v>78</v>
      </c>
      <c r="B76" s="113">
        <v>31</v>
      </c>
      <c r="C76" s="17" t="s">
        <v>347</v>
      </c>
      <c r="D76" s="18" t="s">
        <v>348</v>
      </c>
      <c r="E76" s="74"/>
      <c r="F76" s="19">
        <v>630.20000000000005</v>
      </c>
      <c r="G76" s="20">
        <v>70005</v>
      </c>
      <c r="H76" s="20">
        <v>1100</v>
      </c>
      <c r="I76" s="21"/>
      <c r="J76" s="18"/>
      <c r="K76" s="70">
        <f t="shared" si="11"/>
        <v>630.20000000000005</v>
      </c>
      <c r="L76" s="66">
        <f t="shared" si="14"/>
        <v>630.20000000000005</v>
      </c>
      <c r="M76" s="66">
        <f t="shared" si="15"/>
        <v>630.20000000000005</v>
      </c>
      <c r="N76" s="22" t="str">
        <f>IF(G76="","",IFERROR(VLOOKUP(G76,Kontenplan!A:D,IF(Aufgabe!I76=0.07,3,IF(Aufgabe!I76=0.19,4,"-/-")),FALSE),"-/-"))</f>
        <v>-/-</v>
      </c>
      <c r="O76" s="29">
        <f t="shared" si="16"/>
        <v>0</v>
      </c>
      <c r="P76" s="23" t="str">
        <f>IF(H76="","",IFERROR(VLOOKUP(H76,Kontenplan!A:D,IF(Aufgabe!I76=0.07,3,IF(Aufgabe!I76=0.19,4,"-/-")),FALSE),"-/-"))</f>
        <v>-/-</v>
      </c>
      <c r="Q76" s="29">
        <f t="shared" si="17"/>
        <v>0</v>
      </c>
      <c r="R76" s="24" t="str">
        <f>IFERROR(VLOOKUP(G76,Kontenplan!A:B,2,FALSE),"-/-")</f>
        <v>Spedition Moder GmbH</v>
      </c>
      <c r="S76" s="66">
        <f>SUMIFS($L$2:L76,$G$2:G76,G76)-SUMIFS($M$2:M76,$H$2:H76,G76)</f>
        <v>0</v>
      </c>
      <c r="T76" s="24" t="str">
        <f>IFERROR(VLOOKUP(H76,Kontenplan!A:B,2,FALSE),"-/-")</f>
        <v>Postbank</v>
      </c>
      <c r="U76" s="66">
        <f>SUMIFS($L$2:L76,$G$2:G76,H76)-SUMIFS($M$2:M76,$H$2:H76,H76)</f>
        <v>3901.7299999999996</v>
      </c>
      <c r="V76" s="30">
        <f t="shared" si="18"/>
        <v>31.074999999999999</v>
      </c>
      <c r="W76" s="31">
        <f t="shared" si="12"/>
        <v>78</v>
      </c>
      <c r="X76" s="31">
        <f t="shared" si="13"/>
        <v>31</v>
      </c>
      <c r="Y76" s="30">
        <v>7.4999999999999997E-2</v>
      </c>
      <c r="Z76" s="30">
        <f t="shared" si="19"/>
        <v>31.074999999999999</v>
      </c>
    </row>
    <row r="77" spans="1:26" x14ac:dyDescent="0.25">
      <c r="A77" s="31" t="str">
        <f t="shared" si="10"/>
        <v/>
      </c>
      <c r="B77" s="113"/>
      <c r="C77" s="17"/>
      <c r="D77" s="18"/>
      <c r="E77" s="74"/>
      <c r="F77" s="19"/>
      <c r="G77" s="20"/>
      <c r="H77" s="20"/>
      <c r="I77" s="21"/>
      <c r="J77" s="18"/>
      <c r="K77" s="70">
        <f t="shared" si="11"/>
        <v>0</v>
      </c>
      <c r="L77" s="66" t="str">
        <f t="shared" si="14"/>
        <v/>
      </c>
      <c r="M77" s="66" t="str">
        <f t="shared" si="15"/>
        <v/>
      </c>
      <c r="N77" s="22" t="str">
        <f>IF(G77="","",IFERROR(VLOOKUP(G77,Kontenplan!A:D,IF(Aufgabe!I77=0.07,3,IF(Aufgabe!I77=0.19,4,"-/-")),FALSE),"-/-"))</f>
        <v/>
      </c>
      <c r="O77" s="29" t="str">
        <f t="shared" si="16"/>
        <v/>
      </c>
      <c r="P77" s="23" t="str">
        <f>IF(H77="","",IFERROR(VLOOKUP(H77,Kontenplan!A:D,IF(Aufgabe!I77=0.07,3,IF(Aufgabe!I77=0.19,4,"-/-")),FALSE),"-/-"))</f>
        <v/>
      </c>
      <c r="Q77" s="29" t="str">
        <f t="shared" si="17"/>
        <v/>
      </c>
      <c r="R77" s="24" t="str">
        <f>IFERROR(VLOOKUP(G77,Kontenplan!A:B,2,FALSE),"-/-")</f>
        <v>-/-</v>
      </c>
      <c r="S77" s="66">
        <f>SUMIFS($L$2:L77,$G$2:G77,G77)-SUMIFS($M$2:M77,$H$2:H77,G77)</f>
        <v>0</v>
      </c>
      <c r="T77" s="24" t="str">
        <f>IFERROR(VLOOKUP(H77,Kontenplan!A:B,2,FALSE),"-/-")</f>
        <v>-/-</v>
      </c>
      <c r="U77" s="66">
        <f>SUMIFS($L$2:L77,$G$2:G77,H77)-SUMIFS($M$2:M77,$H$2:H77,H77)</f>
        <v>0</v>
      </c>
      <c r="V77" s="30">
        <f t="shared" si="18"/>
        <v>999999.076</v>
      </c>
      <c r="W77" s="31" t="str">
        <f t="shared" si="12"/>
        <v/>
      </c>
      <c r="X77" s="31" t="str">
        <f t="shared" si="13"/>
        <v/>
      </c>
      <c r="Y77" s="30">
        <v>7.5999999999999998E-2</v>
      </c>
      <c r="Z77" s="30">
        <f t="shared" si="19"/>
        <v>999999.076</v>
      </c>
    </row>
    <row r="78" spans="1:26" x14ac:dyDescent="0.25">
      <c r="A78" s="31">
        <f t="shared" si="10"/>
        <v>16</v>
      </c>
      <c r="B78" s="113">
        <v>2</v>
      </c>
      <c r="C78" s="17" t="s">
        <v>349</v>
      </c>
      <c r="D78" s="18" t="s">
        <v>350</v>
      </c>
      <c r="E78" s="74"/>
      <c r="F78" s="19">
        <v>250</v>
      </c>
      <c r="G78" s="20">
        <v>630</v>
      </c>
      <c r="H78" s="20">
        <v>1200</v>
      </c>
      <c r="I78" s="21"/>
      <c r="J78" s="18"/>
      <c r="K78" s="70">
        <f t="shared" si="11"/>
        <v>250</v>
      </c>
      <c r="L78" s="66">
        <f t="shared" si="14"/>
        <v>250</v>
      </c>
      <c r="M78" s="66">
        <f t="shared" si="15"/>
        <v>250</v>
      </c>
      <c r="N78" s="22" t="str">
        <f>IF(G78="","",IFERROR(VLOOKUP(G78,Kontenplan!A:D,IF(Aufgabe!I78=0.07,3,IF(Aufgabe!I78=0.19,4,"-/-")),FALSE),"-/-"))</f>
        <v>-/-</v>
      </c>
      <c r="O78" s="29">
        <f t="shared" si="16"/>
        <v>0</v>
      </c>
      <c r="P78" s="23" t="str">
        <f>IF(H78="","",IFERROR(VLOOKUP(H78,Kontenplan!A:D,IF(Aufgabe!I78=0.07,3,IF(Aufgabe!I78=0.19,4,"-/-")),FALSE),"-/-"))</f>
        <v>-/-</v>
      </c>
      <c r="Q78" s="29">
        <f t="shared" si="17"/>
        <v>0</v>
      </c>
      <c r="R78" s="24" t="str">
        <f>IFERROR(VLOOKUP(G78,Kontenplan!A:B,2,FALSE),"-/-")</f>
        <v>Verbindlichkeiten gegenüber Kreditinstituten</v>
      </c>
      <c r="S78" s="66">
        <f>SUMIFS($L$2:L78,$G$2:G78,G78)-SUMIFS($M$2:M78,$H$2:H78,G78)</f>
        <v>-29175.53</v>
      </c>
      <c r="T78" s="24" t="str">
        <f>IFERROR(VLOOKUP(H78,Kontenplan!A:B,2,FALSE),"-/-")</f>
        <v>Deutsche Bank</v>
      </c>
      <c r="U78" s="66">
        <f>SUMIFS($L$2:L78,$G$2:G78,H78)-SUMIFS($M$2:M78,$H$2:H78,H78)</f>
        <v>18238.72</v>
      </c>
      <c r="V78" s="30">
        <f t="shared" si="18"/>
        <v>2.077</v>
      </c>
      <c r="W78" s="31">
        <f t="shared" si="12"/>
        <v>16</v>
      </c>
      <c r="X78" s="31">
        <f t="shared" si="13"/>
        <v>2</v>
      </c>
      <c r="Y78" s="30">
        <v>7.6999999999999999E-2</v>
      </c>
      <c r="Z78" s="30">
        <f t="shared" si="19"/>
        <v>2.077</v>
      </c>
    </row>
    <row r="79" spans="1:26" x14ac:dyDescent="0.25">
      <c r="A79" s="31">
        <f t="shared" si="10"/>
        <v>17</v>
      </c>
      <c r="B79" s="113">
        <v>2</v>
      </c>
      <c r="C79" s="17" t="s">
        <v>349</v>
      </c>
      <c r="D79" s="18" t="s">
        <v>351</v>
      </c>
      <c r="E79" s="74"/>
      <c r="F79" s="19">
        <v>171.65</v>
      </c>
      <c r="G79" s="20">
        <v>2120</v>
      </c>
      <c r="H79" s="20">
        <v>1200</v>
      </c>
      <c r="I79" s="21"/>
      <c r="J79" s="18"/>
      <c r="K79" s="70">
        <f t="shared" si="11"/>
        <v>171.65</v>
      </c>
      <c r="L79" s="66">
        <f t="shared" si="14"/>
        <v>171.65</v>
      </c>
      <c r="M79" s="66">
        <f t="shared" si="15"/>
        <v>171.65</v>
      </c>
      <c r="N79" s="22" t="str">
        <f>IF(G79="","",IFERROR(VLOOKUP(G79,Kontenplan!A:D,IF(Aufgabe!I79=0.07,3,IF(Aufgabe!I79=0.19,4,"-/-")),FALSE),"-/-"))</f>
        <v>-/-</v>
      </c>
      <c r="O79" s="29">
        <f t="shared" si="16"/>
        <v>0</v>
      </c>
      <c r="P79" s="23" t="str">
        <f>IF(H79="","",IFERROR(VLOOKUP(H79,Kontenplan!A:D,IF(Aufgabe!I79=0.07,3,IF(Aufgabe!I79=0.19,4,"-/-")),FALSE),"-/-"))</f>
        <v>-/-</v>
      </c>
      <c r="Q79" s="29">
        <f t="shared" si="17"/>
        <v>0</v>
      </c>
      <c r="R79" s="24" t="str">
        <f>IFERROR(VLOOKUP(G79,Kontenplan!A:B,2,FALSE),"-/-")</f>
        <v>Zinsaufwendungen für langfristige Verbindlichkeiten</v>
      </c>
      <c r="S79" s="66">
        <f>SUMIFS($L$2:L79,$G$2:G79,G79)-SUMIFS($M$2:M79,$H$2:H79,G79)</f>
        <v>171.65</v>
      </c>
      <c r="T79" s="24" t="str">
        <f>IFERROR(VLOOKUP(H79,Kontenplan!A:B,2,FALSE),"-/-")</f>
        <v>Deutsche Bank</v>
      </c>
      <c r="U79" s="66">
        <f>SUMIFS($L$2:L79,$G$2:G79,H79)-SUMIFS($M$2:M79,$H$2:H79,H79)</f>
        <v>18067.07</v>
      </c>
      <c r="V79" s="30">
        <f t="shared" si="18"/>
        <v>2.0779999999999998</v>
      </c>
      <c r="W79" s="31">
        <f t="shared" si="12"/>
        <v>17</v>
      </c>
      <c r="X79" s="31">
        <f t="shared" si="13"/>
        <v>2</v>
      </c>
      <c r="Y79" s="30">
        <v>7.8E-2</v>
      </c>
      <c r="Z79" s="30">
        <f t="shared" si="19"/>
        <v>2.0779999999999998</v>
      </c>
    </row>
    <row r="80" spans="1:26" x14ac:dyDescent="0.25">
      <c r="A80" s="31">
        <f t="shared" si="10"/>
        <v>18</v>
      </c>
      <c r="B80" s="113">
        <v>2</v>
      </c>
      <c r="C80" s="17" t="s">
        <v>352</v>
      </c>
      <c r="D80" s="18" t="s">
        <v>307</v>
      </c>
      <c r="E80" s="74"/>
      <c r="F80" s="19">
        <v>30.81</v>
      </c>
      <c r="G80" s="20">
        <v>1200</v>
      </c>
      <c r="H80" s="20">
        <v>2650</v>
      </c>
      <c r="I80" s="21"/>
      <c r="J80" s="18"/>
      <c r="K80" s="70">
        <f t="shared" si="11"/>
        <v>30.81</v>
      </c>
      <c r="L80" s="66">
        <f t="shared" si="14"/>
        <v>30.81</v>
      </c>
      <c r="M80" s="66">
        <f t="shared" si="15"/>
        <v>30.81</v>
      </c>
      <c r="N80" s="22" t="str">
        <f>IF(G80="","",IFERROR(VLOOKUP(G80,Kontenplan!A:D,IF(Aufgabe!I80=0.07,3,IF(Aufgabe!I80=0.19,4,"-/-")),FALSE),"-/-"))</f>
        <v>-/-</v>
      </c>
      <c r="O80" s="29">
        <f t="shared" si="16"/>
        <v>0</v>
      </c>
      <c r="P80" s="23" t="str">
        <f>IF(H80="","",IFERROR(VLOOKUP(H80,Kontenplan!A:D,IF(Aufgabe!I80=0.07,3,IF(Aufgabe!I80=0.19,4,"-/-")),FALSE),"-/-"))</f>
        <v>-/-</v>
      </c>
      <c r="Q80" s="29">
        <f t="shared" si="17"/>
        <v>0</v>
      </c>
      <c r="R80" s="24" t="str">
        <f>IFERROR(VLOOKUP(G80,Kontenplan!A:B,2,FALSE),"-/-")</f>
        <v>Deutsche Bank</v>
      </c>
      <c r="S80" s="66">
        <f>SUMIFS($L$2:L80,$G$2:G80,G80)-SUMIFS($M$2:M80,$H$2:H80,G80)</f>
        <v>18097.88</v>
      </c>
      <c r="T80" s="24" t="str">
        <f>IFERROR(VLOOKUP(H80,Kontenplan!A:B,2,FALSE),"-/-")</f>
        <v>Sonstige Zinsen und ähnliche Erträge</v>
      </c>
      <c r="U80" s="66">
        <f>SUMIFS($L$2:L80,$G$2:G80,H80)-SUMIFS($M$2:M80,$H$2:H80,H80)</f>
        <v>-39.86</v>
      </c>
      <c r="V80" s="30">
        <f t="shared" si="18"/>
        <v>2.0790000000000002</v>
      </c>
      <c r="W80" s="31">
        <f t="shared" si="12"/>
        <v>18</v>
      </c>
      <c r="X80" s="31">
        <f t="shared" si="13"/>
        <v>2</v>
      </c>
      <c r="Y80" s="30">
        <v>7.9000000000000001E-2</v>
      </c>
      <c r="Z80" s="30">
        <f t="shared" si="19"/>
        <v>2.0790000000000002</v>
      </c>
    </row>
    <row r="81" spans="1:26" x14ac:dyDescent="0.25">
      <c r="A81" s="31">
        <f t="shared" si="10"/>
        <v>24</v>
      </c>
      <c r="B81" s="113">
        <v>8</v>
      </c>
      <c r="C81" s="17" t="s">
        <v>353</v>
      </c>
      <c r="D81" s="18" t="s">
        <v>354</v>
      </c>
      <c r="E81" s="74"/>
      <c r="F81" s="19">
        <v>2368.1999999999998</v>
      </c>
      <c r="G81" s="20">
        <v>1790</v>
      </c>
      <c r="H81" s="20">
        <v>1200</v>
      </c>
      <c r="I81" s="21"/>
      <c r="J81" s="18"/>
      <c r="K81" s="70">
        <f t="shared" si="11"/>
        <v>2368.1999999999998</v>
      </c>
      <c r="L81" s="66">
        <f t="shared" si="14"/>
        <v>2368.1999999999998</v>
      </c>
      <c r="M81" s="66">
        <f t="shared" si="15"/>
        <v>2368.1999999999998</v>
      </c>
      <c r="N81" s="22" t="str">
        <f>IF(G81="","",IFERROR(VLOOKUP(G81,Kontenplan!A:D,IF(Aufgabe!I81=0.07,3,IF(Aufgabe!I81=0.19,4,"-/-")),FALSE),"-/-"))</f>
        <v>-/-</v>
      </c>
      <c r="O81" s="29">
        <f t="shared" si="16"/>
        <v>0</v>
      </c>
      <c r="P81" s="23" t="str">
        <f>IF(H81="","",IFERROR(VLOOKUP(H81,Kontenplan!A:D,IF(Aufgabe!I81=0.07,3,IF(Aufgabe!I81=0.19,4,"-/-")),FALSE),"-/-"))</f>
        <v>-/-</v>
      </c>
      <c r="Q81" s="29">
        <f t="shared" si="17"/>
        <v>0</v>
      </c>
      <c r="R81" s="24" t="str">
        <f>IFERROR(VLOOKUP(G81,Kontenplan!A:B,2,FALSE),"-/-")</f>
        <v>Umsatzsteuer Vorjahr</v>
      </c>
      <c r="S81" s="66">
        <f>SUMIFS($L$2:L81,$G$2:G81,G81)-SUMIFS($M$2:M81,$H$2:H81,G81)</f>
        <v>0</v>
      </c>
      <c r="T81" s="24" t="str">
        <f>IFERROR(VLOOKUP(H81,Kontenplan!A:B,2,FALSE),"-/-")</f>
        <v>Deutsche Bank</v>
      </c>
      <c r="U81" s="66">
        <f>SUMIFS($L$2:L81,$G$2:G81,H81)-SUMIFS($M$2:M81,$H$2:H81,H81)</f>
        <v>15729.680000000002</v>
      </c>
      <c r="V81" s="30">
        <f t="shared" si="18"/>
        <v>8.08</v>
      </c>
      <c r="W81" s="31">
        <f t="shared" si="12"/>
        <v>24</v>
      </c>
      <c r="X81" s="31">
        <f t="shared" si="13"/>
        <v>8</v>
      </c>
      <c r="Y81" s="30">
        <v>0.08</v>
      </c>
      <c r="Z81" s="30">
        <f t="shared" si="19"/>
        <v>8.08</v>
      </c>
    </row>
    <row r="82" spans="1:26" x14ac:dyDescent="0.25">
      <c r="A82" s="31">
        <f t="shared" si="10"/>
        <v>35</v>
      </c>
      <c r="B82" s="113">
        <v>13</v>
      </c>
      <c r="C82" s="17" t="s">
        <v>355</v>
      </c>
      <c r="D82" s="18" t="s">
        <v>356</v>
      </c>
      <c r="E82" s="74"/>
      <c r="F82" s="19">
        <v>125.2</v>
      </c>
      <c r="G82" s="20">
        <v>4530</v>
      </c>
      <c r="H82" s="20">
        <v>1200</v>
      </c>
      <c r="I82" s="21">
        <v>0.19</v>
      </c>
      <c r="J82" s="18"/>
      <c r="K82" s="70">
        <f t="shared" si="11"/>
        <v>125.2</v>
      </c>
      <c r="L82" s="66">
        <f t="shared" si="14"/>
        <v>105.21000000000001</v>
      </c>
      <c r="M82" s="66">
        <f t="shared" si="15"/>
        <v>125.2</v>
      </c>
      <c r="N82" s="22">
        <f>IF(G82="","",IFERROR(VLOOKUP(G82,Kontenplan!A:D,IF(Aufgabe!I82=0.07,3,IF(Aufgabe!I82=0.19,4,"-/-")),FALSE),"-/-"))</f>
        <v>1576</v>
      </c>
      <c r="O82" s="29">
        <f t="shared" si="16"/>
        <v>19.989999999999998</v>
      </c>
      <c r="P82" s="23" t="str">
        <f>IF(H82="","",IFERROR(VLOOKUP(H82,Kontenplan!A:D,IF(Aufgabe!I82=0.07,3,IF(Aufgabe!I82=0.19,4,"-/-")),FALSE),"-/-"))</f>
        <v>-/-</v>
      </c>
      <c r="Q82" s="29">
        <f t="shared" si="17"/>
        <v>0</v>
      </c>
      <c r="R82" s="24" t="str">
        <f>IFERROR(VLOOKUP(G82,Kontenplan!A:B,2,FALSE),"-/-")</f>
        <v>Laufende Kfz-Betriebskosten</v>
      </c>
      <c r="S82" s="66">
        <f>SUMIFS($L$2:L82,$G$2:G82,G82)-SUMIFS($M$2:M82,$H$2:H82,G82)</f>
        <v>105.21000000000001</v>
      </c>
      <c r="T82" s="24" t="str">
        <f>IFERROR(VLOOKUP(H82,Kontenplan!A:B,2,FALSE),"-/-")</f>
        <v>Deutsche Bank</v>
      </c>
      <c r="U82" s="66">
        <f>SUMIFS($L$2:L82,$G$2:G82,H82)-SUMIFS($M$2:M82,$H$2:H82,H82)</f>
        <v>15604.480000000003</v>
      </c>
      <c r="V82" s="30">
        <f t="shared" si="18"/>
        <v>13.081</v>
      </c>
      <c r="W82" s="31">
        <f t="shared" si="12"/>
        <v>35</v>
      </c>
      <c r="X82" s="31">
        <f t="shared" si="13"/>
        <v>13</v>
      </c>
      <c r="Y82" s="30">
        <v>8.1000000000000003E-2</v>
      </c>
      <c r="Z82" s="30">
        <f t="shared" si="19"/>
        <v>13.081</v>
      </c>
    </row>
    <row r="83" spans="1:26" x14ac:dyDescent="0.25">
      <c r="A83" s="31">
        <f t="shared" si="10"/>
        <v>39</v>
      </c>
      <c r="B83" s="113">
        <v>14</v>
      </c>
      <c r="C83" s="17" t="s">
        <v>357</v>
      </c>
      <c r="D83" s="18" t="s">
        <v>358</v>
      </c>
      <c r="E83" s="74"/>
      <c r="F83" s="19">
        <v>56.7</v>
      </c>
      <c r="G83" s="20">
        <v>4380</v>
      </c>
      <c r="H83" s="20">
        <v>1200</v>
      </c>
      <c r="I83" s="21"/>
      <c r="J83" s="18"/>
      <c r="K83" s="70">
        <f t="shared" si="11"/>
        <v>56.7</v>
      </c>
      <c r="L83" s="66">
        <f t="shared" si="14"/>
        <v>56.7</v>
      </c>
      <c r="M83" s="66">
        <f t="shared" si="15"/>
        <v>56.7</v>
      </c>
      <c r="N83" s="22" t="str">
        <f>IF(G83="","",IFERROR(VLOOKUP(G83,Kontenplan!A:D,IF(Aufgabe!I83=0.07,3,IF(Aufgabe!I83=0.19,4,"-/-")),FALSE),"-/-"))</f>
        <v>-/-</v>
      </c>
      <c r="O83" s="29">
        <f t="shared" si="16"/>
        <v>0</v>
      </c>
      <c r="P83" s="23" t="str">
        <f>IF(H83="","",IFERROR(VLOOKUP(H83,Kontenplan!A:D,IF(Aufgabe!I83=0.07,3,IF(Aufgabe!I83=0.19,4,"-/-")),FALSE),"-/-"))</f>
        <v>-/-</v>
      </c>
      <c r="Q83" s="29">
        <f t="shared" si="17"/>
        <v>0</v>
      </c>
      <c r="R83" s="24" t="str">
        <f>IFERROR(VLOOKUP(G83,Kontenplan!A:B,2,FALSE),"-/-")</f>
        <v>Beiträge</v>
      </c>
      <c r="S83" s="66">
        <f>SUMIFS($L$2:L83,$G$2:G83,G83)-SUMIFS($M$2:M83,$H$2:H83,G83)</f>
        <v>56.7</v>
      </c>
      <c r="T83" s="24" t="str">
        <f>IFERROR(VLOOKUP(H83,Kontenplan!A:B,2,FALSE),"-/-")</f>
        <v>Deutsche Bank</v>
      </c>
      <c r="U83" s="66">
        <f>SUMIFS($L$2:L83,$G$2:G83,H83)-SUMIFS($M$2:M83,$H$2:H83,H83)</f>
        <v>15547.780000000002</v>
      </c>
      <c r="V83" s="30">
        <f t="shared" si="18"/>
        <v>14.082000000000001</v>
      </c>
      <c r="W83" s="31">
        <f t="shared" si="12"/>
        <v>39</v>
      </c>
      <c r="X83" s="31">
        <f t="shared" si="13"/>
        <v>14</v>
      </c>
      <c r="Y83" s="30">
        <v>8.2000000000000003E-2</v>
      </c>
      <c r="Z83" s="30">
        <f t="shared" si="19"/>
        <v>14.082000000000001</v>
      </c>
    </row>
    <row r="84" spans="1:26" x14ac:dyDescent="0.25">
      <c r="A84" s="31">
        <f t="shared" si="10"/>
        <v>58</v>
      </c>
      <c r="B84" s="113">
        <v>20</v>
      </c>
      <c r="C84" s="17" t="s">
        <v>359</v>
      </c>
      <c r="D84" s="18" t="s">
        <v>360</v>
      </c>
      <c r="E84" s="74"/>
      <c r="F84" s="19">
        <v>175.9</v>
      </c>
      <c r="G84" s="20">
        <v>70003</v>
      </c>
      <c r="H84" s="20">
        <v>1200</v>
      </c>
      <c r="I84" s="21"/>
      <c r="J84" s="18"/>
      <c r="K84" s="70">
        <f t="shared" si="11"/>
        <v>175.9</v>
      </c>
      <c r="L84" s="66">
        <f t="shared" si="14"/>
        <v>175.9</v>
      </c>
      <c r="M84" s="66">
        <f t="shared" si="15"/>
        <v>175.9</v>
      </c>
      <c r="N84" s="22" t="str">
        <f>IF(G84="","",IFERROR(VLOOKUP(G84,Kontenplan!A:D,IF(Aufgabe!I84=0.07,3,IF(Aufgabe!I84=0.19,4,"-/-")),FALSE),"-/-"))</f>
        <v>-/-</v>
      </c>
      <c r="O84" s="29">
        <f t="shared" si="16"/>
        <v>0</v>
      </c>
      <c r="P84" s="23" t="str">
        <f>IF(H84="","",IFERROR(VLOOKUP(H84,Kontenplan!A:D,IF(Aufgabe!I84=0.07,3,IF(Aufgabe!I84=0.19,4,"-/-")),FALSE),"-/-"))</f>
        <v>-/-</v>
      </c>
      <c r="Q84" s="29">
        <f t="shared" si="17"/>
        <v>0</v>
      </c>
      <c r="R84" s="24" t="str">
        <f>IFERROR(VLOOKUP(G84,Kontenplan!A:B,2,FALSE),"-/-")</f>
        <v>Werkzeug Färber GmbH</v>
      </c>
      <c r="S84" s="66">
        <f>SUMIFS($L$2:L84,$G$2:G84,G84)-SUMIFS($M$2:M84,$H$2:H84,G84)</f>
        <v>0</v>
      </c>
      <c r="T84" s="24" t="str">
        <f>IFERROR(VLOOKUP(H84,Kontenplan!A:B,2,FALSE),"-/-")</f>
        <v>Deutsche Bank</v>
      </c>
      <c r="U84" s="66">
        <f>SUMIFS($L$2:L84,$G$2:G84,H84)-SUMIFS($M$2:M84,$H$2:H84,H84)</f>
        <v>15371.880000000003</v>
      </c>
      <c r="V84" s="30">
        <f t="shared" si="18"/>
        <v>20.082999999999998</v>
      </c>
      <c r="W84" s="31">
        <f t="shared" si="12"/>
        <v>58</v>
      </c>
      <c r="X84" s="31">
        <f t="shared" si="13"/>
        <v>20</v>
      </c>
      <c r="Y84" s="30">
        <v>8.3000000000000004E-2</v>
      </c>
      <c r="Z84" s="30">
        <f t="shared" si="19"/>
        <v>20.082999999999998</v>
      </c>
    </row>
    <row r="85" spans="1:26" x14ac:dyDescent="0.25">
      <c r="A85" s="31">
        <f t="shared" si="10"/>
        <v>63</v>
      </c>
      <c r="B85" s="113">
        <v>22</v>
      </c>
      <c r="C85" s="17" t="s">
        <v>361</v>
      </c>
      <c r="D85" s="18" t="s">
        <v>362</v>
      </c>
      <c r="E85" s="74"/>
      <c r="F85" s="19">
        <v>5000</v>
      </c>
      <c r="G85" s="20">
        <v>1360</v>
      </c>
      <c r="H85" s="20">
        <v>1200</v>
      </c>
      <c r="I85" s="21"/>
      <c r="J85" s="18"/>
      <c r="K85" s="70">
        <f t="shared" si="11"/>
        <v>5000</v>
      </c>
      <c r="L85" s="66">
        <f t="shared" si="14"/>
        <v>5000</v>
      </c>
      <c r="M85" s="66">
        <f t="shared" si="15"/>
        <v>5000</v>
      </c>
      <c r="N85" s="22" t="str">
        <f>IF(G85="","",IFERROR(VLOOKUP(G85,Kontenplan!A:D,IF(Aufgabe!I85=0.07,3,IF(Aufgabe!I85=0.19,4,"-/-")),FALSE),"-/-"))</f>
        <v>-/-</v>
      </c>
      <c r="O85" s="29">
        <f t="shared" si="16"/>
        <v>0</v>
      </c>
      <c r="P85" s="23" t="str">
        <f>IF(H85="","",IFERROR(VLOOKUP(H85,Kontenplan!A:D,IF(Aufgabe!I85=0.07,3,IF(Aufgabe!I85=0.19,4,"-/-")),FALSE),"-/-"))</f>
        <v>-/-</v>
      </c>
      <c r="Q85" s="29">
        <f t="shared" si="17"/>
        <v>0</v>
      </c>
      <c r="R85" s="24" t="str">
        <f>IFERROR(VLOOKUP(G85,Kontenplan!A:B,2,FALSE),"-/-")</f>
        <v>Geldtransit</v>
      </c>
      <c r="S85" s="66">
        <f>SUMIFS($L$2:L85,$G$2:G85,G85)-SUMIFS($M$2:M85,$H$2:H85,G85)</f>
        <v>0</v>
      </c>
      <c r="T85" s="24" t="str">
        <f>IFERROR(VLOOKUP(H85,Kontenplan!A:B,2,FALSE),"-/-")</f>
        <v>Deutsche Bank</v>
      </c>
      <c r="U85" s="66">
        <f>SUMIFS($L$2:L85,$G$2:G85,H85)-SUMIFS($M$2:M85,$H$2:H85,H85)</f>
        <v>10371.880000000003</v>
      </c>
      <c r="V85" s="30">
        <f t="shared" si="18"/>
        <v>22.084</v>
      </c>
      <c r="W85" s="31">
        <f t="shared" si="12"/>
        <v>63</v>
      </c>
      <c r="X85" s="31">
        <f t="shared" si="13"/>
        <v>22</v>
      </c>
      <c r="Y85" s="30">
        <v>8.4000000000000005E-2</v>
      </c>
      <c r="Z85" s="30">
        <f t="shared" si="19"/>
        <v>22.084</v>
      </c>
    </row>
    <row r="86" spans="1:26" x14ac:dyDescent="0.25">
      <c r="A86" s="31">
        <f t="shared" si="10"/>
        <v>72</v>
      </c>
      <c r="B86" s="113">
        <v>27</v>
      </c>
      <c r="C86" s="17" t="s">
        <v>363</v>
      </c>
      <c r="D86" s="18" t="s">
        <v>364</v>
      </c>
      <c r="E86" s="74"/>
      <c r="F86" s="19">
        <v>20000</v>
      </c>
      <c r="G86" s="20">
        <v>1200</v>
      </c>
      <c r="H86" s="20">
        <v>630</v>
      </c>
      <c r="I86" s="21"/>
      <c r="J86" s="18"/>
      <c r="K86" s="70">
        <f t="shared" si="11"/>
        <v>20000</v>
      </c>
      <c r="L86" s="66">
        <f t="shared" si="14"/>
        <v>20000</v>
      </c>
      <c r="M86" s="66">
        <f t="shared" si="15"/>
        <v>20000</v>
      </c>
      <c r="N86" s="22" t="str">
        <f>IF(G86="","",IFERROR(VLOOKUP(G86,Kontenplan!A:D,IF(Aufgabe!I86=0.07,3,IF(Aufgabe!I86=0.19,4,"-/-")),FALSE),"-/-"))</f>
        <v>-/-</v>
      </c>
      <c r="O86" s="29">
        <f t="shared" si="16"/>
        <v>0</v>
      </c>
      <c r="P86" s="23" t="str">
        <f>IF(H86="","",IFERROR(VLOOKUP(H86,Kontenplan!A:D,IF(Aufgabe!I86=0.07,3,IF(Aufgabe!I86=0.19,4,"-/-")),FALSE),"-/-"))</f>
        <v>-/-</v>
      </c>
      <c r="Q86" s="29">
        <f t="shared" si="17"/>
        <v>0</v>
      </c>
      <c r="R86" s="24" t="str">
        <f>IFERROR(VLOOKUP(G86,Kontenplan!A:B,2,FALSE),"-/-")</f>
        <v>Deutsche Bank</v>
      </c>
      <c r="S86" s="66">
        <f>SUMIFS($L$2:L86,$G$2:G86,G86)-SUMIFS($M$2:M86,$H$2:H86,G86)</f>
        <v>30371.879999999997</v>
      </c>
      <c r="T86" s="24" t="str">
        <f>IFERROR(VLOOKUP(H86,Kontenplan!A:B,2,FALSE),"-/-")</f>
        <v>Verbindlichkeiten gegenüber Kreditinstituten</v>
      </c>
      <c r="U86" s="66">
        <f>SUMIFS($L$2:L86,$G$2:G86,H86)-SUMIFS($M$2:M86,$H$2:H86,H86)</f>
        <v>-49175.53</v>
      </c>
      <c r="V86" s="30">
        <f t="shared" si="18"/>
        <v>27.085000000000001</v>
      </c>
      <c r="W86" s="31">
        <f t="shared" si="12"/>
        <v>72</v>
      </c>
      <c r="X86" s="31">
        <f t="shared" si="13"/>
        <v>27</v>
      </c>
      <c r="Y86" s="30">
        <v>8.5000000000000006E-2</v>
      </c>
      <c r="Z86" s="30">
        <f t="shared" si="19"/>
        <v>27.085000000000001</v>
      </c>
    </row>
    <row r="87" spans="1:26" x14ac:dyDescent="0.25">
      <c r="A87" s="31">
        <f t="shared" si="10"/>
        <v>77</v>
      </c>
      <c r="B87" s="113">
        <v>29</v>
      </c>
      <c r="C87" s="17" t="s">
        <v>365</v>
      </c>
      <c r="D87" s="18" t="s">
        <v>366</v>
      </c>
      <c r="E87" s="74"/>
      <c r="F87" s="19">
        <v>15500</v>
      </c>
      <c r="G87" s="20">
        <v>70000</v>
      </c>
      <c r="H87" s="20">
        <v>1200</v>
      </c>
      <c r="I87" s="21"/>
      <c r="J87" s="18"/>
      <c r="K87" s="70">
        <f t="shared" si="11"/>
        <v>15500</v>
      </c>
      <c r="L87" s="66">
        <f t="shared" si="14"/>
        <v>15500</v>
      </c>
      <c r="M87" s="66">
        <f t="shared" si="15"/>
        <v>15500</v>
      </c>
      <c r="N87" s="22" t="str">
        <f>IF(G87="","",IFERROR(VLOOKUP(G87,Kontenplan!A:D,IF(Aufgabe!I87=0.07,3,IF(Aufgabe!I87=0.19,4,"-/-")),FALSE),"-/-"))</f>
        <v>-/-</v>
      </c>
      <c r="O87" s="29">
        <f t="shared" si="16"/>
        <v>0</v>
      </c>
      <c r="P87" s="23" t="str">
        <f>IF(H87="","",IFERROR(VLOOKUP(H87,Kontenplan!A:D,IF(Aufgabe!I87=0.07,3,IF(Aufgabe!I87=0.19,4,"-/-")),FALSE),"-/-"))</f>
        <v>-/-</v>
      </c>
      <c r="Q87" s="29">
        <f t="shared" si="17"/>
        <v>0</v>
      </c>
      <c r="R87" s="24" t="str">
        <f>IFERROR(VLOOKUP(G87,Kontenplan!A:B,2,FALSE),"-/-")</f>
        <v>Sonstige Kreditoren</v>
      </c>
      <c r="S87" s="66">
        <f>SUMIFS($L$2:L87,$G$2:G87,G87)-SUMIFS($M$2:M87,$H$2:H87,G87)</f>
        <v>0</v>
      </c>
      <c r="T87" s="24" t="str">
        <f>IFERROR(VLOOKUP(H87,Kontenplan!A:B,2,FALSE),"-/-")</f>
        <v>Deutsche Bank</v>
      </c>
      <c r="U87" s="66">
        <f>SUMIFS($L$2:L87,$G$2:G87,H87)-SUMIFS($M$2:M87,$H$2:H87,H87)</f>
        <v>14871.879999999997</v>
      </c>
      <c r="V87" s="30">
        <f t="shared" si="18"/>
        <v>29.085999999999999</v>
      </c>
      <c r="W87" s="31">
        <f t="shared" si="12"/>
        <v>77</v>
      </c>
      <c r="X87" s="31">
        <f t="shared" si="13"/>
        <v>29</v>
      </c>
      <c r="Y87" s="30">
        <v>8.5999999999999993E-2</v>
      </c>
      <c r="Z87" s="30">
        <f t="shared" si="19"/>
        <v>29.085999999999999</v>
      </c>
    </row>
    <row r="88" spans="1:26" x14ac:dyDescent="0.25">
      <c r="A88" s="31" t="str">
        <f t="shared" si="10"/>
        <v/>
      </c>
      <c r="B88" s="113"/>
      <c r="C88" s="17"/>
      <c r="D88" s="18"/>
      <c r="E88" s="74"/>
      <c r="F88" s="19"/>
      <c r="G88" s="20"/>
      <c r="H88" s="20"/>
      <c r="I88" s="21"/>
      <c r="J88" s="18"/>
      <c r="K88" s="70">
        <f t="shared" si="11"/>
        <v>0</v>
      </c>
      <c r="L88" s="66" t="str">
        <f t="shared" si="14"/>
        <v/>
      </c>
      <c r="M88" s="66" t="str">
        <f t="shared" si="15"/>
        <v/>
      </c>
      <c r="N88" s="22" t="str">
        <f>IF(G88="","",IFERROR(VLOOKUP(G88,Kontenplan!A:D,IF(Aufgabe!I88=0.07,3,IF(Aufgabe!I88=0.19,4,"-/-")),FALSE),"-/-"))</f>
        <v/>
      </c>
      <c r="O88" s="29" t="str">
        <f t="shared" si="16"/>
        <v/>
      </c>
      <c r="P88" s="23" t="str">
        <f>IF(H88="","",IFERROR(VLOOKUP(H88,Kontenplan!A:D,IF(Aufgabe!I88=0.07,3,IF(Aufgabe!I88=0.19,4,"-/-")),FALSE),"-/-"))</f>
        <v/>
      </c>
      <c r="Q88" s="29" t="str">
        <f t="shared" si="17"/>
        <v/>
      </c>
      <c r="R88" s="24" t="str">
        <f>IFERROR(VLOOKUP(G88,Kontenplan!A:B,2,FALSE),"-/-")</f>
        <v>-/-</v>
      </c>
      <c r="S88" s="66">
        <f>SUMIFS($L$2:L88,$G$2:G88,G88)-SUMIFS($M$2:M88,$H$2:H88,G88)</f>
        <v>0</v>
      </c>
      <c r="T88" s="24" t="str">
        <f>IFERROR(VLOOKUP(H88,Kontenplan!A:B,2,FALSE),"-/-")</f>
        <v>-/-</v>
      </c>
      <c r="U88" s="66">
        <f>SUMIFS($L$2:L88,$G$2:G88,H88)-SUMIFS($M$2:M88,$H$2:H88,H88)</f>
        <v>0</v>
      </c>
      <c r="V88" s="30">
        <f t="shared" si="18"/>
        <v>999999.08700000006</v>
      </c>
      <c r="W88" s="31" t="str">
        <f t="shared" si="12"/>
        <v/>
      </c>
      <c r="X88" s="31" t="str">
        <f t="shared" si="13"/>
        <v/>
      </c>
      <c r="Y88" s="30">
        <v>8.6999999999999994E-2</v>
      </c>
      <c r="Z88" s="30">
        <f t="shared" si="19"/>
        <v>999999.08700000006</v>
      </c>
    </row>
    <row r="89" spans="1:26" x14ac:dyDescent="0.25">
      <c r="A89" s="31" t="str">
        <f t="shared" si="10"/>
        <v/>
      </c>
      <c r="B89" s="113"/>
      <c r="C89" s="17"/>
      <c r="D89" s="18"/>
      <c r="E89" s="74"/>
      <c r="F89" s="19"/>
      <c r="G89" s="20"/>
      <c r="H89" s="20"/>
      <c r="I89" s="21"/>
      <c r="J89" s="18"/>
      <c r="K89" s="70">
        <f t="shared" si="11"/>
        <v>0</v>
      </c>
      <c r="L89" s="66" t="str">
        <f t="shared" si="14"/>
        <v/>
      </c>
      <c r="M89" s="66" t="str">
        <f t="shared" si="15"/>
        <v/>
      </c>
      <c r="N89" s="22" t="str">
        <f>IF(G89="","",IFERROR(VLOOKUP(G89,Kontenplan!A:D,IF(Aufgabe!I89=0.07,3,IF(Aufgabe!I89=0.19,4,"-/-")),FALSE),"-/-"))</f>
        <v/>
      </c>
      <c r="O89" s="29" t="str">
        <f t="shared" si="16"/>
        <v/>
      </c>
      <c r="P89" s="23" t="str">
        <f>IF(H89="","",IFERROR(VLOOKUP(H89,Kontenplan!A:D,IF(Aufgabe!I89=0.07,3,IF(Aufgabe!I89=0.19,4,"-/-")),FALSE),"-/-"))</f>
        <v/>
      </c>
      <c r="Q89" s="29" t="str">
        <f t="shared" si="17"/>
        <v/>
      </c>
      <c r="R89" s="24" t="str">
        <f>IFERROR(VLOOKUP(G89,Kontenplan!A:B,2,FALSE),"-/-")</f>
        <v>-/-</v>
      </c>
      <c r="S89" s="66">
        <f>SUMIFS($L$2:L89,$G$2:G89,G89)-SUMIFS($M$2:M89,$H$2:H89,G89)</f>
        <v>0</v>
      </c>
      <c r="T89" s="24" t="str">
        <f>IFERROR(VLOOKUP(H89,Kontenplan!A:B,2,FALSE),"-/-")</f>
        <v>-/-</v>
      </c>
      <c r="U89" s="66">
        <f>SUMIFS($L$2:L89,$G$2:G89,H89)-SUMIFS($M$2:M89,$H$2:H89,H89)</f>
        <v>0</v>
      </c>
      <c r="V89" s="30">
        <f t="shared" si="18"/>
        <v>999999.08799999999</v>
      </c>
      <c r="W89" s="31" t="str">
        <f t="shared" si="12"/>
        <v/>
      </c>
      <c r="X89" s="31" t="str">
        <f t="shared" si="13"/>
        <v/>
      </c>
      <c r="Y89" s="30">
        <v>8.7999999999999995E-2</v>
      </c>
      <c r="Z89" s="30">
        <f t="shared" si="19"/>
        <v>999999.08799999999</v>
      </c>
    </row>
    <row r="90" spans="1:26" x14ac:dyDescent="0.25">
      <c r="A90" s="31" t="str">
        <f t="shared" si="10"/>
        <v/>
      </c>
      <c r="B90" s="113"/>
      <c r="C90" s="17"/>
      <c r="D90" s="18"/>
      <c r="E90" s="74"/>
      <c r="F90" s="19"/>
      <c r="G90" s="20"/>
      <c r="H90" s="20"/>
      <c r="I90" s="21"/>
      <c r="J90" s="18"/>
      <c r="K90" s="70">
        <f t="shared" si="11"/>
        <v>0</v>
      </c>
      <c r="L90" s="66" t="str">
        <f t="shared" si="14"/>
        <v/>
      </c>
      <c r="M90" s="66" t="str">
        <f t="shared" si="15"/>
        <v/>
      </c>
      <c r="N90" s="22" t="str">
        <f>IF(G90="","",IFERROR(VLOOKUP(G90,Kontenplan!A:D,IF(Aufgabe!I90=0.07,3,IF(Aufgabe!I90=0.19,4,"-/-")),FALSE),"-/-"))</f>
        <v/>
      </c>
      <c r="O90" s="29" t="str">
        <f t="shared" si="16"/>
        <v/>
      </c>
      <c r="P90" s="23" t="str">
        <f>IF(H90="","",IFERROR(VLOOKUP(H90,Kontenplan!A:D,IF(Aufgabe!I90=0.07,3,IF(Aufgabe!I90=0.19,4,"-/-")),FALSE),"-/-"))</f>
        <v/>
      </c>
      <c r="Q90" s="29" t="str">
        <f t="shared" si="17"/>
        <v/>
      </c>
      <c r="R90" s="24" t="str">
        <f>IFERROR(VLOOKUP(G90,Kontenplan!A:B,2,FALSE),"-/-")</f>
        <v>-/-</v>
      </c>
      <c r="S90" s="66">
        <f>SUMIFS($L$2:L90,$G$2:G90,G90)-SUMIFS($M$2:M90,$H$2:H90,G90)</f>
        <v>0</v>
      </c>
      <c r="T90" s="24" t="str">
        <f>IFERROR(VLOOKUP(H90,Kontenplan!A:B,2,FALSE),"-/-")</f>
        <v>-/-</v>
      </c>
      <c r="U90" s="66">
        <f>SUMIFS($L$2:L90,$G$2:G90,H90)-SUMIFS($M$2:M90,$H$2:H90,H90)</f>
        <v>0</v>
      </c>
      <c r="V90" s="30">
        <f t="shared" si="18"/>
        <v>999999.08900000004</v>
      </c>
      <c r="W90" s="31" t="str">
        <f t="shared" si="12"/>
        <v/>
      </c>
      <c r="X90" s="31" t="str">
        <f t="shared" si="13"/>
        <v/>
      </c>
      <c r="Y90" s="30">
        <v>8.8999999999999996E-2</v>
      </c>
      <c r="Z90" s="30">
        <f t="shared" si="19"/>
        <v>999999.08900000004</v>
      </c>
    </row>
    <row r="91" spans="1:26" x14ac:dyDescent="0.25">
      <c r="A91" s="31" t="str">
        <f t="shared" si="10"/>
        <v/>
      </c>
      <c r="B91" s="113"/>
      <c r="C91" s="17"/>
      <c r="D91" s="18"/>
      <c r="E91" s="74"/>
      <c r="F91" s="19"/>
      <c r="G91" s="20"/>
      <c r="H91" s="20"/>
      <c r="I91" s="21"/>
      <c r="J91" s="18"/>
      <c r="K91" s="70">
        <f t="shared" si="11"/>
        <v>0</v>
      </c>
      <c r="L91" s="66" t="str">
        <f t="shared" si="14"/>
        <v/>
      </c>
      <c r="M91" s="66" t="str">
        <f t="shared" si="15"/>
        <v/>
      </c>
      <c r="N91" s="22" t="str">
        <f>IF(G91="","",IFERROR(VLOOKUP(G91,Kontenplan!A:D,IF(Aufgabe!I91=0.07,3,IF(Aufgabe!I91=0.19,4,"-/-")),FALSE),"-/-"))</f>
        <v/>
      </c>
      <c r="O91" s="29" t="str">
        <f t="shared" si="16"/>
        <v/>
      </c>
      <c r="P91" s="23" t="str">
        <f>IF(H91="","",IFERROR(VLOOKUP(H91,Kontenplan!A:D,IF(Aufgabe!I91=0.07,3,IF(Aufgabe!I91=0.19,4,"-/-")),FALSE),"-/-"))</f>
        <v/>
      </c>
      <c r="Q91" s="29" t="str">
        <f t="shared" si="17"/>
        <v/>
      </c>
      <c r="R91" s="24" t="str">
        <f>IFERROR(VLOOKUP(G91,Kontenplan!A:B,2,FALSE),"-/-")</f>
        <v>-/-</v>
      </c>
      <c r="S91" s="66">
        <f>SUMIFS($L$2:L91,$G$2:G91,G91)-SUMIFS($M$2:M91,$H$2:H91,G91)</f>
        <v>0</v>
      </c>
      <c r="T91" s="24" t="str">
        <f>IFERROR(VLOOKUP(H91,Kontenplan!A:B,2,FALSE),"-/-")</f>
        <v>-/-</v>
      </c>
      <c r="U91" s="66">
        <f>SUMIFS($L$2:L91,$G$2:G91,H91)-SUMIFS($M$2:M91,$H$2:H91,H91)</f>
        <v>0</v>
      </c>
      <c r="V91" s="30">
        <f t="shared" si="18"/>
        <v>999999.09</v>
      </c>
      <c r="W91" s="31" t="str">
        <f t="shared" si="12"/>
        <v/>
      </c>
      <c r="X91" s="31" t="str">
        <f t="shared" si="13"/>
        <v/>
      </c>
      <c r="Y91" s="30">
        <v>0.09</v>
      </c>
      <c r="Z91" s="30">
        <f t="shared" si="19"/>
        <v>999999.09</v>
      </c>
    </row>
    <row r="92" spans="1:26" x14ac:dyDescent="0.25">
      <c r="A92" s="31" t="str">
        <f t="shared" si="10"/>
        <v/>
      </c>
      <c r="B92" s="113"/>
      <c r="C92" s="17"/>
      <c r="D92" s="18"/>
      <c r="E92" s="74"/>
      <c r="F92" s="19"/>
      <c r="G92" s="20"/>
      <c r="H92" s="20"/>
      <c r="I92" s="21"/>
      <c r="J92" s="18"/>
      <c r="K92" s="70">
        <f t="shared" si="11"/>
        <v>0</v>
      </c>
      <c r="L92" s="66" t="str">
        <f t="shared" si="14"/>
        <v/>
      </c>
      <c r="M92" s="66" t="str">
        <f t="shared" si="15"/>
        <v/>
      </c>
      <c r="N92" s="22" t="str">
        <f>IF(G92="","",IFERROR(VLOOKUP(G92,Kontenplan!A:D,IF(Aufgabe!I92=0.07,3,IF(Aufgabe!I92=0.19,4,"-/-")),FALSE),"-/-"))</f>
        <v/>
      </c>
      <c r="O92" s="29" t="str">
        <f t="shared" si="16"/>
        <v/>
      </c>
      <c r="P92" s="23" t="str">
        <f>IF(H92="","",IFERROR(VLOOKUP(H92,Kontenplan!A:D,IF(Aufgabe!I92=0.07,3,IF(Aufgabe!I92=0.19,4,"-/-")),FALSE),"-/-"))</f>
        <v/>
      </c>
      <c r="Q92" s="29" t="str">
        <f t="shared" si="17"/>
        <v/>
      </c>
      <c r="R92" s="24" t="str">
        <f>IFERROR(VLOOKUP(G92,Kontenplan!A:B,2,FALSE),"-/-")</f>
        <v>-/-</v>
      </c>
      <c r="S92" s="66">
        <f>SUMIFS($L$2:L92,$G$2:G92,G92)-SUMIFS($M$2:M92,$H$2:H92,G92)</f>
        <v>0</v>
      </c>
      <c r="T92" s="24" t="str">
        <f>IFERROR(VLOOKUP(H92,Kontenplan!A:B,2,FALSE),"-/-")</f>
        <v>-/-</v>
      </c>
      <c r="U92" s="66">
        <f>SUMIFS($L$2:L92,$G$2:G92,H92)-SUMIFS($M$2:M92,$H$2:H92,H92)</f>
        <v>0</v>
      </c>
      <c r="V92" s="30">
        <f t="shared" si="18"/>
        <v>999999.09100000001</v>
      </c>
      <c r="W92" s="31" t="str">
        <f t="shared" si="12"/>
        <v/>
      </c>
      <c r="X92" s="31" t="str">
        <f t="shared" si="13"/>
        <v/>
      </c>
      <c r="Y92" s="30">
        <v>9.0999999999999998E-2</v>
      </c>
      <c r="Z92" s="30">
        <f t="shared" si="19"/>
        <v>999999.09100000001</v>
      </c>
    </row>
    <row r="93" spans="1:26" x14ac:dyDescent="0.25">
      <c r="A93" s="31" t="str">
        <f t="shared" si="10"/>
        <v/>
      </c>
      <c r="B93" s="113"/>
      <c r="C93" s="17"/>
      <c r="D93" s="18"/>
      <c r="E93" s="74"/>
      <c r="F93" s="19"/>
      <c r="G93" s="20"/>
      <c r="H93" s="20"/>
      <c r="I93" s="21"/>
      <c r="J93" s="18"/>
      <c r="K93" s="70">
        <f t="shared" si="11"/>
        <v>0</v>
      </c>
      <c r="L93" s="66" t="str">
        <f t="shared" si="14"/>
        <v/>
      </c>
      <c r="M93" s="66" t="str">
        <f t="shared" si="15"/>
        <v/>
      </c>
      <c r="N93" s="22" t="str">
        <f>IF(G93="","",IFERROR(VLOOKUP(G93,Kontenplan!A:D,IF(Aufgabe!I93=0.07,3,IF(Aufgabe!I93=0.19,4,"-/-")),FALSE),"-/-"))</f>
        <v/>
      </c>
      <c r="O93" s="29" t="str">
        <f t="shared" si="16"/>
        <v/>
      </c>
      <c r="P93" s="23" t="str">
        <f>IF(H93="","",IFERROR(VLOOKUP(H93,Kontenplan!A:D,IF(Aufgabe!I93=0.07,3,IF(Aufgabe!I93=0.19,4,"-/-")),FALSE),"-/-"))</f>
        <v/>
      </c>
      <c r="Q93" s="29" t="str">
        <f t="shared" si="17"/>
        <v/>
      </c>
      <c r="R93" s="24" t="str">
        <f>IFERROR(VLOOKUP(G93,Kontenplan!A:B,2,FALSE),"-/-")</f>
        <v>-/-</v>
      </c>
      <c r="S93" s="66">
        <f>SUMIFS($L$2:L93,$G$2:G93,G93)-SUMIFS($M$2:M93,$H$2:H93,G93)</f>
        <v>0</v>
      </c>
      <c r="T93" s="24" t="str">
        <f>IFERROR(VLOOKUP(H93,Kontenplan!A:B,2,FALSE),"-/-")</f>
        <v>-/-</v>
      </c>
      <c r="U93" s="66">
        <f>SUMIFS($L$2:L93,$G$2:G93,H93)-SUMIFS($M$2:M93,$H$2:H93,H93)</f>
        <v>0</v>
      </c>
      <c r="V93" s="30">
        <f t="shared" si="18"/>
        <v>999999.09199999995</v>
      </c>
      <c r="W93" s="31" t="str">
        <f t="shared" si="12"/>
        <v/>
      </c>
      <c r="X93" s="31" t="str">
        <f t="shared" si="13"/>
        <v/>
      </c>
      <c r="Y93" s="30">
        <v>9.1999999999999998E-2</v>
      </c>
      <c r="Z93" s="30">
        <f t="shared" si="19"/>
        <v>999999.09199999995</v>
      </c>
    </row>
    <row r="94" spans="1:26" x14ac:dyDescent="0.25">
      <c r="A94" s="31" t="str">
        <f t="shared" si="10"/>
        <v/>
      </c>
      <c r="B94" s="113"/>
      <c r="C94" s="17"/>
      <c r="D94" s="18"/>
      <c r="E94" s="74"/>
      <c r="F94" s="19"/>
      <c r="G94" s="20"/>
      <c r="H94" s="20"/>
      <c r="I94" s="21"/>
      <c r="J94" s="18"/>
      <c r="K94" s="70">
        <f t="shared" si="11"/>
        <v>0</v>
      </c>
      <c r="L94" s="66" t="str">
        <f t="shared" si="14"/>
        <v/>
      </c>
      <c r="M94" s="66" t="str">
        <f t="shared" si="15"/>
        <v/>
      </c>
      <c r="N94" s="22" t="str">
        <f>IF(G94="","",IFERROR(VLOOKUP(G94,Kontenplan!A:D,IF(Aufgabe!I94=0.07,3,IF(Aufgabe!I94=0.19,4,"-/-")),FALSE),"-/-"))</f>
        <v/>
      </c>
      <c r="O94" s="29" t="str">
        <f t="shared" si="16"/>
        <v/>
      </c>
      <c r="P94" s="23" t="str">
        <f>IF(H94="","",IFERROR(VLOOKUP(H94,Kontenplan!A:D,IF(Aufgabe!I94=0.07,3,IF(Aufgabe!I94=0.19,4,"-/-")),FALSE),"-/-"))</f>
        <v/>
      </c>
      <c r="Q94" s="29" t="str">
        <f t="shared" si="17"/>
        <v/>
      </c>
      <c r="R94" s="24" t="str">
        <f>IFERROR(VLOOKUP(G94,Kontenplan!A:B,2,FALSE),"-/-")</f>
        <v>-/-</v>
      </c>
      <c r="S94" s="66">
        <f>SUMIFS($L$2:L94,$G$2:G94,G94)-SUMIFS($M$2:M94,$H$2:H94,G94)</f>
        <v>0</v>
      </c>
      <c r="T94" s="24" t="str">
        <f>IFERROR(VLOOKUP(H94,Kontenplan!A:B,2,FALSE),"-/-")</f>
        <v>-/-</v>
      </c>
      <c r="U94" s="66">
        <f>SUMIFS($L$2:L94,$G$2:G94,H94)-SUMIFS($M$2:M94,$H$2:H94,H94)</f>
        <v>0</v>
      </c>
      <c r="V94" s="30">
        <f t="shared" si="18"/>
        <v>999999.09299999999</v>
      </c>
      <c r="W94" s="31" t="str">
        <f t="shared" si="12"/>
        <v/>
      </c>
      <c r="X94" s="31" t="str">
        <f t="shared" si="13"/>
        <v/>
      </c>
      <c r="Y94" s="30">
        <v>9.2999999999999999E-2</v>
      </c>
      <c r="Z94" s="30">
        <f t="shared" si="19"/>
        <v>999999.09299999999</v>
      </c>
    </row>
    <row r="95" spans="1:26" x14ac:dyDescent="0.25">
      <c r="A95" s="31" t="str">
        <f t="shared" si="10"/>
        <v/>
      </c>
      <c r="B95" s="113"/>
      <c r="C95" s="17"/>
      <c r="D95" s="18"/>
      <c r="E95" s="74"/>
      <c r="F95" s="19"/>
      <c r="G95" s="20"/>
      <c r="H95" s="20"/>
      <c r="I95" s="21"/>
      <c r="J95" s="18"/>
      <c r="K95" s="70">
        <f t="shared" si="11"/>
        <v>0</v>
      </c>
      <c r="L95" s="66" t="str">
        <f t="shared" si="14"/>
        <v/>
      </c>
      <c r="M95" s="66" t="str">
        <f t="shared" si="15"/>
        <v/>
      </c>
      <c r="N95" s="22" t="str">
        <f>IF(G95="","",IFERROR(VLOOKUP(G95,Kontenplan!A:D,IF(Aufgabe!I95=0.07,3,IF(Aufgabe!I95=0.19,4,"-/-")),FALSE),"-/-"))</f>
        <v/>
      </c>
      <c r="O95" s="29" t="str">
        <f t="shared" si="16"/>
        <v/>
      </c>
      <c r="P95" s="23" t="str">
        <f>IF(H95="","",IFERROR(VLOOKUP(H95,Kontenplan!A:D,IF(Aufgabe!I95=0.07,3,IF(Aufgabe!I95=0.19,4,"-/-")),FALSE),"-/-"))</f>
        <v/>
      </c>
      <c r="Q95" s="29" t="str">
        <f t="shared" si="17"/>
        <v/>
      </c>
      <c r="R95" s="24" t="str">
        <f>IFERROR(VLOOKUP(G95,Kontenplan!A:B,2,FALSE),"-/-")</f>
        <v>-/-</v>
      </c>
      <c r="S95" s="66">
        <f>SUMIFS($L$2:L95,$G$2:G95,G95)-SUMIFS($M$2:M95,$H$2:H95,G95)</f>
        <v>0</v>
      </c>
      <c r="T95" s="24" t="str">
        <f>IFERROR(VLOOKUP(H95,Kontenplan!A:B,2,FALSE),"-/-")</f>
        <v>-/-</v>
      </c>
      <c r="U95" s="66">
        <f>SUMIFS($L$2:L95,$G$2:G95,H95)-SUMIFS($M$2:M95,$H$2:H95,H95)</f>
        <v>0</v>
      </c>
      <c r="V95" s="30">
        <f t="shared" si="18"/>
        <v>999999.09400000004</v>
      </c>
      <c r="W95" s="31" t="str">
        <f t="shared" si="12"/>
        <v/>
      </c>
      <c r="X95" s="31" t="str">
        <f t="shared" si="13"/>
        <v/>
      </c>
      <c r="Y95" s="30">
        <v>9.4E-2</v>
      </c>
      <c r="Z95" s="30">
        <f t="shared" si="19"/>
        <v>999999.09400000004</v>
      </c>
    </row>
    <row r="96" spans="1:26" x14ac:dyDescent="0.25">
      <c r="A96" s="31" t="str">
        <f t="shared" si="10"/>
        <v/>
      </c>
      <c r="B96" s="113"/>
      <c r="C96" s="17"/>
      <c r="D96" s="18"/>
      <c r="E96" s="74"/>
      <c r="F96" s="19"/>
      <c r="G96" s="20"/>
      <c r="H96" s="20"/>
      <c r="I96" s="21"/>
      <c r="J96" s="18"/>
      <c r="K96" s="70">
        <f t="shared" si="11"/>
        <v>0</v>
      </c>
      <c r="L96" s="66" t="str">
        <f t="shared" si="14"/>
        <v/>
      </c>
      <c r="M96" s="66" t="str">
        <f t="shared" si="15"/>
        <v/>
      </c>
      <c r="N96" s="22" t="str">
        <f>IF(G96="","",IFERROR(VLOOKUP(G96,Kontenplan!A:D,IF(Aufgabe!I96=0.07,3,IF(Aufgabe!I96=0.19,4,"-/-")),FALSE),"-/-"))</f>
        <v/>
      </c>
      <c r="O96" s="29" t="str">
        <f t="shared" si="16"/>
        <v/>
      </c>
      <c r="P96" s="23" t="str">
        <f>IF(H96="","",IFERROR(VLOOKUP(H96,Kontenplan!A:D,IF(Aufgabe!I96=0.07,3,IF(Aufgabe!I96=0.19,4,"-/-")),FALSE),"-/-"))</f>
        <v/>
      </c>
      <c r="Q96" s="29" t="str">
        <f t="shared" si="17"/>
        <v/>
      </c>
      <c r="R96" s="24" t="str">
        <f>IFERROR(VLOOKUP(G96,Kontenplan!A:B,2,FALSE),"-/-")</f>
        <v>-/-</v>
      </c>
      <c r="S96" s="66">
        <f>SUMIFS($L$2:L96,$G$2:G96,G96)-SUMIFS($M$2:M96,$H$2:H96,G96)</f>
        <v>0</v>
      </c>
      <c r="T96" s="24" t="str">
        <f>IFERROR(VLOOKUP(H96,Kontenplan!A:B,2,FALSE),"-/-")</f>
        <v>-/-</v>
      </c>
      <c r="U96" s="66">
        <f>SUMIFS($L$2:L96,$G$2:G96,H96)-SUMIFS($M$2:M96,$H$2:H96,H96)</f>
        <v>0</v>
      </c>
      <c r="V96" s="30">
        <f t="shared" si="18"/>
        <v>999999.09499999997</v>
      </c>
      <c r="W96" s="31" t="str">
        <f t="shared" si="12"/>
        <v/>
      </c>
      <c r="X96" s="31" t="str">
        <f t="shared" si="13"/>
        <v/>
      </c>
      <c r="Y96" s="30">
        <v>9.5000000000000001E-2</v>
      </c>
      <c r="Z96" s="30">
        <f t="shared" si="19"/>
        <v>999999.09499999997</v>
      </c>
    </row>
    <row r="97" spans="1:26" x14ac:dyDescent="0.25">
      <c r="A97" s="31" t="str">
        <f t="shared" si="10"/>
        <v/>
      </c>
      <c r="B97" s="113"/>
      <c r="C97" s="17"/>
      <c r="D97" s="18"/>
      <c r="E97" s="74"/>
      <c r="F97" s="19"/>
      <c r="G97" s="20"/>
      <c r="H97" s="20"/>
      <c r="I97" s="21"/>
      <c r="J97" s="18"/>
      <c r="K97" s="70">
        <f t="shared" si="11"/>
        <v>0</v>
      </c>
      <c r="L97" s="66" t="str">
        <f t="shared" si="14"/>
        <v/>
      </c>
      <c r="M97" s="66" t="str">
        <f t="shared" si="15"/>
        <v/>
      </c>
      <c r="N97" s="22" t="str">
        <f>IF(G97="","",IFERROR(VLOOKUP(G97,Kontenplan!A:D,IF(Aufgabe!I97=0.07,3,IF(Aufgabe!I97=0.19,4,"-/-")),FALSE),"-/-"))</f>
        <v/>
      </c>
      <c r="O97" s="29" t="str">
        <f t="shared" si="16"/>
        <v/>
      </c>
      <c r="P97" s="23" t="str">
        <f>IF(H97="","",IFERROR(VLOOKUP(H97,Kontenplan!A:D,IF(Aufgabe!I97=0.07,3,IF(Aufgabe!I97=0.19,4,"-/-")),FALSE),"-/-"))</f>
        <v/>
      </c>
      <c r="Q97" s="29" t="str">
        <f t="shared" si="17"/>
        <v/>
      </c>
      <c r="R97" s="24" t="str">
        <f>IFERROR(VLOOKUP(G97,Kontenplan!A:B,2,FALSE),"-/-")</f>
        <v>-/-</v>
      </c>
      <c r="S97" s="66">
        <f>SUMIFS($L$2:L97,$G$2:G97,G97)-SUMIFS($M$2:M97,$H$2:H97,G97)</f>
        <v>0</v>
      </c>
      <c r="T97" s="24" t="str">
        <f>IFERROR(VLOOKUP(H97,Kontenplan!A:B,2,FALSE),"-/-")</f>
        <v>-/-</v>
      </c>
      <c r="U97" s="66">
        <f>SUMIFS($L$2:L97,$G$2:G97,H97)-SUMIFS($M$2:M97,$H$2:H97,H97)</f>
        <v>0</v>
      </c>
      <c r="V97" s="30">
        <f t="shared" si="18"/>
        <v>999999.09600000002</v>
      </c>
      <c r="W97" s="31" t="str">
        <f t="shared" si="12"/>
        <v/>
      </c>
      <c r="X97" s="31" t="str">
        <f t="shared" si="13"/>
        <v/>
      </c>
      <c r="Y97" s="30">
        <v>9.6000000000000002E-2</v>
      </c>
      <c r="Z97" s="30">
        <f t="shared" si="19"/>
        <v>999999.09600000002</v>
      </c>
    </row>
    <row r="98" spans="1:26" x14ac:dyDescent="0.25">
      <c r="A98" s="31" t="str">
        <f t="shared" si="10"/>
        <v/>
      </c>
      <c r="B98" s="113"/>
      <c r="C98" s="17"/>
      <c r="D98" s="18"/>
      <c r="E98" s="74"/>
      <c r="F98" s="19"/>
      <c r="G98" s="20"/>
      <c r="H98" s="20"/>
      <c r="I98" s="21"/>
      <c r="J98" s="18"/>
      <c r="K98" s="70">
        <f t="shared" si="11"/>
        <v>0</v>
      </c>
      <c r="L98" s="66" t="str">
        <f t="shared" si="14"/>
        <v/>
      </c>
      <c r="M98" s="66" t="str">
        <f t="shared" si="15"/>
        <v/>
      </c>
      <c r="N98" s="22" t="str">
        <f>IF(G98="","",IFERROR(VLOOKUP(G98,Kontenplan!A:D,IF(Aufgabe!I98=0.07,3,IF(Aufgabe!I98=0.19,4,"-/-")),FALSE),"-/-"))</f>
        <v/>
      </c>
      <c r="O98" s="29" t="str">
        <f t="shared" si="16"/>
        <v/>
      </c>
      <c r="P98" s="23" t="str">
        <f>IF(H98="","",IFERROR(VLOOKUP(H98,Kontenplan!A:D,IF(Aufgabe!I98=0.07,3,IF(Aufgabe!I98=0.19,4,"-/-")),FALSE),"-/-"))</f>
        <v/>
      </c>
      <c r="Q98" s="29" t="str">
        <f t="shared" si="17"/>
        <v/>
      </c>
      <c r="R98" s="24" t="str">
        <f>IFERROR(VLOOKUP(G98,Kontenplan!A:B,2,FALSE),"-/-")</f>
        <v>-/-</v>
      </c>
      <c r="S98" s="66">
        <f>SUMIFS($L$2:L98,$G$2:G98,G98)-SUMIFS($M$2:M98,$H$2:H98,G98)</f>
        <v>0</v>
      </c>
      <c r="T98" s="24" t="str">
        <f>IFERROR(VLOOKUP(H98,Kontenplan!A:B,2,FALSE),"-/-")</f>
        <v>-/-</v>
      </c>
      <c r="U98" s="66">
        <f>SUMIFS($L$2:L98,$G$2:G98,H98)-SUMIFS($M$2:M98,$H$2:H98,H98)</f>
        <v>0</v>
      </c>
      <c r="V98" s="30">
        <f t="shared" si="18"/>
        <v>999999.09699999995</v>
      </c>
      <c r="W98" s="31" t="str">
        <f t="shared" si="12"/>
        <v/>
      </c>
      <c r="X98" s="31" t="str">
        <f t="shared" si="13"/>
        <v/>
      </c>
      <c r="Y98" s="30">
        <v>9.7000000000000003E-2</v>
      </c>
      <c r="Z98" s="30">
        <f t="shared" si="19"/>
        <v>999999.09699999995</v>
      </c>
    </row>
    <row r="99" spans="1:26" x14ac:dyDescent="0.25">
      <c r="A99" s="31" t="str">
        <f t="shared" si="10"/>
        <v/>
      </c>
      <c r="B99" s="113"/>
      <c r="C99" s="17"/>
      <c r="D99" s="18"/>
      <c r="E99" s="74"/>
      <c r="F99" s="19"/>
      <c r="G99" s="20"/>
      <c r="H99" s="20"/>
      <c r="I99" s="21"/>
      <c r="J99" s="18"/>
      <c r="K99" s="70">
        <f t="shared" si="11"/>
        <v>0</v>
      </c>
      <c r="L99" s="66" t="str">
        <f t="shared" si="14"/>
        <v/>
      </c>
      <c r="M99" s="66" t="str">
        <f t="shared" si="15"/>
        <v/>
      </c>
      <c r="N99" s="22" t="str">
        <f>IF(G99="","",IFERROR(VLOOKUP(G99,Kontenplan!A:D,IF(Aufgabe!I99=0.07,3,IF(Aufgabe!I99=0.19,4,"-/-")),FALSE),"-/-"))</f>
        <v/>
      </c>
      <c r="O99" s="29" t="str">
        <f t="shared" si="16"/>
        <v/>
      </c>
      <c r="P99" s="23" t="str">
        <f>IF(H99="","",IFERROR(VLOOKUP(H99,Kontenplan!A:D,IF(Aufgabe!I99=0.07,3,IF(Aufgabe!I99=0.19,4,"-/-")),FALSE),"-/-"))</f>
        <v/>
      </c>
      <c r="Q99" s="29" t="str">
        <f t="shared" si="17"/>
        <v/>
      </c>
      <c r="R99" s="24" t="str">
        <f>IFERROR(VLOOKUP(G99,Kontenplan!A:B,2,FALSE),"-/-")</f>
        <v>-/-</v>
      </c>
      <c r="S99" s="66">
        <f>SUMIFS($L$2:L99,$G$2:G99,G99)-SUMIFS($M$2:M99,$H$2:H99,G99)</f>
        <v>0</v>
      </c>
      <c r="T99" s="24" t="str">
        <f>IFERROR(VLOOKUP(H99,Kontenplan!A:B,2,FALSE),"-/-")</f>
        <v>-/-</v>
      </c>
      <c r="U99" s="66">
        <f>SUMIFS($L$2:L99,$G$2:G99,H99)-SUMIFS($M$2:M99,$H$2:H99,H99)</f>
        <v>0</v>
      </c>
      <c r="V99" s="30">
        <f t="shared" si="18"/>
        <v>999999.098</v>
      </c>
      <c r="W99" s="31" t="str">
        <f t="shared" si="12"/>
        <v/>
      </c>
      <c r="X99" s="31" t="str">
        <f t="shared" si="13"/>
        <v/>
      </c>
      <c r="Y99" s="30">
        <v>9.8000000000000004E-2</v>
      </c>
      <c r="Z99" s="30">
        <f t="shared" si="19"/>
        <v>999999.098</v>
      </c>
    </row>
    <row r="100" spans="1:26" x14ac:dyDescent="0.25">
      <c r="A100" s="31" t="str">
        <f t="shared" si="10"/>
        <v/>
      </c>
      <c r="B100" s="113"/>
      <c r="C100" s="17"/>
      <c r="D100" s="18"/>
      <c r="E100" s="74"/>
      <c r="F100" s="19"/>
      <c r="G100" s="20"/>
      <c r="H100" s="20"/>
      <c r="I100" s="21"/>
      <c r="J100" s="18"/>
      <c r="K100" s="70">
        <f t="shared" si="11"/>
        <v>0</v>
      </c>
      <c r="L100" s="66" t="str">
        <f t="shared" si="14"/>
        <v/>
      </c>
      <c r="M100" s="66" t="str">
        <f t="shared" si="15"/>
        <v/>
      </c>
      <c r="N100" s="22" t="str">
        <f>IF(G100="","",IFERROR(VLOOKUP(G100,Kontenplan!A:D,IF(Aufgabe!I100=0.07,3,IF(Aufgabe!I100=0.19,4,"-/-")),FALSE),"-/-"))</f>
        <v/>
      </c>
      <c r="O100" s="29" t="str">
        <f t="shared" si="16"/>
        <v/>
      </c>
      <c r="P100" s="23" t="str">
        <f>IF(H100="","",IFERROR(VLOOKUP(H100,Kontenplan!A:D,IF(Aufgabe!I100=0.07,3,IF(Aufgabe!I100=0.19,4,"-/-")),FALSE),"-/-"))</f>
        <v/>
      </c>
      <c r="Q100" s="29" t="str">
        <f t="shared" si="17"/>
        <v/>
      </c>
      <c r="R100" s="24" t="str">
        <f>IFERROR(VLOOKUP(G100,Kontenplan!A:B,2,FALSE),"-/-")</f>
        <v>-/-</v>
      </c>
      <c r="S100" s="66">
        <f>SUMIFS($L$2:L100,$G$2:G100,G100)-SUMIFS($M$2:M100,$H$2:H100,G100)</f>
        <v>0</v>
      </c>
      <c r="T100" s="24" t="str">
        <f>IFERROR(VLOOKUP(H100,Kontenplan!A:B,2,FALSE),"-/-")</f>
        <v>-/-</v>
      </c>
      <c r="U100" s="66">
        <f>SUMIFS($L$2:L100,$G$2:G100,H100)-SUMIFS($M$2:M100,$H$2:H100,H100)</f>
        <v>0</v>
      </c>
      <c r="V100" s="30">
        <f t="shared" si="18"/>
        <v>999999.09900000005</v>
      </c>
      <c r="W100" s="31" t="str">
        <f t="shared" si="12"/>
        <v/>
      </c>
      <c r="X100" s="31" t="str">
        <f t="shared" si="13"/>
        <v/>
      </c>
      <c r="Y100" s="30">
        <v>9.9000000000000005E-2</v>
      </c>
      <c r="Z100" s="30">
        <f t="shared" si="19"/>
        <v>999999.09900000005</v>
      </c>
    </row>
    <row r="101" spans="1:26" x14ac:dyDescent="0.25">
      <c r="A101" s="31" t="str">
        <f t="shared" si="10"/>
        <v/>
      </c>
      <c r="B101" s="113"/>
      <c r="C101" s="17"/>
      <c r="D101" s="18"/>
      <c r="E101" s="74"/>
      <c r="F101" s="19"/>
      <c r="G101" s="20"/>
      <c r="H101" s="20"/>
      <c r="I101" s="21"/>
      <c r="J101" s="18"/>
      <c r="K101" s="70">
        <f t="shared" si="11"/>
        <v>0</v>
      </c>
      <c r="L101" s="66" t="str">
        <f t="shared" si="14"/>
        <v/>
      </c>
      <c r="M101" s="66" t="str">
        <f t="shared" si="15"/>
        <v/>
      </c>
      <c r="N101" s="22" t="str">
        <f>IF(G101="","",IFERROR(VLOOKUP(G101,Kontenplan!A:D,IF(Aufgabe!I101=0.07,3,IF(Aufgabe!I101=0.19,4,"-/-")),FALSE),"-/-"))</f>
        <v/>
      </c>
      <c r="O101" s="29" t="str">
        <f t="shared" si="16"/>
        <v/>
      </c>
      <c r="P101" s="23" t="str">
        <f>IF(H101="","",IFERROR(VLOOKUP(H101,Kontenplan!A:D,IF(Aufgabe!I101=0.07,3,IF(Aufgabe!I101=0.19,4,"-/-")),FALSE),"-/-"))</f>
        <v/>
      </c>
      <c r="Q101" s="29" t="str">
        <f t="shared" si="17"/>
        <v/>
      </c>
      <c r="R101" s="24" t="str">
        <f>IFERROR(VLOOKUP(G101,Kontenplan!A:B,2,FALSE),"-/-")</f>
        <v>-/-</v>
      </c>
      <c r="S101" s="66">
        <f>SUMIFS($L$2:L101,$G$2:G101,G101)-SUMIFS($M$2:M101,$H$2:H101,G101)</f>
        <v>0</v>
      </c>
      <c r="T101" s="24" t="str">
        <f>IFERROR(VLOOKUP(H101,Kontenplan!A:B,2,FALSE),"-/-")</f>
        <v>-/-</v>
      </c>
      <c r="U101" s="66">
        <f>SUMIFS($L$2:L101,$G$2:G101,H101)-SUMIFS($M$2:M101,$H$2:H101,H101)</f>
        <v>0</v>
      </c>
      <c r="V101" s="30">
        <f t="shared" si="18"/>
        <v>999999.1</v>
      </c>
      <c r="W101" s="31" t="str">
        <f t="shared" si="12"/>
        <v/>
      </c>
      <c r="X101" s="31" t="str">
        <f t="shared" si="13"/>
        <v/>
      </c>
      <c r="Y101" s="30">
        <v>0.1</v>
      </c>
      <c r="Z101" s="30">
        <f t="shared" si="19"/>
        <v>999999.1</v>
      </c>
    </row>
    <row r="102" spans="1:26" x14ac:dyDescent="0.25">
      <c r="A102" s="31" t="str">
        <f t="shared" si="10"/>
        <v/>
      </c>
      <c r="B102" s="113"/>
      <c r="C102" s="17"/>
      <c r="D102" s="18"/>
      <c r="E102" s="74"/>
      <c r="F102" s="19"/>
      <c r="G102" s="20"/>
      <c r="H102" s="20"/>
      <c r="I102" s="21"/>
      <c r="J102" s="18"/>
      <c r="K102" s="70">
        <f t="shared" si="11"/>
        <v>0</v>
      </c>
      <c r="L102" s="66" t="str">
        <f t="shared" si="14"/>
        <v/>
      </c>
      <c r="M102" s="66" t="str">
        <f t="shared" si="15"/>
        <v/>
      </c>
      <c r="N102" s="22" t="str">
        <f>IF(G102="","",IFERROR(VLOOKUP(G102,Kontenplan!A:D,IF(Aufgabe!I102=0.07,3,IF(Aufgabe!I102=0.19,4,"-/-")),FALSE),"-/-"))</f>
        <v/>
      </c>
      <c r="O102" s="29" t="str">
        <f t="shared" si="16"/>
        <v/>
      </c>
      <c r="P102" s="23" t="str">
        <f>IF(H102="","",IFERROR(VLOOKUP(H102,Kontenplan!A:D,IF(Aufgabe!I102=0.07,3,IF(Aufgabe!I102=0.19,4,"-/-")),FALSE),"-/-"))</f>
        <v/>
      </c>
      <c r="Q102" s="29" t="str">
        <f t="shared" si="17"/>
        <v/>
      </c>
      <c r="R102" s="24" t="str">
        <f>IFERROR(VLOOKUP(G102,Kontenplan!A:B,2,FALSE),"-/-")</f>
        <v>-/-</v>
      </c>
      <c r="S102" s="66">
        <f>SUMIFS($L$2:L102,$G$2:G102,G102)-SUMIFS($M$2:M102,$H$2:H102,G102)</f>
        <v>0</v>
      </c>
      <c r="T102" s="24" t="str">
        <f>IFERROR(VLOOKUP(H102,Kontenplan!A:B,2,FALSE),"-/-")</f>
        <v>-/-</v>
      </c>
      <c r="U102" s="66">
        <f>SUMIFS($L$2:L102,$G$2:G102,H102)-SUMIFS($M$2:M102,$H$2:H102,H102)</f>
        <v>0</v>
      </c>
      <c r="V102" s="30">
        <f t="shared" si="18"/>
        <v>999999.10100000002</v>
      </c>
      <c r="W102" s="31" t="str">
        <f t="shared" si="12"/>
        <v/>
      </c>
      <c r="X102" s="31" t="str">
        <f t="shared" si="13"/>
        <v/>
      </c>
      <c r="Y102" s="30">
        <v>0.10100000000000001</v>
      </c>
      <c r="Z102" s="30">
        <f t="shared" si="19"/>
        <v>999999.10100000002</v>
      </c>
    </row>
    <row r="103" spans="1:26" x14ac:dyDescent="0.25">
      <c r="A103" s="31" t="str">
        <f t="shared" si="10"/>
        <v/>
      </c>
      <c r="B103" s="113"/>
      <c r="C103" s="17"/>
      <c r="D103" s="18"/>
      <c r="E103" s="74"/>
      <c r="F103" s="19"/>
      <c r="G103" s="20"/>
      <c r="H103" s="20"/>
      <c r="I103" s="21"/>
      <c r="J103" s="18"/>
      <c r="K103" s="70">
        <f t="shared" si="11"/>
        <v>0</v>
      </c>
      <c r="L103" s="66" t="str">
        <f t="shared" si="14"/>
        <v/>
      </c>
      <c r="M103" s="66" t="str">
        <f t="shared" si="15"/>
        <v/>
      </c>
      <c r="N103" s="22" t="str">
        <f>IF(G103="","",IFERROR(VLOOKUP(G103,Kontenplan!A:D,IF(Aufgabe!I103=0.07,3,IF(Aufgabe!I103=0.19,4,"-/-")),FALSE),"-/-"))</f>
        <v/>
      </c>
      <c r="O103" s="29" t="str">
        <f t="shared" si="16"/>
        <v/>
      </c>
      <c r="P103" s="23" t="str">
        <f>IF(H103="","",IFERROR(VLOOKUP(H103,Kontenplan!A:D,IF(Aufgabe!I103=0.07,3,IF(Aufgabe!I103=0.19,4,"-/-")),FALSE),"-/-"))</f>
        <v/>
      </c>
      <c r="Q103" s="29" t="str">
        <f t="shared" si="17"/>
        <v/>
      </c>
      <c r="R103" s="24" t="str">
        <f>IFERROR(VLOOKUP(G103,Kontenplan!A:B,2,FALSE),"-/-")</f>
        <v>-/-</v>
      </c>
      <c r="S103" s="66">
        <f>SUMIFS($L$2:L103,$G$2:G103,G103)-SUMIFS($M$2:M103,$H$2:H103,G103)</f>
        <v>0</v>
      </c>
      <c r="T103" s="24" t="str">
        <f>IFERROR(VLOOKUP(H103,Kontenplan!A:B,2,FALSE),"-/-")</f>
        <v>-/-</v>
      </c>
      <c r="U103" s="66">
        <f>SUMIFS($L$2:L103,$G$2:G103,H103)-SUMIFS($M$2:M103,$H$2:H103,H103)</f>
        <v>0</v>
      </c>
      <c r="V103" s="30">
        <f t="shared" si="18"/>
        <v>999999.10199999996</v>
      </c>
      <c r="W103" s="31" t="str">
        <f t="shared" si="12"/>
        <v/>
      </c>
      <c r="X103" s="31" t="str">
        <f t="shared" si="13"/>
        <v/>
      </c>
      <c r="Y103" s="30">
        <v>0.10199999999999999</v>
      </c>
      <c r="Z103" s="30">
        <f t="shared" si="19"/>
        <v>999999.10199999996</v>
      </c>
    </row>
    <row r="104" spans="1:26" x14ac:dyDescent="0.25">
      <c r="A104" s="31" t="str">
        <f t="shared" si="10"/>
        <v/>
      </c>
      <c r="B104" s="113"/>
      <c r="C104" s="17"/>
      <c r="D104" s="18"/>
      <c r="E104" s="74"/>
      <c r="F104" s="19"/>
      <c r="G104" s="20"/>
      <c r="H104" s="20"/>
      <c r="I104" s="21"/>
      <c r="J104" s="18"/>
      <c r="K104" s="70">
        <f t="shared" si="11"/>
        <v>0</v>
      </c>
      <c r="L104" s="66" t="str">
        <f t="shared" si="14"/>
        <v/>
      </c>
      <c r="M104" s="66" t="str">
        <f t="shared" si="15"/>
        <v/>
      </c>
      <c r="N104" s="22" t="str">
        <f>IF(G104="","",IFERROR(VLOOKUP(G104,Kontenplan!A:D,IF(Aufgabe!I104=0.07,3,IF(Aufgabe!I104=0.19,4,"-/-")),FALSE),"-/-"))</f>
        <v/>
      </c>
      <c r="O104" s="29" t="str">
        <f t="shared" si="16"/>
        <v/>
      </c>
      <c r="P104" s="23" t="str">
        <f>IF(H104="","",IFERROR(VLOOKUP(H104,Kontenplan!A:D,IF(Aufgabe!I104=0.07,3,IF(Aufgabe!I104=0.19,4,"-/-")),FALSE),"-/-"))</f>
        <v/>
      </c>
      <c r="Q104" s="29" t="str">
        <f t="shared" si="17"/>
        <v/>
      </c>
      <c r="R104" s="24" t="str">
        <f>IFERROR(VLOOKUP(G104,Kontenplan!A:B,2,FALSE),"-/-")</f>
        <v>-/-</v>
      </c>
      <c r="S104" s="66">
        <f>SUMIFS($L$2:L104,$G$2:G104,G104)-SUMIFS($M$2:M104,$H$2:H104,G104)</f>
        <v>0</v>
      </c>
      <c r="T104" s="24" t="str">
        <f>IFERROR(VLOOKUP(H104,Kontenplan!A:B,2,FALSE),"-/-")</f>
        <v>-/-</v>
      </c>
      <c r="U104" s="66">
        <f>SUMIFS($L$2:L104,$G$2:G104,H104)-SUMIFS($M$2:M104,$H$2:H104,H104)</f>
        <v>0</v>
      </c>
      <c r="V104" s="30">
        <f t="shared" si="18"/>
        <v>999999.103</v>
      </c>
      <c r="W104" s="31" t="str">
        <f t="shared" si="12"/>
        <v/>
      </c>
      <c r="X104" s="31" t="str">
        <f t="shared" si="13"/>
        <v/>
      </c>
      <c r="Y104" s="30">
        <v>0.10299999999999999</v>
      </c>
      <c r="Z104" s="30">
        <f t="shared" si="19"/>
        <v>999999.103</v>
      </c>
    </row>
    <row r="105" spans="1:26" x14ac:dyDescent="0.25">
      <c r="A105" s="31" t="str">
        <f t="shared" si="10"/>
        <v/>
      </c>
      <c r="B105" s="113"/>
      <c r="C105" s="17"/>
      <c r="D105" s="18"/>
      <c r="E105" s="74"/>
      <c r="F105" s="19"/>
      <c r="G105" s="20"/>
      <c r="H105" s="20"/>
      <c r="I105" s="21"/>
      <c r="J105" s="18"/>
      <c r="K105" s="70">
        <f t="shared" si="11"/>
        <v>0</v>
      </c>
      <c r="L105" s="66" t="str">
        <f t="shared" si="14"/>
        <v/>
      </c>
      <c r="M105" s="66" t="str">
        <f t="shared" si="15"/>
        <v/>
      </c>
      <c r="N105" s="22" t="str">
        <f>IF(G105="","",IFERROR(VLOOKUP(G105,Kontenplan!A:D,IF(Aufgabe!I105=0.07,3,IF(Aufgabe!I105=0.19,4,"-/-")),FALSE),"-/-"))</f>
        <v/>
      </c>
      <c r="O105" s="29" t="str">
        <f t="shared" si="16"/>
        <v/>
      </c>
      <c r="P105" s="23" t="str">
        <f>IF(H105="","",IFERROR(VLOOKUP(H105,Kontenplan!A:D,IF(Aufgabe!I105=0.07,3,IF(Aufgabe!I105=0.19,4,"-/-")),FALSE),"-/-"))</f>
        <v/>
      </c>
      <c r="Q105" s="29" t="str">
        <f t="shared" si="17"/>
        <v/>
      </c>
      <c r="R105" s="24" t="str">
        <f>IFERROR(VLOOKUP(G105,Kontenplan!A:B,2,FALSE),"-/-")</f>
        <v>-/-</v>
      </c>
      <c r="S105" s="66">
        <f>SUMIFS($L$2:L105,$G$2:G105,G105)-SUMIFS($M$2:M105,$H$2:H105,G105)</f>
        <v>0</v>
      </c>
      <c r="T105" s="24" t="str">
        <f>IFERROR(VLOOKUP(H105,Kontenplan!A:B,2,FALSE),"-/-")</f>
        <v>-/-</v>
      </c>
      <c r="U105" s="66">
        <f>SUMIFS($L$2:L105,$G$2:G105,H105)-SUMIFS($M$2:M105,$H$2:H105,H105)</f>
        <v>0</v>
      </c>
      <c r="V105" s="30">
        <f t="shared" si="18"/>
        <v>999999.10400000005</v>
      </c>
      <c r="W105" s="31" t="str">
        <f t="shared" si="12"/>
        <v/>
      </c>
      <c r="X105" s="31" t="str">
        <f t="shared" si="13"/>
        <v/>
      </c>
      <c r="Y105" s="30">
        <v>0.104</v>
      </c>
      <c r="Z105" s="30">
        <f t="shared" si="19"/>
        <v>999999.10400000005</v>
      </c>
    </row>
    <row r="106" spans="1:26" x14ac:dyDescent="0.25">
      <c r="A106" s="31" t="str">
        <f t="shared" si="10"/>
        <v/>
      </c>
      <c r="B106" s="113"/>
      <c r="C106" s="17"/>
      <c r="D106" s="18"/>
      <c r="E106" s="74"/>
      <c r="F106" s="19"/>
      <c r="G106" s="20"/>
      <c r="H106" s="20"/>
      <c r="I106" s="21"/>
      <c r="J106" s="18"/>
      <c r="K106" s="70">
        <f t="shared" si="11"/>
        <v>0</v>
      </c>
      <c r="L106" s="66" t="str">
        <f t="shared" si="14"/>
        <v/>
      </c>
      <c r="M106" s="66" t="str">
        <f t="shared" si="15"/>
        <v/>
      </c>
      <c r="N106" s="22" t="str">
        <f>IF(G106="","",IFERROR(VLOOKUP(G106,Kontenplan!A:D,IF(Aufgabe!I106=0.07,3,IF(Aufgabe!I106=0.19,4,"-/-")),FALSE),"-/-"))</f>
        <v/>
      </c>
      <c r="O106" s="29" t="str">
        <f t="shared" si="16"/>
        <v/>
      </c>
      <c r="P106" s="23" t="str">
        <f>IF(H106="","",IFERROR(VLOOKUP(H106,Kontenplan!A:D,IF(Aufgabe!I106=0.07,3,IF(Aufgabe!I106=0.19,4,"-/-")),FALSE),"-/-"))</f>
        <v/>
      </c>
      <c r="Q106" s="29" t="str">
        <f t="shared" si="17"/>
        <v/>
      </c>
      <c r="R106" s="24" t="str">
        <f>IFERROR(VLOOKUP(G106,Kontenplan!A:B,2,FALSE),"-/-")</f>
        <v>-/-</v>
      </c>
      <c r="S106" s="66">
        <f>SUMIFS($L$2:L106,$G$2:G106,G106)-SUMIFS($M$2:M106,$H$2:H106,G106)</f>
        <v>0</v>
      </c>
      <c r="T106" s="24" t="str">
        <f>IFERROR(VLOOKUP(H106,Kontenplan!A:B,2,FALSE),"-/-")</f>
        <v>-/-</v>
      </c>
      <c r="U106" s="66">
        <f>SUMIFS($L$2:L106,$G$2:G106,H106)-SUMIFS($M$2:M106,$H$2:H106,H106)</f>
        <v>0</v>
      </c>
      <c r="V106" s="30">
        <f t="shared" si="18"/>
        <v>999999.10499999998</v>
      </c>
      <c r="W106" s="31" t="str">
        <f t="shared" si="12"/>
        <v/>
      </c>
      <c r="X106" s="31" t="str">
        <f t="shared" si="13"/>
        <v/>
      </c>
      <c r="Y106" s="30">
        <v>0.105</v>
      </c>
      <c r="Z106" s="30">
        <f t="shared" si="19"/>
        <v>999999.10499999998</v>
      </c>
    </row>
    <row r="107" spans="1:26" x14ac:dyDescent="0.25">
      <c r="A107" s="31" t="str">
        <f t="shared" si="10"/>
        <v/>
      </c>
      <c r="B107" s="113"/>
      <c r="C107" s="17"/>
      <c r="D107" s="18"/>
      <c r="E107" s="74"/>
      <c r="F107" s="19"/>
      <c r="G107" s="20"/>
      <c r="H107" s="20"/>
      <c r="I107" s="21"/>
      <c r="J107" s="18"/>
      <c r="K107" s="70">
        <f t="shared" si="11"/>
        <v>0</v>
      </c>
      <c r="L107" s="66" t="str">
        <f t="shared" si="14"/>
        <v/>
      </c>
      <c r="M107" s="66" t="str">
        <f t="shared" si="15"/>
        <v/>
      </c>
      <c r="N107" s="22" t="str">
        <f>IF(G107="","",IFERROR(VLOOKUP(G107,Kontenplan!A:D,IF(Aufgabe!I107=0.07,3,IF(Aufgabe!I107=0.19,4,"-/-")),FALSE),"-/-"))</f>
        <v/>
      </c>
      <c r="O107" s="29" t="str">
        <f t="shared" si="16"/>
        <v/>
      </c>
      <c r="P107" s="23" t="str">
        <f>IF(H107="","",IFERROR(VLOOKUP(H107,Kontenplan!A:D,IF(Aufgabe!I107=0.07,3,IF(Aufgabe!I107=0.19,4,"-/-")),FALSE),"-/-"))</f>
        <v/>
      </c>
      <c r="Q107" s="29" t="str">
        <f t="shared" si="17"/>
        <v/>
      </c>
      <c r="R107" s="24" t="str">
        <f>IFERROR(VLOOKUP(G107,Kontenplan!A:B,2,FALSE),"-/-")</f>
        <v>-/-</v>
      </c>
      <c r="S107" s="66">
        <f>SUMIFS($L$2:L107,$G$2:G107,G107)-SUMIFS($M$2:M107,$H$2:H107,G107)</f>
        <v>0</v>
      </c>
      <c r="T107" s="24" t="str">
        <f>IFERROR(VLOOKUP(H107,Kontenplan!A:B,2,FALSE),"-/-")</f>
        <v>-/-</v>
      </c>
      <c r="U107" s="66">
        <f>SUMIFS($L$2:L107,$G$2:G107,H107)-SUMIFS($M$2:M107,$H$2:H107,H107)</f>
        <v>0</v>
      </c>
      <c r="V107" s="30">
        <f t="shared" si="18"/>
        <v>999999.10600000003</v>
      </c>
      <c r="W107" s="31" t="str">
        <f t="shared" si="12"/>
        <v/>
      </c>
      <c r="X107" s="31" t="str">
        <f t="shared" si="13"/>
        <v/>
      </c>
      <c r="Y107" s="30">
        <v>0.106</v>
      </c>
      <c r="Z107" s="30">
        <f t="shared" si="19"/>
        <v>999999.10600000003</v>
      </c>
    </row>
    <row r="108" spans="1:26" x14ac:dyDescent="0.25">
      <c r="A108" s="31" t="str">
        <f t="shared" si="10"/>
        <v/>
      </c>
      <c r="B108" s="113"/>
      <c r="C108" s="17"/>
      <c r="D108" s="18"/>
      <c r="E108" s="74"/>
      <c r="F108" s="19"/>
      <c r="G108" s="20"/>
      <c r="H108" s="20"/>
      <c r="I108" s="21"/>
      <c r="J108" s="18"/>
      <c r="K108" s="70">
        <f t="shared" si="11"/>
        <v>0</v>
      </c>
      <c r="L108" s="66" t="str">
        <f t="shared" si="14"/>
        <v/>
      </c>
      <c r="M108" s="66" t="str">
        <f t="shared" si="15"/>
        <v/>
      </c>
      <c r="N108" s="22" t="str">
        <f>IF(G108="","",IFERROR(VLOOKUP(G108,Kontenplan!A:D,IF(Aufgabe!I108=0.07,3,IF(Aufgabe!I108=0.19,4,"-/-")),FALSE),"-/-"))</f>
        <v/>
      </c>
      <c r="O108" s="29" t="str">
        <f t="shared" si="16"/>
        <v/>
      </c>
      <c r="P108" s="23" t="str">
        <f>IF(H108="","",IFERROR(VLOOKUP(H108,Kontenplan!A:D,IF(Aufgabe!I108=0.07,3,IF(Aufgabe!I108=0.19,4,"-/-")),FALSE),"-/-"))</f>
        <v/>
      </c>
      <c r="Q108" s="29" t="str">
        <f t="shared" si="17"/>
        <v/>
      </c>
      <c r="R108" s="24" t="str">
        <f>IFERROR(VLOOKUP(G108,Kontenplan!A:B,2,FALSE),"-/-")</f>
        <v>-/-</v>
      </c>
      <c r="S108" s="66">
        <f>SUMIFS($L$2:L108,$G$2:G108,G108)-SUMIFS($M$2:M108,$H$2:H108,G108)</f>
        <v>0</v>
      </c>
      <c r="T108" s="24" t="str">
        <f>IFERROR(VLOOKUP(H108,Kontenplan!A:B,2,FALSE),"-/-")</f>
        <v>-/-</v>
      </c>
      <c r="U108" s="66">
        <f>SUMIFS($L$2:L108,$G$2:G108,H108)-SUMIFS($M$2:M108,$H$2:H108,H108)</f>
        <v>0</v>
      </c>
      <c r="V108" s="30">
        <f t="shared" si="18"/>
        <v>999999.10699999996</v>
      </c>
      <c r="W108" s="31" t="str">
        <f t="shared" si="12"/>
        <v/>
      </c>
      <c r="X108" s="31" t="str">
        <f t="shared" si="13"/>
        <v/>
      </c>
      <c r="Y108" s="30">
        <v>0.107</v>
      </c>
      <c r="Z108" s="30">
        <f t="shared" si="19"/>
        <v>999999.10699999996</v>
      </c>
    </row>
    <row r="109" spans="1:26" x14ac:dyDescent="0.25">
      <c r="A109" s="31" t="str">
        <f t="shared" si="10"/>
        <v/>
      </c>
      <c r="B109" s="113"/>
      <c r="C109" s="17"/>
      <c r="D109" s="18"/>
      <c r="E109" s="74"/>
      <c r="F109" s="19"/>
      <c r="G109" s="20"/>
      <c r="H109" s="20"/>
      <c r="I109" s="21"/>
      <c r="J109" s="18"/>
      <c r="K109" s="70">
        <f t="shared" si="11"/>
        <v>0</v>
      </c>
      <c r="L109" s="66" t="str">
        <f t="shared" si="14"/>
        <v/>
      </c>
      <c r="M109" s="66" t="str">
        <f t="shared" si="15"/>
        <v/>
      </c>
      <c r="N109" s="22" t="str">
        <f>IF(G109="","",IFERROR(VLOOKUP(G109,Kontenplan!A:D,IF(Aufgabe!I109=0.07,3,IF(Aufgabe!I109=0.19,4,"-/-")),FALSE),"-/-"))</f>
        <v/>
      </c>
      <c r="O109" s="29" t="str">
        <f t="shared" si="16"/>
        <v/>
      </c>
      <c r="P109" s="23" t="str">
        <f>IF(H109="","",IFERROR(VLOOKUP(H109,Kontenplan!A:D,IF(Aufgabe!I109=0.07,3,IF(Aufgabe!I109=0.19,4,"-/-")),FALSE),"-/-"))</f>
        <v/>
      </c>
      <c r="Q109" s="29" t="str">
        <f t="shared" si="17"/>
        <v/>
      </c>
      <c r="R109" s="24" t="str">
        <f>IFERROR(VLOOKUP(G109,Kontenplan!A:B,2,FALSE),"-/-")</f>
        <v>-/-</v>
      </c>
      <c r="S109" s="66">
        <f>SUMIFS($L$2:L109,$G$2:G109,G109)-SUMIFS($M$2:M109,$H$2:H109,G109)</f>
        <v>0</v>
      </c>
      <c r="T109" s="24" t="str">
        <f>IFERROR(VLOOKUP(H109,Kontenplan!A:B,2,FALSE),"-/-")</f>
        <v>-/-</v>
      </c>
      <c r="U109" s="66">
        <f>SUMIFS($L$2:L109,$G$2:G109,H109)-SUMIFS($M$2:M109,$H$2:H109,H109)</f>
        <v>0</v>
      </c>
      <c r="V109" s="30">
        <f t="shared" si="18"/>
        <v>999999.10800000001</v>
      </c>
      <c r="W109" s="31" t="str">
        <f t="shared" si="12"/>
        <v/>
      </c>
      <c r="X109" s="31" t="str">
        <f t="shared" si="13"/>
        <v/>
      </c>
      <c r="Y109" s="30">
        <v>0.108</v>
      </c>
      <c r="Z109" s="30">
        <f t="shared" si="19"/>
        <v>999999.10800000001</v>
      </c>
    </row>
    <row r="110" spans="1:26" x14ac:dyDescent="0.25">
      <c r="A110" s="31" t="str">
        <f t="shared" si="10"/>
        <v/>
      </c>
      <c r="B110" s="113"/>
      <c r="C110" s="17"/>
      <c r="D110" s="18"/>
      <c r="E110" s="74"/>
      <c r="F110" s="19"/>
      <c r="G110" s="20"/>
      <c r="H110" s="20"/>
      <c r="I110" s="21"/>
      <c r="J110" s="18"/>
      <c r="K110" s="70">
        <f t="shared" si="11"/>
        <v>0</v>
      </c>
      <c r="L110" s="66" t="str">
        <f t="shared" si="14"/>
        <v/>
      </c>
      <c r="M110" s="66" t="str">
        <f t="shared" si="15"/>
        <v/>
      </c>
      <c r="N110" s="22" t="str">
        <f>IF(G110="","",IFERROR(VLOOKUP(G110,Kontenplan!A:D,IF(Aufgabe!I110=0.07,3,IF(Aufgabe!I110=0.19,4,"-/-")),FALSE),"-/-"))</f>
        <v/>
      </c>
      <c r="O110" s="29" t="str">
        <f t="shared" si="16"/>
        <v/>
      </c>
      <c r="P110" s="23" t="str">
        <f>IF(H110="","",IFERROR(VLOOKUP(H110,Kontenplan!A:D,IF(Aufgabe!I110=0.07,3,IF(Aufgabe!I110=0.19,4,"-/-")),FALSE),"-/-"))</f>
        <v/>
      </c>
      <c r="Q110" s="29" t="str">
        <f t="shared" si="17"/>
        <v/>
      </c>
      <c r="R110" s="24" t="str">
        <f>IFERROR(VLOOKUP(G110,Kontenplan!A:B,2,FALSE),"-/-")</f>
        <v>-/-</v>
      </c>
      <c r="S110" s="66">
        <f>SUMIFS($L$2:L110,$G$2:G110,G110)-SUMIFS($M$2:M110,$H$2:H110,G110)</f>
        <v>0</v>
      </c>
      <c r="T110" s="24" t="str">
        <f>IFERROR(VLOOKUP(H110,Kontenplan!A:B,2,FALSE),"-/-")</f>
        <v>-/-</v>
      </c>
      <c r="U110" s="66">
        <f>SUMIFS($L$2:L110,$G$2:G110,H110)-SUMIFS($M$2:M110,$H$2:H110,H110)</f>
        <v>0</v>
      </c>
      <c r="V110" s="30">
        <f t="shared" si="18"/>
        <v>999999.10900000005</v>
      </c>
      <c r="W110" s="31" t="str">
        <f t="shared" si="12"/>
        <v/>
      </c>
      <c r="X110" s="31" t="str">
        <f t="shared" si="13"/>
        <v/>
      </c>
      <c r="Y110" s="30">
        <v>0.109</v>
      </c>
      <c r="Z110" s="30">
        <f t="shared" si="19"/>
        <v>999999.10900000005</v>
      </c>
    </row>
    <row r="111" spans="1:26" x14ac:dyDescent="0.25">
      <c r="A111" s="31" t="str">
        <f t="shared" si="10"/>
        <v/>
      </c>
      <c r="B111" s="113"/>
      <c r="C111" s="17"/>
      <c r="D111" s="18"/>
      <c r="E111" s="74"/>
      <c r="F111" s="19"/>
      <c r="G111" s="20"/>
      <c r="H111" s="20"/>
      <c r="I111" s="21"/>
      <c r="J111" s="18"/>
      <c r="K111" s="70">
        <f t="shared" si="11"/>
        <v>0</v>
      </c>
      <c r="L111" s="66" t="str">
        <f t="shared" si="14"/>
        <v/>
      </c>
      <c r="M111" s="66" t="str">
        <f t="shared" si="15"/>
        <v/>
      </c>
      <c r="N111" s="22" t="str">
        <f>IF(G111="","",IFERROR(VLOOKUP(G111,Kontenplan!A:D,IF(Aufgabe!I111=0.07,3,IF(Aufgabe!I111=0.19,4,"-/-")),FALSE),"-/-"))</f>
        <v/>
      </c>
      <c r="O111" s="29" t="str">
        <f t="shared" si="16"/>
        <v/>
      </c>
      <c r="P111" s="23" t="str">
        <f>IF(H111="","",IFERROR(VLOOKUP(H111,Kontenplan!A:D,IF(Aufgabe!I111=0.07,3,IF(Aufgabe!I111=0.19,4,"-/-")),FALSE),"-/-"))</f>
        <v/>
      </c>
      <c r="Q111" s="29" t="str">
        <f t="shared" si="17"/>
        <v/>
      </c>
      <c r="R111" s="24" t="str">
        <f>IFERROR(VLOOKUP(G111,Kontenplan!A:B,2,FALSE),"-/-")</f>
        <v>-/-</v>
      </c>
      <c r="S111" s="66">
        <f>SUMIFS($L$2:L111,$G$2:G111,G111)-SUMIFS($M$2:M111,$H$2:H111,G111)</f>
        <v>0</v>
      </c>
      <c r="T111" s="24" t="str">
        <f>IFERROR(VLOOKUP(H111,Kontenplan!A:B,2,FALSE),"-/-")</f>
        <v>-/-</v>
      </c>
      <c r="U111" s="66">
        <f>SUMIFS($L$2:L111,$G$2:G111,H111)-SUMIFS($M$2:M111,$H$2:H111,H111)</f>
        <v>0</v>
      </c>
      <c r="V111" s="30">
        <f t="shared" si="18"/>
        <v>999999.11</v>
      </c>
      <c r="W111" s="31" t="str">
        <f t="shared" si="12"/>
        <v/>
      </c>
      <c r="X111" s="31" t="str">
        <f t="shared" si="13"/>
        <v/>
      </c>
      <c r="Y111" s="30">
        <v>0.11</v>
      </c>
      <c r="Z111" s="30">
        <f t="shared" si="19"/>
        <v>999999.11</v>
      </c>
    </row>
    <row r="112" spans="1:26" x14ac:dyDescent="0.25">
      <c r="A112" s="31" t="str">
        <f t="shared" si="10"/>
        <v/>
      </c>
      <c r="B112" s="113"/>
      <c r="C112" s="17"/>
      <c r="D112" s="18"/>
      <c r="E112" s="74"/>
      <c r="F112" s="19"/>
      <c r="G112" s="20"/>
      <c r="H112" s="20"/>
      <c r="I112" s="21"/>
      <c r="J112" s="18"/>
      <c r="K112" s="70">
        <f t="shared" si="11"/>
        <v>0</v>
      </c>
      <c r="L112" s="66" t="str">
        <f t="shared" si="14"/>
        <v/>
      </c>
      <c r="M112" s="66" t="str">
        <f t="shared" si="15"/>
        <v/>
      </c>
      <c r="N112" s="22" t="str">
        <f>IF(G112="","",IFERROR(VLOOKUP(G112,Kontenplan!A:D,IF(Aufgabe!I112=0.07,3,IF(Aufgabe!I112=0.19,4,"-/-")),FALSE),"-/-"))</f>
        <v/>
      </c>
      <c r="O112" s="29" t="str">
        <f t="shared" si="16"/>
        <v/>
      </c>
      <c r="P112" s="23" t="str">
        <f>IF(H112="","",IFERROR(VLOOKUP(H112,Kontenplan!A:D,IF(Aufgabe!I112=0.07,3,IF(Aufgabe!I112=0.19,4,"-/-")),FALSE),"-/-"))</f>
        <v/>
      </c>
      <c r="Q112" s="29" t="str">
        <f t="shared" si="17"/>
        <v/>
      </c>
      <c r="R112" s="24" t="str">
        <f>IFERROR(VLOOKUP(G112,Kontenplan!A:B,2,FALSE),"-/-")</f>
        <v>-/-</v>
      </c>
      <c r="S112" s="66">
        <f>SUMIFS($L$2:L112,$G$2:G112,G112)-SUMIFS($M$2:M112,$H$2:H112,G112)</f>
        <v>0</v>
      </c>
      <c r="T112" s="24" t="str">
        <f>IFERROR(VLOOKUP(H112,Kontenplan!A:B,2,FALSE),"-/-")</f>
        <v>-/-</v>
      </c>
      <c r="U112" s="66">
        <f>SUMIFS($L$2:L112,$G$2:G112,H112)-SUMIFS($M$2:M112,$H$2:H112,H112)</f>
        <v>0</v>
      </c>
      <c r="V112" s="30">
        <f t="shared" si="18"/>
        <v>999999.11100000003</v>
      </c>
      <c r="W112" s="31" t="str">
        <f t="shared" si="12"/>
        <v/>
      </c>
      <c r="X112" s="31" t="str">
        <f t="shared" si="13"/>
        <v/>
      </c>
      <c r="Y112" s="30">
        <v>0.111</v>
      </c>
      <c r="Z112" s="30">
        <f t="shared" si="19"/>
        <v>999999.11100000003</v>
      </c>
    </row>
    <row r="113" spans="1:26" x14ac:dyDescent="0.25">
      <c r="A113" s="31" t="str">
        <f t="shared" si="10"/>
        <v/>
      </c>
      <c r="B113" s="113"/>
      <c r="C113" s="17"/>
      <c r="D113" s="18"/>
      <c r="E113" s="74"/>
      <c r="F113" s="19"/>
      <c r="G113" s="20"/>
      <c r="H113" s="20"/>
      <c r="I113" s="21"/>
      <c r="J113" s="18"/>
      <c r="K113" s="70">
        <f t="shared" si="11"/>
        <v>0</v>
      </c>
      <c r="L113" s="66" t="str">
        <f t="shared" si="14"/>
        <v/>
      </c>
      <c r="M113" s="66" t="str">
        <f t="shared" si="15"/>
        <v/>
      </c>
      <c r="N113" s="22" t="str">
        <f>IF(G113="","",IFERROR(VLOOKUP(G113,Kontenplan!A:D,IF(Aufgabe!I113=0.07,3,IF(Aufgabe!I113=0.19,4,"-/-")),FALSE),"-/-"))</f>
        <v/>
      </c>
      <c r="O113" s="29" t="str">
        <f t="shared" si="16"/>
        <v/>
      </c>
      <c r="P113" s="23" t="str">
        <f>IF(H113="","",IFERROR(VLOOKUP(H113,Kontenplan!A:D,IF(Aufgabe!I113=0.07,3,IF(Aufgabe!I113=0.19,4,"-/-")),FALSE),"-/-"))</f>
        <v/>
      </c>
      <c r="Q113" s="29" t="str">
        <f t="shared" si="17"/>
        <v/>
      </c>
      <c r="R113" s="24" t="str">
        <f>IFERROR(VLOOKUP(G113,Kontenplan!A:B,2,FALSE),"-/-")</f>
        <v>-/-</v>
      </c>
      <c r="S113" s="66">
        <f>SUMIFS($L$2:L113,$G$2:G113,G113)-SUMIFS($M$2:M113,$H$2:H113,G113)</f>
        <v>0</v>
      </c>
      <c r="T113" s="24" t="str">
        <f>IFERROR(VLOOKUP(H113,Kontenplan!A:B,2,FALSE),"-/-")</f>
        <v>-/-</v>
      </c>
      <c r="U113" s="66">
        <f>SUMIFS($L$2:L113,$G$2:G113,H113)-SUMIFS($M$2:M113,$H$2:H113,H113)</f>
        <v>0</v>
      </c>
      <c r="V113" s="30">
        <f t="shared" si="18"/>
        <v>999999.11199999996</v>
      </c>
      <c r="W113" s="31" t="str">
        <f t="shared" si="12"/>
        <v/>
      </c>
      <c r="X113" s="31" t="str">
        <f t="shared" si="13"/>
        <v/>
      </c>
      <c r="Y113" s="30">
        <v>0.112</v>
      </c>
      <c r="Z113" s="30">
        <f t="shared" si="19"/>
        <v>999999.11199999996</v>
      </c>
    </row>
    <row r="114" spans="1:26" x14ac:dyDescent="0.25">
      <c r="A114" s="31" t="str">
        <f t="shared" si="10"/>
        <v/>
      </c>
      <c r="B114" s="113"/>
      <c r="C114" s="17"/>
      <c r="D114" s="18"/>
      <c r="E114" s="74"/>
      <c r="F114" s="19"/>
      <c r="G114" s="20"/>
      <c r="H114" s="20"/>
      <c r="I114" s="21"/>
      <c r="J114" s="18"/>
      <c r="K114" s="70">
        <f t="shared" si="11"/>
        <v>0</v>
      </c>
      <c r="L114" s="66" t="str">
        <f t="shared" si="14"/>
        <v/>
      </c>
      <c r="M114" s="66" t="str">
        <f t="shared" si="15"/>
        <v/>
      </c>
      <c r="N114" s="22" t="str">
        <f>IF(G114="","",IFERROR(VLOOKUP(G114,Kontenplan!A:D,IF(Aufgabe!I114=0.07,3,IF(Aufgabe!I114=0.19,4,"-/-")),FALSE),"-/-"))</f>
        <v/>
      </c>
      <c r="O114" s="29" t="str">
        <f t="shared" si="16"/>
        <v/>
      </c>
      <c r="P114" s="23" t="str">
        <f>IF(H114="","",IFERROR(VLOOKUP(H114,Kontenplan!A:D,IF(Aufgabe!I114=0.07,3,IF(Aufgabe!I114=0.19,4,"-/-")),FALSE),"-/-"))</f>
        <v/>
      </c>
      <c r="Q114" s="29" t="str">
        <f t="shared" si="17"/>
        <v/>
      </c>
      <c r="R114" s="24" t="str">
        <f>IFERROR(VLOOKUP(G114,Kontenplan!A:B,2,FALSE),"-/-")</f>
        <v>-/-</v>
      </c>
      <c r="S114" s="66">
        <f>SUMIFS($L$2:L114,$G$2:G114,G114)-SUMIFS($M$2:M114,$H$2:H114,G114)</f>
        <v>0</v>
      </c>
      <c r="T114" s="24" t="str">
        <f>IFERROR(VLOOKUP(H114,Kontenplan!A:B,2,FALSE),"-/-")</f>
        <v>-/-</v>
      </c>
      <c r="U114" s="66">
        <f>SUMIFS($L$2:L114,$G$2:G114,H114)-SUMIFS($M$2:M114,$H$2:H114,H114)</f>
        <v>0</v>
      </c>
      <c r="V114" s="30">
        <f t="shared" si="18"/>
        <v>999999.11300000001</v>
      </c>
      <c r="W114" s="31" t="str">
        <f t="shared" si="12"/>
        <v/>
      </c>
      <c r="X114" s="31" t="str">
        <f t="shared" si="13"/>
        <v/>
      </c>
      <c r="Y114" s="30">
        <v>0.113</v>
      </c>
      <c r="Z114" s="30">
        <f t="shared" si="19"/>
        <v>999999.11300000001</v>
      </c>
    </row>
    <row r="115" spans="1:26" x14ac:dyDescent="0.25">
      <c r="A115" s="31" t="str">
        <f t="shared" si="10"/>
        <v/>
      </c>
      <c r="B115" s="113"/>
      <c r="C115" s="17"/>
      <c r="D115" s="18"/>
      <c r="E115" s="74"/>
      <c r="F115" s="19"/>
      <c r="G115" s="20"/>
      <c r="H115" s="20"/>
      <c r="I115" s="21"/>
      <c r="J115" s="18"/>
      <c r="K115" s="70">
        <f t="shared" si="11"/>
        <v>0</v>
      </c>
      <c r="L115" s="66" t="str">
        <f t="shared" si="14"/>
        <v/>
      </c>
      <c r="M115" s="66" t="str">
        <f t="shared" si="15"/>
        <v/>
      </c>
      <c r="N115" s="22" t="str">
        <f>IF(G115="","",IFERROR(VLOOKUP(G115,Kontenplan!A:D,IF(Aufgabe!I115=0.07,3,IF(Aufgabe!I115=0.19,4,"-/-")),FALSE),"-/-"))</f>
        <v/>
      </c>
      <c r="O115" s="29" t="str">
        <f t="shared" si="16"/>
        <v/>
      </c>
      <c r="P115" s="23" t="str">
        <f>IF(H115="","",IFERROR(VLOOKUP(H115,Kontenplan!A:D,IF(Aufgabe!I115=0.07,3,IF(Aufgabe!I115=0.19,4,"-/-")),FALSE),"-/-"))</f>
        <v/>
      </c>
      <c r="Q115" s="29" t="str">
        <f t="shared" si="17"/>
        <v/>
      </c>
      <c r="R115" s="24" t="str">
        <f>IFERROR(VLOOKUP(G115,Kontenplan!A:B,2,FALSE),"-/-")</f>
        <v>-/-</v>
      </c>
      <c r="S115" s="66">
        <f>SUMIFS($L$2:L115,$G$2:G115,G115)-SUMIFS($M$2:M115,$H$2:H115,G115)</f>
        <v>0</v>
      </c>
      <c r="T115" s="24" t="str">
        <f>IFERROR(VLOOKUP(H115,Kontenplan!A:B,2,FALSE),"-/-")</f>
        <v>-/-</v>
      </c>
      <c r="U115" s="66">
        <f>SUMIFS($L$2:L115,$G$2:G115,H115)-SUMIFS($M$2:M115,$H$2:H115,H115)</f>
        <v>0</v>
      </c>
      <c r="V115" s="30">
        <f t="shared" si="18"/>
        <v>999999.11399999994</v>
      </c>
      <c r="W115" s="31" t="str">
        <f t="shared" si="12"/>
        <v/>
      </c>
      <c r="X115" s="31" t="str">
        <f t="shared" si="13"/>
        <v/>
      </c>
      <c r="Y115" s="30">
        <v>0.114</v>
      </c>
      <c r="Z115" s="30">
        <f t="shared" si="19"/>
        <v>999999.11399999994</v>
      </c>
    </row>
    <row r="116" spans="1:26" x14ac:dyDescent="0.25">
      <c r="A116" s="31" t="str">
        <f t="shared" si="10"/>
        <v/>
      </c>
      <c r="B116" s="113"/>
      <c r="C116" s="17"/>
      <c r="D116" s="18"/>
      <c r="E116" s="74"/>
      <c r="F116" s="19"/>
      <c r="G116" s="20"/>
      <c r="H116" s="20"/>
      <c r="I116" s="21"/>
      <c r="J116" s="18"/>
      <c r="K116" s="70">
        <f t="shared" si="11"/>
        <v>0</v>
      </c>
      <c r="L116" s="66" t="str">
        <f t="shared" si="14"/>
        <v/>
      </c>
      <c r="M116" s="66" t="str">
        <f t="shared" si="15"/>
        <v/>
      </c>
      <c r="N116" s="22" t="str">
        <f>IF(G116="","",IFERROR(VLOOKUP(G116,Kontenplan!A:D,IF(Aufgabe!I116=0.07,3,IF(Aufgabe!I116=0.19,4,"-/-")),FALSE),"-/-"))</f>
        <v/>
      </c>
      <c r="O116" s="29" t="str">
        <f t="shared" si="16"/>
        <v/>
      </c>
      <c r="P116" s="23" t="str">
        <f>IF(H116="","",IFERROR(VLOOKUP(H116,Kontenplan!A:D,IF(Aufgabe!I116=0.07,3,IF(Aufgabe!I116=0.19,4,"-/-")),FALSE),"-/-"))</f>
        <v/>
      </c>
      <c r="Q116" s="29" t="str">
        <f t="shared" si="17"/>
        <v/>
      </c>
      <c r="R116" s="24" t="str">
        <f>IFERROR(VLOOKUP(G116,Kontenplan!A:B,2,FALSE),"-/-")</f>
        <v>-/-</v>
      </c>
      <c r="S116" s="66">
        <f>SUMIFS($L$2:L116,$G$2:G116,G116)-SUMIFS($M$2:M116,$H$2:H116,G116)</f>
        <v>0</v>
      </c>
      <c r="T116" s="24" t="str">
        <f>IFERROR(VLOOKUP(H116,Kontenplan!A:B,2,FALSE),"-/-")</f>
        <v>-/-</v>
      </c>
      <c r="U116" s="66">
        <f>SUMIFS($L$2:L116,$G$2:G116,H116)-SUMIFS($M$2:M116,$H$2:H116,H116)</f>
        <v>0</v>
      </c>
      <c r="V116" s="30">
        <f t="shared" si="18"/>
        <v>999999.11499999999</v>
      </c>
      <c r="W116" s="31" t="str">
        <f t="shared" si="12"/>
        <v/>
      </c>
      <c r="X116" s="31" t="str">
        <f t="shared" si="13"/>
        <v/>
      </c>
      <c r="Y116" s="30">
        <v>0.115</v>
      </c>
      <c r="Z116" s="30">
        <f t="shared" si="19"/>
        <v>999999.11499999999</v>
      </c>
    </row>
    <row r="117" spans="1:26" x14ac:dyDescent="0.25">
      <c r="A117" s="31" t="str">
        <f t="shared" si="10"/>
        <v/>
      </c>
      <c r="B117" s="113"/>
      <c r="C117" s="17"/>
      <c r="D117" s="18"/>
      <c r="E117" s="74"/>
      <c r="F117" s="19"/>
      <c r="G117" s="20"/>
      <c r="H117" s="20"/>
      <c r="I117" s="21"/>
      <c r="J117" s="18"/>
      <c r="K117" s="70">
        <f t="shared" si="11"/>
        <v>0</v>
      </c>
      <c r="L117" s="66" t="str">
        <f t="shared" si="14"/>
        <v/>
      </c>
      <c r="M117" s="66" t="str">
        <f t="shared" si="15"/>
        <v/>
      </c>
      <c r="N117" s="22" t="str">
        <f>IF(G117="","",IFERROR(VLOOKUP(G117,Kontenplan!A:D,IF(Aufgabe!I117=0.07,3,IF(Aufgabe!I117=0.19,4,"-/-")),FALSE),"-/-"))</f>
        <v/>
      </c>
      <c r="O117" s="29" t="str">
        <f t="shared" si="16"/>
        <v/>
      </c>
      <c r="P117" s="23" t="str">
        <f>IF(H117="","",IFERROR(VLOOKUP(H117,Kontenplan!A:D,IF(Aufgabe!I117=0.07,3,IF(Aufgabe!I117=0.19,4,"-/-")),FALSE),"-/-"))</f>
        <v/>
      </c>
      <c r="Q117" s="29" t="str">
        <f t="shared" si="17"/>
        <v/>
      </c>
      <c r="R117" s="24" t="str">
        <f>IFERROR(VLOOKUP(G117,Kontenplan!A:B,2,FALSE),"-/-")</f>
        <v>-/-</v>
      </c>
      <c r="S117" s="66">
        <f>SUMIFS($L$2:L117,$G$2:G117,G117)-SUMIFS($M$2:M117,$H$2:H117,G117)</f>
        <v>0</v>
      </c>
      <c r="T117" s="24" t="str">
        <f>IFERROR(VLOOKUP(H117,Kontenplan!A:B,2,FALSE),"-/-")</f>
        <v>-/-</v>
      </c>
      <c r="U117" s="66">
        <f>SUMIFS($L$2:L117,$G$2:G117,H117)-SUMIFS($M$2:M117,$H$2:H117,H117)</f>
        <v>0</v>
      </c>
      <c r="V117" s="30">
        <f t="shared" si="18"/>
        <v>999999.11600000004</v>
      </c>
      <c r="W117" s="31" t="str">
        <f t="shared" si="12"/>
        <v/>
      </c>
      <c r="X117" s="31" t="str">
        <f t="shared" si="13"/>
        <v/>
      </c>
      <c r="Y117" s="30">
        <v>0.11600000000000001</v>
      </c>
      <c r="Z117" s="30">
        <f t="shared" si="19"/>
        <v>999999.11600000004</v>
      </c>
    </row>
    <row r="118" spans="1:26" x14ac:dyDescent="0.25">
      <c r="A118" s="31" t="str">
        <f t="shared" si="10"/>
        <v/>
      </c>
      <c r="B118" s="113"/>
      <c r="C118" s="17"/>
      <c r="D118" s="18"/>
      <c r="E118" s="74"/>
      <c r="F118" s="19"/>
      <c r="G118" s="20"/>
      <c r="H118" s="20"/>
      <c r="I118" s="21"/>
      <c r="J118" s="18"/>
      <c r="K118" s="70">
        <f t="shared" si="11"/>
        <v>0</v>
      </c>
      <c r="L118" s="66" t="str">
        <f t="shared" si="14"/>
        <v/>
      </c>
      <c r="M118" s="66" t="str">
        <f t="shared" si="15"/>
        <v/>
      </c>
      <c r="N118" s="22" t="str">
        <f>IF(G118="","",IFERROR(VLOOKUP(G118,Kontenplan!A:D,IF(Aufgabe!I118=0.07,3,IF(Aufgabe!I118=0.19,4,"-/-")),FALSE),"-/-"))</f>
        <v/>
      </c>
      <c r="O118" s="29" t="str">
        <f t="shared" si="16"/>
        <v/>
      </c>
      <c r="P118" s="23" t="str">
        <f>IF(H118="","",IFERROR(VLOOKUP(H118,Kontenplan!A:D,IF(Aufgabe!I118=0.07,3,IF(Aufgabe!I118=0.19,4,"-/-")),FALSE),"-/-"))</f>
        <v/>
      </c>
      <c r="Q118" s="29" t="str">
        <f t="shared" si="17"/>
        <v/>
      </c>
      <c r="R118" s="24" t="str">
        <f>IFERROR(VLOOKUP(G118,Kontenplan!A:B,2,FALSE),"-/-")</f>
        <v>-/-</v>
      </c>
      <c r="S118" s="66">
        <f>SUMIFS($L$2:L118,$G$2:G118,G118)-SUMIFS($M$2:M118,$H$2:H118,G118)</f>
        <v>0</v>
      </c>
      <c r="T118" s="24" t="str">
        <f>IFERROR(VLOOKUP(H118,Kontenplan!A:B,2,FALSE),"-/-")</f>
        <v>-/-</v>
      </c>
      <c r="U118" s="66">
        <f>SUMIFS($L$2:L118,$G$2:G118,H118)-SUMIFS($M$2:M118,$H$2:H118,H118)</f>
        <v>0</v>
      </c>
      <c r="V118" s="30">
        <f t="shared" si="18"/>
        <v>999999.11699999997</v>
      </c>
      <c r="W118" s="31" t="str">
        <f t="shared" si="12"/>
        <v/>
      </c>
      <c r="X118" s="31" t="str">
        <f t="shared" si="13"/>
        <v/>
      </c>
      <c r="Y118" s="30">
        <v>0.11700000000000001</v>
      </c>
      <c r="Z118" s="30">
        <f t="shared" si="19"/>
        <v>999999.11699999997</v>
      </c>
    </row>
    <row r="119" spans="1:26" x14ac:dyDescent="0.25">
      <c r="A119" s="31" t="str">
        <f t="shared" si="10"/>
        <v/>
      </c>
      <c r="B119" s="113"/>
      <c r="C119" s="17"/>
      <c r="D119" s="18"/>
      <c r="E119" s="74"/>
      <c r="F119" s="19"/>
      <c r="G119" s="20"/>
      <c r="H119" s="20"/>
      <c r="I119" s="21"/>
      <c r="J119" s="18"/>
      <c r="K119" s="70">
        <f t="shared" si="11"/>
        <v>0</v>
      </c>
      <c r="L119" s="66" t="str">
        <f t="shared" si="14"/>
        <v/>
      </c>
      <c r="M119" s="66" t="str">
        <f t="shared" si="15"/>
        <v/>
      </c>
      <c r="N119" s="22" t="str">
        <f>IF(G119="","",IFERROR(VLOOKUP(G119,Kontenplan!A:D,IF(Aufgabe!I119=0.07,3,IF(Aufgabe!I119=0.19,4,"-/-")),FALSE),"-/-"))</f>
        <v/>
      </c>
      <c r="O119" s="29" t="str">
        <f t="shared" si="16"/>
        <v/>
      </c>
      <c r="P119" s="23" t="str">
        <f>IF(H119="","",IFERROR(VLOOKUP(H119,Kontenplan!A:D,IF(Aufgabe!I119=0.07,3,IF(Aufgabe!I119=0.19,4,"-/-")),FALSE),"-/-"))</f>
        <v/>
      </c>
      <c r="Q119" s="29" t="str">
        <f t="shared" si="17"/>
        <v/>
      </c>
      <c r="R119" s="24" t="str">
        <f>IFERROR(VLOOKUP(G119,Kontenplan!A:B,2,FALSE),"-/-")</f>
        <v>-/-</v>
      </c>
      <c r="S119" s="66">
        <f>SUMIFS($L$2:L119,$G$2:G119,G119)-SUMIFS($M$2:M119,$H$2:H119,G119)</f>
        <v>0</v>
      </c>
      <c r="T119" s="24" t="str">
        <f>IFERROR(VLOOKUP(H119,Kontenplan!A:B,2,FALSE),"-/-")</f>
        <v>-/-</v>
      </c>
      <c r="U119" s="66">
        <f>SUMIFS($L$2:L119,$G$2:G119,H119)-SUMIFS($M$2:M119,$H$2:H119,H119)</f>
        <v>0</v>
      </c>
      <c r="V119" s="30">
        <f t="shared" si="18"/>
        <v>999999.11800000002</v>
      </c>
      <c r="W119" s="31" t="str">
        <f t="shared" si="12"/>
        <v/>
      </c>
      <c r="X119" s="31" t="str">
        <f t="shared" si="13"/>
        <v/>
      </c>
      <c r="Y119" s="30">
        <v>0.11799999999999999</v>
      </c>
      <c r="Z119" s="30">
        <f t="shared" si="19"/>
        <v>999999.11800000002</v>
      </c>
    </row>
    <row r="120" spans="1:26" x14ac:dyDescent="0.25">
      <c r="A120" s="31" t="str">
        <f t="shared" si="10"/>
        <v/>
      </c>
      <c r="B120" s="113"/>
      <c r="C120" s="17"/>
      <c r="D120" s="18"/>
      <c r="E120" s="74"/>
      <c r="F120" s="19"/>
      <c r="G120" s="20"/>
      <c r="H120" s="20"/>
      <c r="I120" s="21"/>
      <c r="J120" s="18"/>
      <c r="K120" s="70">
        <f t="shared" si="11"/>
        <v>0</v>
      </c>
      <c r="L120" s="66" t="str">
        <f t="shared" si="14"/>
        <v/>
      </c>
      <c r="M120" s="66" t="str">
        <f t="shared" si="15"/>
        <v/>
      </c>
      <c r="N120" s="22" t="str">
        <f>IF(G120="","",IFERROR(VLOOKUP(G120,Kontenplan!A:D,IF(Aufgabe!I120=0.07,3,IF(Aufgabe!I120=0.19,4,"-/-")),FALSE),"-/-"))</f>
        <v/>
      </c>
      <c r="O120" s="29" t="str">
        <f t="shared" si="16"/>
        <v/>
      </c>
      <c r="P120" s="23" t="str">
        <f>IF(H120="","",IFERROR(VLOOKUP(H120,Kontenplan!A:D,IF(Aufgabe!I120=0.07,3,IF(Aufgabe!I120=0.19,4,"-/-")),FALSE),"-/-"))</f>
        <v/>
      </c>
      <c r="Q120" s="29" t="str">
        <f t="shared" si="17"/>
        <v/>
      </c>
      <c r="R120" s="24" t="str">
        <f>IFERROR(VLOOKUP(G120,Kontenplan!A:B,2,FALSE),"-/-")</f>
        <v>-/-</v>
      </c>
      <c r="S120" s="66">
        <f>SUMIFS($L$2:L120,$G$2:G120,G120)-SUMIFS($M$2:M120,$H$2:H120,G120)</f>
        <v>0</v>
      </c>
      <c r="T120" s="24" t="str">
        <f>IFERROR(VLOOKUP(H120,Kontenplan!A:B,2,FALSE),"-/-")</f>
        <v>-/-</v>
      </c>
      <c r="U120" s="66">
        <f>SUMIFS($L$2:L120,$G$2:G120,H120)-SUMIFS($M$2:M120,$H$2:H120,H120)</f>
        <v>0</v>
      </c>
      <c r="V120" s="30">
        <f t="shared" si="18"/>
        <v>999999.11899999995</v>
      </c>
      <c r="W120" s="31" t="str">
        <f t="shared" si="12"/>
        <v/>
      </c>
      <c r="X120" s="31" t="str">
        <f t="shared" si="13"/>
        <v/>
      </c>
      <c r="Y120" s="30">
        <v>0.11899999999999999</v>
      </c>
      <c r="Z120" s="30">
        <f t="shared" si="19"/>
        <v>999999.11899999995</v>
      </c>
    </row>
    <row r="121" spans="1:26" x14ac:dyDescent="0.25">
      <c r="A121" s="31" t="str">
        <f t="shared" si="10"/>
        <v/>
      </c>
      <c r="B121" s="113"/>
      <c r="C121" s="17"/>
      <c r="D121" s="18"/>
      <c r="E121" s="74"/>
      <c r="F121" s="19"/>
      <c r="G121" s="20"/>
      <c r="H121" s="20"/>
      <c r="I121" s="21"/>
      <c r="J121" s="18"/>
      <c r="K121" s="70">
        <f t="shared" si="11"/>
        <v>0</v>
      </c>
      <c r="L121" s="66" t="str">
        <f t="shared" si="14"/>
        <v/>
      </c>
      <c r="M121" s="66" t="str">
        <f t="shared" si="15"/>
        <v/>
      </c>
      <c r="N121" s="22" t="str">
        <f>IF(G121="","",IFERROR(VLOOKUP(G121,Kontenplan!A:D,IF(Aufgabe!I121=0.07,3,IF(Aufgabe!I121=0.19,4,"-/-")),FALSE),"-/-"))</f>
        <v/>
      </c>
      <c r="O121" s="29" t="str">
        <f t="shared" si="16"/>
        <v/>
      </c>
      <c r="P121" s="23" t="str">
        <f>IF(H121="","",IFERROR(VLOOKUP(H121,Kontenplan!A:D,IF(Aufgabe!I121=0.07,3,IF(Aufgabe!I121=0.19,4,"-/-")),FALSE),"-/-"))</f>
        <v/>
      </c>
      <c r="Q121" s="29" t="str">
        <f t="shared" si="17"/>
        <v/>
      </c>
      <c r="R121" s="24" t="str">
        <f>IFERROR(VLOOKUP(G121,Kontenplan!A:B,2,FALSE),"-/-")</f>
        <v>-/-</v>
      </c>
      <c r="S121" s="66">
        <f>SUMIFS($L$2:L121,$G$2:G121,G121)-SUMIFS($M$2:M121,$H$2:H121,G121)</f>
        <v>0</v>
      </c>
      <c r="T121" s="24" t="str">
        <f>IFERROR(VLOOKUP(H121,Kontenplan!A:B,2,FALSE),"-/-")</f>
        <v>-/-</v>
      </c>
      <c r="U121" s="66">
        <f>SUMIFS($L$2:L121,$G$2:G121,H121)-SUMIFS($M$2:M121,$H$2:H121,H121)</f>
        <v>0</v>
      </c>
      <c r="V121" s="30">
        <f t="shared" si="18"/>
        <v>999999.12</v>
      </c>
      <c r="W121" s="31" t="str">
        <f t="shared" si="12"/>
        <v/>
      </c>
      <c r="X121" s="31" t="str">
        <f t="shared" si="13"/>
        <v/>
      </c>
      <c r="Y121" s="30">
        <v>0.12</v>
      </c>
      <c r="Z121" s="30">
        <f t="shared" si="19"/>
        <v>999999.12</v>
      </c>
    </row>
    <row r="122" spans="1:26" x14ac:dyDescent="0.25">
      <c r="A122" s="31" t="str">
        <f t="shared" si="10"/>
        <v/>
      </c>
      <c r="B122" s="113"/>
      <c r="C122" s="17"/>
      <c r="D122" s="18"/>
      <c r="E122" s="74"/>
      <c r="F122" s="19"/>
      <c r="G122" s="20"/>
      <c r="H122" s="20"/>
      <c r="I122" s="21"/>
      <c r="J122" s="18"/>
      <c r="K122" s="70">
        <f t="shared" si="11"/>
        <v>0</v>
      </c>
      <c r="L122" s="66" t="str">
        <f t="shared" si="14"/>
        <v/>
      </c>
      <c r="M122" s="66" t="str">
        <f t="shared" si="15"/>
        <v/>
      </c>
      <c r="N122" s="22" t="str">
        <f>IF(G122="","",IFERROR(VLOOKUP(G122,Kontenplan!A:D,IF(Aufgabe!I122=0.07,3,IF(Aufgabe!I122=0.19,4,"-/-")),FALSE),"-/-"))</f>
        <v/>
      </c>
      <c r="O122" s="29" t="str">
        <f t="shared" si="16"/>
        <v/>
      </c>
      <c r="P122" s="23" t="str">
        <f>IF(H122="","",IFERROR(VLOOKUP(H122,Kontenplan!A:D,IF(Aufgabe!I122=0.07,3,IF(Aufgabe!I122=0.19,4,"-/-")),FALSE),"-/-"))</f>
        <v/>
      </c>
      <c r="Q122" s="29" t="str">
        <f t="shared" si="17"/>
        <v/>
      </c>
      <c r="R122" s="24" t="str">
        <f>IFERROR(VLOOKUP(G122,Kontenplan!A:B,2,FALSE),"-/-")</f>
        <v>-/-</v>
      </c>
      <c r="S122" s="66">
        <f>SUMIFS($L$2:L122,$G$2:G122,G122)-SUMIFS($M$2:M122,$H$2:H122,G122)</f>
        <v>0</v>
      </c>
      <c r="T122" s="24" t="str">
        <f>IFERROR(VLOOKUP(H122,Kontenplan!A:B,2,FALSE),"-/-")</f>
        <v>-/-</v>
      </c>
      <c r="U122" s="66">
        <f>SUMIFS($L$2:L122,$G$2:G122,H122)-SUMIFS($M$2:M122,$H$2:H122,H122)</f>
        <v>0</v>
      </c>
      <c r="V122" s="30">
        <f t="shared" si="18"/>
        <v>999999.12100000004</v>
      </c>
      <c r="W122" s="31" t="str">
        <f t="shared" si="12"/>
        <v/>
      </c>
      <c r="X122" s="31" t="str">
        <f t="shared" si="13"/>
        <v/>
      </c>
      <c r="Y122" s="30">
        <v>0.121</v>
      </c>
      <c r="Z122" s="30">
        <f t="shared" si="19"/>
        <v>999999.12100000004</v>
      </c>
    </row>
    <row r="123" spans="1:26" x14ac:dyDescent="0.25">
      <c r="A123" s="31" t="str">
        <f t="shared" si="10"/>
        <v/>
      </c>
      <c r="B123" s="113"/>
      <c r="C123" s="17"/>
      <c r="D123" s="18"/>
      <c r="E123" s="74"/>
      <c r="F123" s="19"/>
      <c r="G123" s="20"/>
      <c r="H123" s="20"/>
      <c r="I123" s="21"/>
      <c r="J123" s="18"/>
      <c r="K123" s="70">
        <f t="shared" si="11"/>
        <v>0</v>
      </c>
      <c r="L123" s="66" t="str">
        <f t="shared" si="14"/>
        <v/>
      </c>
      <c r="M123" s="66" t="str">
        <f t="shared" si="15"/>
        <v/>
      </c>
      <c r="N123" s="22" t="str">
        <f>IF(G123="","",IFERROR(VLOOKUP(G123,Kontenplan!A:D,IF(Aufgabe!I123=0.07,3,IF(Aufgabe!I123=0.19,4,"-/-")),FALSE),"-/-"))</f>
        <v/>
      </c>
      <c r="O123" s="29" t="str">
        <f t="shared" si="16"/>
        <v/>
      </c>
      <c r="P123" s="23" t="str">
        <f>IF(H123="","",IFERROR(VLOOKUP(H123,Kontenplan!A:D,IF(Aufgabe!I123=0.07,3,IF(Aufgabe!I123=0.19,4,"-/-")),FALSE),"-/-"))</f>
        <v/>
      </c>
      <c r="Q123" s="29" t="str">
        <f t="shared" si="17"/>
        <v/>
      </c>
      <c r="R123" s="24" t="str">
        <f>IFERROR(VLOOKUP(G123,Kontenplan!A:B,2,FALSE),"-/-")</f>
        <v>-/-</v>
      </c>
      <c r="S123" s="66">
        <f>SUMIFS($L$2:L123,$G$2:G123,G123)-SUMIFS($M$2:M123,$H$2:H123,G123)</f>
        <v>0</v>
      </c>
      <c r="T123" s="24" t="str">
        <f>IFERROR(VLOOKUP(H123,Kontenplan!A:B,2,FALSE),"-/-")</f>
        <v>-/-</v>
      </c>
      <c r="U123" s="66">
        <f>SUMIFS($L$2:L123,$G$2:G123,H123)-SUMIFS($M$2:M123,$H$2:H123,H123)</f>
        <v>0</v>
      </c>
      <c r="V123" s="30">
        <f t="shared" si="18"/>
        <v>999999.12199999997</v>
      </c>
      <c r="W123" s="31" t="str">
        <f t="shared" si="12"/>
        <v/>
      </c>
      <c r="X123" s="31" t="str">
        <f t="shared" si="13"/>
        <v/>
      </c>
      <c r="Y123" s="30">
        <v>0.122</v>
      </c>
      <c r="Z123" s="30">
        <f t="shared" si="19"/>
        <v>999999.12199999997</v>
      </c>
    </row>
    <row r="124" spans="1:26" x14ac:dyDescent="0.25">
      <c r="A124" s="31" t="str">
        <f t="shared" si="10"/>
        <v/>
      </c>
      <c r="B124" s="113"/>
      <c r="C124" s="17"/>
      <c r="D124" s="18"/>
      <c r="E124" s="74"/>
      <c r="F124" s="19"/>
      <c r="G124" s="20"/>
      <c r="H124" s="20"/>
      <c r="I124" s="21"/>
      <c r="J124" s="18"/>
      <c r="K124" s="70">
        <f t="shared" si="11"/>
        <v>0</v>
      </c>
      <c r="L124" s="66" t="str">
        <f t="shared" si="14"/>
        <v/>
      </c>
      <c r="M124" s="66" t="str">
        <f t="shared" si="15"/>
        <v/>
      </c>
      <c r="N124" s="22" t="str">
        <f>IF(G124="","",IFERROR(VLOOKUP(G124,Kontenplan!A:D,IF(Aufgabe!I124=0.07,3,IF(Aufgabe!I124=0.19,4,"-/-")),FALSE),"-/-"))</f>
        <v/>
      </c>
      <c r="O124" s="29" t="str">
        <f t="shared" si="16"/>
        <v/>
      </c>
      <c r="P124" s="23" t="str">
        <f>IF(H124="","",IFERROR(VLOOKUP(H124,Kontenplan!A:D,IF(Aufgabe!I124=0.07,3,IF(Aufgabe!I124=0.19,4,"-/-")),FALSE),"-/-"))</f>
        <v/>
      </c>
      <c r="Q124" s="29" t="str">
        <f t="shared" si="17"/>
        <v/>
      </c>
      <c r="R124" s="24" t="str">
        <f>IFERROR(VLOOKUP(G124,Kontenplan!A:B,2,FALSE),"-/-")</f>
        <v>-/-</v>
      </c>
      <c r="S124" s="66">
        <f>SUMIFS($L$2:L124,$G$2:G124,G124)-SUMIFS($M$2:M124,$H$2:H124,G124)</f>
        <v>0</v>
      </c>
      <c r="T124" s="24" t="str">
        <f>IFERROR(VLOOKUP(H124,Kontenplan!A:B,2,FALSE),"-/-")</f>
        <v>-/-</v>
      </c>
      <c r="U124" s="66">
        <f>SUMIFS($L$2:L124,$G$2:G124,H124)-SUMIFS($M$2:M124,$H$2:H124,H124)</f>
        <v>0</v>
      </c>
      <c r="V124" s="30">
        <f t="shared" si="18"/>
        <v>999999.12300000002</v>
      </c>
      <c r="W124" s="31" t="str">
        <f t="shared" si="12"/>
        <v/>
      </c>
      <c r="X124" s="31" t="str">
        <f t="shared" si="13"/>
        <v/>
      </c>
      <c r="Y124" s="30">
        <v>0.123</v>
      </c>
      <c r="Z124" s="30">
        <f t="shared" si="19"/>
        <v>999999.12300000002</v>
      </c>
    </row>
    <row r="125" spans="1:26" x14ac:dyDescent="0.25">
      <c r="A125" s="31" t="str">
        <f t="shared" si="10"/>
        <v/>
      </c>
      <c r="B125" s="113"/>
      <c r="C125" s="17"/>
      <c r="D125" s="18"/>
      <c r="E125" s="74"/>
      <c r="F125" s="19"/>
      <c r="G125" s="20"/>
      <c r="H125" s="20"/>
      <c r="I125" s="21"/>
      <c r="J125" s="18"/>
      <c r="K125" s="70">
        <f t="shared" si="11"/>
        <v>0</v>
      </c>
      <c r="L125" s="66" t="str">
        <f t="shared" si="14"/>
        <v/>
      </c>
      <c r="M125" s="66" t="str">
        <f t="shared" si="15"/>
        <v/>
      </c>
      <c r="N125" s="22" t="str">
        <f>IF(G125="","",IFERROR(VLOOKUP(G125,Kontenplan!A:D,IF(Aufgabe!I125=0.07,3,IF(Aufgabe!I125=0.19,4,"-/-")),FALSE),"-/-"))</f>
        <v/>
      </c>
      <c r="O125" s="29" t="str">
        <f t="shared" si="16"/>
        <v/>
      </c>
      <c r="P125" s="23" t="str">
        <f>IF(H125="","",IFERROR(VLOOKUP(H125,Kontenplan!A:D,IF(Aufgabe!I125=0.07,3,IF(Aufgabe!I125=0.19,4,"-/-")),FALSE),"-/-"))</f>
        <v/>
      </c>
      <c r="Q125" s="29" t="str">
        <f t="shared" si="17"/>
        <v/>
      </c>
      <c r="R125" s="24" t="str">
        <f>IFERROR(VLOOKUP(G125,Kontenplan!A:B,2,FALSE),"-/-")</f>
        <v>-/-</v>
      </c>
      <c r="S125" s="66">
        <f>SUMIFS($L$2:L125,$G$2:G125,G125)-SUMIFS($M$2:M125,$H$2:H125,G125)</f>
        <v>0</v>
      </c>
      <c r="T125" s="24" t="str">
        <f>IFERROR(VLOOKUP(H125,Kontenplan!A:B,2,FALSE),"-/-")</f>
        <v>-/-</v>
      </c>
      <c r="U125" s="66">
        <f>SUMIFS($L$2:L125,$G$2:G125,H125)-SUMIFS($M$2:M125,$H$2:H125,H125)</f>
        <v>0</v>
      </c>
      <c r="V125" s="30">
        <f t="shared" si="18"/>
        <v>999999.12399999995</v>
      </c>
      <c r="W125" s="31" t="str">
        <f t="shared" si="12"/>
        <v/>
      </c>
      <c r="X125" s="31" t="str">
        <f t="shared" si="13"/>
        <v/>
      </c>
      <c r="Y125" s="30">
        <v>0.124</v>
      </c>
      <c r="Z125" s="30">
        <f t="shared" si="19"/>
        <v>999999.12399999995</v>
      </c>
    </row>
    <row r="126" spans="1:26" x14ac:dyDescent="0.25">
      <c r="A126" s="31" t="str">
        <f t="shared" si="10"/>
        <v/>
      </c>
      <c r="B126" s="113"/>
      <c r="C126" s="17"/>
      <c r="D126" s="18"/>
      <c r="E126" s="74"/>
      <c r="F126" s="19"/>
      <c r="G126" s="20"/>
      <c r="H126" s="20"/>
      <c r="I126" s="21"/>
      <c r="J126" s="18"/>
      <c r="K126" s="70">
        <f t="shared" si="11"/>
        <v>0</v>
      </c>
      <c r="L126" s="66" t="str">
        <f t="shared" si="14"/>
        <v/>
      </c>
      <c r="M126" s="66" t="str">
        <f t="shared" si="15"/>
        <v/>
      </c>
      <c r="N126" s="22" t="str">
        <f>IF(G126="","",IFERROR(VLOOKUP(G126,Kontenplan!A:D,IF(Aufgabe!I126=0.07,3,IF(Aufgabe!I126=0.19,4,"-/-")),FALSE),"-/-"))</f>
        <v/>
      </c>
      <c r="O126" s="29" t="str">
        <f t="shared" si="16"/>
        <v/>
      </c>
      <c r="P126" s="23" t="str">
        <f>IF(H126="","",IFERROR(VLOOKUP(H126,Kontenplan!A:D,IF(Aufgabe!I126=0.07,3,IF(Aufgabe!I126=0.19,4,"-/-")),FALSE),"-/-"))</f>
        <v/>
      </c>
      <c r="Q126" s="29" t="str">
        <f t="shared" si="17"/>
        <v/>
      </c>
      <c r="R126" s="24" t="str">
        <f>IFERROR(VLOOKUP(G126,Kontenplan!A:B,2,FALSE),"-/-")</f>
        <v>-/-</v>
      </c>
      <c r="S126" s="66">
        <f>SUMIFS($L$2:L126,$G$2:G126,G126)-SUMIFS($M$2:M126,$H$2:H126,G126)</f>
        <v>0</v>
      </c>
      <c r="T126" s="24" t="str">
        <f>IFERROR(VLOOKUP(H126,Kontenplan!A:B,2,FALSE),"-/-")</f>
        <v>-/-</v>
      </c>
      <c r="U126" s="66">
        <f>SUMIFS($L$2:L126,$G$2:G126,H126)-SUMIFS($M$2:M126,$H$2:H126,H126)</f>
        <v>0</v>
      </c>
      <c r="V126" s="30">
        <f t="shared" si="18"/>
        <v>999999.125</v>
      </c>
      <c r="W126" s="31" t="str">
        <f t="shared" si="12"/>
        <v/>
      </c>
      <c r="X126" s="31" t="str">
        <f t="shared" si="13"/>
        <v/>
      </c>
      <c r="Y126" s="30">
        <v>0.125</v>
      </c>
      <c r="Z126" s="30">
        <f t="shared" si="19"/>
        <v>999999.125</v>
      </c>
    </row>
    <row r="127" spans="1:26" x14ac:dyDescent="0.25">
      <c r="A127" s="31" t="str">
        <f t="shared" si="10"/>
        <v/>
      </c>
      <c r="B127" s="113"/>
      <c r="C127" s="17"/>
      <c r="D127" s="18"/>
      <c r="E127" s="74"/>
      <c r="F127" s="19"/>
      <c r="G127" s="20"/>
      <c r="H127" s="20"/>
      <c r="I127" s="21"/>
      <c r="J127" s="18"/>
      <c r="K127" s="70">
        <f t="shared" si="11"/>
        <v>0</v>
      </c>
      <c r="L127" s="66" t="str">
        <f t="shared" si="14"/>
        <v/>
      </c>
      <c r="M127" s="66" t="str">
        <f t="shared" si="15"/>
        <v/>
      </c>
      <c r="N127" s="22" t="str">
        <f>IF(G127="","",IFERROR(VLOOKUP(G127,Kontenplan!A:D,IF(Aufgabe!I127=0.07,3,IF(Aufgabe!I127=0.19,4,"-/-")),FALSE),"-/-"))</f>
        <v/>
      </c>
      <c r="O127" s="29" t="str">
        <f t="shared" si="16"/>
        <v/>
      </c>
      <c r="P127" s="23" t="str">
        <f>IF(H127="","",IFERROR(VLOOKUP(H127,Kontenplan!A:D,IF(Aufgabe!I127=0.07,3,IF(Aufgabe!I127=0.19,4,"-/-")),FALSE),"-/-"))</f>
        <v/>
      </c>
      <c r="Q127" s="29" t="str">
        <f t="shared" si="17"/>
        <v/>
      </c>
      <c r="R127" s="24" t="str">
        <f>IFERROR(VLOOKUP(G127,Kontenplan!A:B,2,FALSE),"-/-")</f>
        <v>-/-</v>
      </c>
      <c r="S127" s="66">
        <f>SUMIFS($L$2:L127,$G$2:G127,G127)-SUMIFS($M$2:M127,$H$2:H127,G127)</f>
        <v>0</v>
      </c>
      <c r="T127" s="24" t="str">
        <f>IFERROR(VLOOKUP(H127,Kontenplan!A:B,2,FALSE),"-/-")</f>
        <v>-/-</v>
      </c>
      <c r="U127" s="66">
        <f>SUMIFS($L$2:L127,$G$2:G127,H127)-SUMIFS($M$2:M127,$H$2:H127,H127)</f>
        <v>0</v>
      </c>
      <c r="V127" s="30">
        <f t="shared" si="18"/>
        <v>999999.12600000005</v>
      </c>
      <c r="W127" s="31" t="str">
        <f t="shared" si="12"/>
        <v/>
      </c>
      <c r="X127" s="31" t="str">
        <f t="shared" si="13"/>
        <v/>
      </c>
      <c r="Y127" s="30">
        <v>0.126</v>
      </c>
      <c r="Z127" s="30">
        <f t="shared" si="19"/>
        <v>999999.12600000005</v>
      </c>
    </row>
    <row r="128" spans="1:26" x14ac:dyDescent="0.25">
      <c r="A128" s="31" t="str">
        <f t="shared" si="10"/>
        <v/>
      </c>
      <c r="B128" s="113"/>
      <c r="C128" s="17"/>
      <c r="D128" s="18"/>
      <c r="E128" s="74"/>
      <c r="F128" s="19"/>
      <c r="G128" s="20"/>
      <c r="H128" s="20"/>
      <c r="I128" s="21"/>
      <c r="J128" s="18"/>
      <c r="K128" s="70">
        <f t="shared" si="11"/>
        <v>0</v>
      </c>
      <c r="L128" s="66" t="str">
        <f t="shared" si="14"/>
        <v/>
      </c>
      <c r="M128" s="66" t="str">
        <f t="shared" si="15"/>
        <v/>
      </c>
      <c r="N128" s="22" t="str">
        <f>IF(G128="","",IFERROR(VLOOKUP(G128,Kontenplan!A:D,IF(Aufgabe!I128=0.07,3,IF(Aufgabe!I128=0.19,4,"-/-")),FALSE),"-/-"))</f>
        <v/>
      </c>
      <c r="O128" s="29" t="str">
        <f t="shared" si="16"/>
        <v/>
      </c>
      <c r="P128" s="23" t="str">
        <f>IF(H128="","",IFERROR(VLOOKUP(H128,Kontenplan!A:D,IF(Aufgabe!I128=0.07,3,IF(Aufgabe!I128=0.19,4,"-/-")),FALSE),"-/-"))</f>
        <v/>
      </c>
      <c r="Q128" s="29" t="str">
        <f t="shared" si="17"/>
        <v/>
      </c>
      <c r="R128" s="24" t="str">
        <f>IFERROR(VLOOKUP(G128,Kontenplan!A:B,2,FALSE),"-/-")</f>
        <v>-/-</v>
      </c>
      <c r="S128" s="66">
        <f>SUMIFS($L$2:L128,$G$2:G128,G128)-SUMIFS($M$2:M128,$H$2:H128,G128)</f>
        <v>0</v>
      </c>
      <c r="T128" s="24" t="str">
        <f>IFERROR(VLOOKUP(H128,Kontenplan!A:B,2,FALSE),"-/-")</f>
        <v>-/-</v>
      </c>
      <c r="U128" s="66">
        <f>SUMIFS($L$2:L128,$G$2:G128,H128)-SUMIFS($M$2:M128,$H$2:H128,H128)</f>
        <v>0</v>
      </c>
      <c r="V128" s="30">
        <f t="shared" si="18"/>
        <v>999999.12699999998</v>
      </c>
      <c r="W128" s="31" t="str">
        <f t="shared" si="12"/>
        <v/>
      </c>
      <c r="X128" s="31" t="str">
        <f t="shared" si="13"/>
        <v/>
      </c>
      <c r="Y128" s="30">
        <v>0.127</v>
      </c>
      <c r="Z128" s="30">
        <f t="shared" si="19"/>
        <v>999999.12699999998</v>
      </c>
    </row>
    <row r="129" spans="1:26" x14ac:dyDescent="0.25">
      <c r="A129" s="31" t="str">
        <f t="shared" si="10"/>
        <v/>
      </c>
      <c r="B129" s="113"/>
      <c r="C129" s="17"/>
      <c r="D129" s="18"/>
      <c r="E129" s="74"/>
      <c r="F129" s="19"/>
      <c r="G129" s="20"/>
      <c r="H129" s="20"/>
      <c r="I129" s="21"/>
      <c r="J129" s="18"/>
      <c r="K129" s="70">
        <f t="shared" si="11"/>
        <v>0</v>
      </c>
      <c r="L129" s="66" t="str">
        <f t="shared" si="14"/>
        <v/>
      </c>
      <c r="M129" s="66" t="str">
        <f t="shared" si="15"/>
        <v/>
      </c>
      <c r="N129" s="22" t="str">
        <f>IF(G129="","",IFERROR(VLOOKUP(G129,Kontenplan!A:D,IF(Aufgabe!I129=0.07,3,IF(Aufgabe!I129=0.19,4,"-/-")),FALSE),"-/-"))</f>
        <v/>
      </c>
      <c r="O129" s="29" t="str">
        <f t="shared" si="16"/>
        <v/>
      </c>
      <c r="P129" s="23" t="str">
        <f>IF(H129="","",IFERROR(VLOOKUP(H129,Kontenplan!A:D,IF(Aufgabe!I129=0.07,3,IF(Aufgabe!I129=0.19,4,"-/-")),FALSE),"-/-"))</f>
        <v/>
      </c>
      <c r="Q129" s="29" t="str">
        <f t="shared" si="17"/>
        <v/>
      </c>
      <c r="R129" s="24" t="str">
        <f>IFERROR(VLOOKUP(G129,Kontenplan!A:B,2,FALSE),"-/-")</f>
        <v>-/-</v>
      </c>
      <c r="S129" s="66">
        <f>SUMIFS($L$2:L129,$G$2:G129,G129)-SUMIFS($M$2:M129,$H$2:H129,G129)</f>
        <v>0</v>
      </c>
      <c r="T129" s="24" t="str">
        <f>IFERROR(VLOOKUP(H129,Kontenplan!A:B,2,FALSE),"-/-")</f>
        <v>-/-</v>
      </c>
      <c r="U129" s="66">
        <f>SUMIFS($L$2:L129,$G$2:G129,H129)-SUMIFS($M$2:M129,$H$2:H129,H129)</f>
        <v>0</v>
      </c>
      <c r="V129" s="30">
        <f t="shared" si="18"/>
        <v>999999.12800000003</v>
      </c>
      <c r="W129" s="31" t="str">
        <f t="shared" si="12"/>
        <v/>
      </c>
      <c r="X129" s="31" t="str">
        <f t="shared" si="13"/>
        <v/>
      </c>
      <c r="Y129" s="30">
        <v>0.128</v>
      </c>
      <c r="Z129" s="30">
        <f t="shared" si="19"/>
        <v>999999.12800000003</v>
      </c>
    </row>
    <row r="130" spans="1:26" x14ac:dyDescent="0.25">
      <c r="A130" s="31" t="str">
        <f t="shared" ref="A130:A193" si="20">IF(D130="","",RANK(Z130,$Z$2:$Z$502,1))</f>
        <v/>
      </c>
      <c r="B130" s="113"/>
      <c r="C130" s="17"/>
      <c r="D130" s="18"/>
      <c r="E130" s="74"/>
      <c r="F130" s="19"/>
      <c r="G130" s="20"/>
      <c r="H130" s="20"/>
      <c r="I130" s="21"/>
      <c r="J130" s="18"/>
      <c r="K130" s="70">
        <f t="shared" ref="K130:K193" si="21">ROUND(E130*(1+I130),2)+F130</f>
        <v>0</v>
      </c>
      <c r="L130" s="66" t="str">
        <f t="shared" si="14"/>
        <v/>
      </c>
      <c r="M130" s="66" t="str">
        <f t="shared" si="15"/>
        <v/>
      </c>
      <c r="N130" s="22" t="str">
        <f>IF(G130="","",IFERROR(VLOOKUP(G130,Kontenplan!A:D,IF(Aufgabe!I130=0.07,3,IF(Aufgabe!I130=0.19,4,"-/-")),FALSE),"-/-"))</f>
        <v/>
      </c>
      <c r="O130" s="29" t="str">
        <f t="shared" si="16"/>
        <v/>
      </c>
      <c r="P130" s="23" t="str">
        <f>IF(H130="","",IFERROR(VLOOKUP(H130,Kontenplan!A:D,IF(Aufgabe!I130=0.07,3,IF(Aufgabe!I130=0.19,4,"-/-")),FALSE),"-/-"))</f>
        <v/>
      </c>
      <c r="Q130" s="29" t="str">
        <f t="shared" si="17"/>
        <v/>
      </c>
      <c r="R130" s="24" t="str">
        <f>IFERROR(VLOOKUP(G130,Kontenplan!A:B,2,FALSE),"-/-")</f>
        <v>-/-</v>
      </c>
      <c r="S130" s="66">
        <f>SUMIFS($L$2:L130,$G$2:G130,G130)-SUMIFS($M$2:M130,$H$2:H130,G130)</f>
        <v>0</v>
      </c>
      <c r="T130" s="24" t="str">
        <f>IFERROR(VLOOKUP(H130,Kontenplan!A:B,2,FALSE),"-/-")</f>
        <v>-/-</v>
      </c>
      <c r="U130" s="66">
        <f>SUMIFS($L$2:L130,$G$2:G130,H130)-SUMIFS($M$2:M130,$H$2:H130,H130)</f>
        <v>0</v>
      </c>
      <c r="V130" s="30">
        <f t="shared" si="18"/>
        <v>999999.12899999996</v>
      </c>
      <c r="W130" s="31" t="str">
        <f t="shared" ref="W130:W193" si="22">IF(X130="","",RANK(V130,$V$2:$V$502,1))</f>
        <v/>
      </c>
      <c r="X130" s="31" t="str">
        <f t="shared" ref="X130:X193" si="23">IF(D130="","",IF(B130="",X129,B130))</f>
        <v/>
      </c>
      <c r="Y130" s="30">
        <v>0.129</v>
      </c>
      <c r="Z130" s="30">
        <f t="shared" si="19"/>
        <v>999999.12899999996</v>
      </c>
    </row>
    <row r="131" spans="1:26" x14ac:dyDescent="0.25">
      <c r="A131" s="31" t="str">
        <f t="shared" si="20"/>
        <v/>
      </c>
      <c r="B131" s="113"/>
      <c r="C131" s="17"/>
      <c r="D131" s="18"/>
      <c r="E131" s="74"/>
      <c r="F131" s="19"/>
      <c r="G131" s="20"/>
      <c r="H131" s="20"/>
      <c r="I131" s="21"/>
      <c r="J131" s="18"/>
      <c r="K131" s="70">
        <f t="shared" si="21"/>
        <v>0</v>
      </c>
      <c r="L131" s="66" t="str">
        <f t="shared" ref="L131:L194" si="24">IF(G131="","",K131-O131)</f>
        <v/>
      </c>
      <c r="M131" s="66" t="str">
        <f t="shared" ref="M131:M194" si="25">IF(H131="","",K131-Q131)</f>
        <v/>
      </c>
      <c r="N131" s="22" t="str">
        <f>IF(G131="","",IFERROR(VLOOKUP(G131,Kontenplan!A:D,IF(Aufgabe!I131=0.07,3,IF(Aufgabe!I131=0.19,4,"-/-")),FALSE),"-/-"))</f>
        <v/>
      </c>
      <c r="O131" s="29" t="str">
        <f t="shared" ref="O131:O194" si="26">IF(G131="","",ROUND(IF(N131="-/-",0,$K131*$I131/(1+$I131)),2))</f>
        <v/>
      </c>
      <c r="P131" s="23" t="str">
        <f>IF(H131="","",IFERROR(VLOOKUP(H131,Kontenplan!A:D,IF(Aufgabe!I131=0.07,3,IF(Aufgabe!I131=0.19,4,"-/-")),FALSE),"-/-"))</f>
        <v/>
      </c>
      <c r="Q131" s="29" t="str">
        <f t="shared" ref="Q131:Q194" si="27">IF(H131="","",ROUND(IF(P131="-/-",0,$K131*$I131/(1+$I131)),2))</f>
        <v/>
      </c>
      <c r="R131" s="24" t="str">
        <f>IFERROR(VLOOKUP(G131,Kontenplan!A:B,2,FALSE),"-/-")</f>
        <v>-/-</v>
      </c>
      <c r="S131" s="66">
        <f>SUMIFS($L$2:L131,$G$2:G131,G131)-SUMIFS($M$2:M131,$H$2:H131,G131)</f>
        <v>0</v>
      </c>
      <c r="T131" s="24" t="str">
        <f>IFERROR(VLOOKUP(H131,Kontenplan!A:B,2,FALSE),"-/-")</f>
        <v>-/-</v>
      </c>
      <c r="U131" s="66">
        <f>SUMIFS($L$2:L131,$G$2:G131,H131)-SUMIFS($M$2:M131,$H$2:H131,H131)</f>
        <v>0</v>
      </c>
      <c r="V131" s="30">
        <f t="shared" ref="V131:V194" si="28">IF(X131="",999999,X131)+Y131</f>
        <v>999999.13</v>
      </c>
      <c r="W131" s="31" t="str">
        <f t="shared" si="22"/>
        <v/>
      </c>
      <c r="X131" s="31" t="str">
        <f t="shared" si="23"/>
        <v/>
      </c>
      <c r="Y131" s="30">
        <v>0.13</v>
      </c>
      <c r="Z131" s="30">
        <f t="shared" ref="Z131:Z194" si="29">IF(X131="",999999,X131)+Y131</f>
        <v>999999.13</v>
      </c>
    </row>
    <row r="132" spans="1:26" x14ac:dyDescent="0.25">
      <c r="A132" s="31" t="str">
        <f t="shared" si="20"/>
        <v/>
      </c>
      <c r="B132" s="113"/>
      <c r="C132" s="17"/>
      <c r="D132" s="18"/>
      <c r="E132" s="74"/>
      <c r="F132" s="19"/>
      <c r="G132" s="20"/>
      <c r="H132" s="20"/>
      <c r="I132" s="21"/>
      <c r="J132" s="18"/>
      <c r="K132" s="70">
        <f t="shared" si="21"/>
        <v>0</v>
      </c>
      <c r="L132" s="66" t="str">
        <f t="shared" si="24"/>
        <v/>
      </c>
      <c r="M132" s="66" t="str">
        <f t="shared" si="25"/>
        <v/>
      </c>
      <c r="N132" s="22" t="str">
        <f>IF(G132="","",IFERROR(VLOOKUP(G132,Kontenplan!A:D,IF(Aufgabe!I132=0.07,3,IF(Aufgabe!I132=0.19,4,"-/-")),FALSE),"-/-"))</f>
        <v/>
      </c>
      <c r="O132" s="29" t="str">
        <f t="shared" si="26"/>
        <v/>
      </c>
      <c r="P132" s="23" t="str">
        <f>IF(H132="","",IFERROR(VLOOKUP(H132,Kontenplan!A:D,IF(Aufgabe!I132=0.07,3,IF(Aufgabe!I132=0.19,4,"-/-")),FALSE),"-/-"))</f>
        <v/>
      </c>
      <c r="Q132" s="29" t="str">
        <f t="shared" si="27"/>
        <v/>
      </c>
      <c r="R132" s="24" t="str">
        <f>IFERROR(VLOOKUP(G132,Kontenplan!A:B,2,FALSE),"-/-")</f>
        <v>-/-</v>
      </c>
      <c r="S132" s="66">
        <f>SUMIFS($L$2:L132,$G$2:G132,G132)-SUMIFS($M$2:M132,$H$2:H132,G132)</f>
        <v>0</v>
      </c>
      <c r="T132" s="24" t="str">
        <f>IFERROR(VLOOKUP(H132,Kontenplan!A:B,2,FALSE),"-/-")</f>
        <v>-/-</v>
      </c>
      <c r="U132" s="66">
        <f>SUMIFS($L$2:L132,$G$2:G132,H132)-SUMIFS($M$2:M132,$H$2:H132,H132)</f>
        <v>0</v>
      </c>
      <c r="V132" s="30">
        <f t="shared" si="28"/>
        <v>999999.13100000005</v>
      </c>
      <c r="W132" s="31" t="str">
        <f t="shared" si="22"/>
        <v/>
      </c>
      <c r="X132" s="31" t="str">
        <f t="shared" si="23"/>
        <v/>
      </c>
      <c r="Y132" s="30">
        <v>0.13100000000000001</v>
      </c>
      <c r="Z132" s="30">
        <f t="shared" si="29"/>
        <v>999999.13100000005</v>
      </c>
    </row>
    <row r="133" spans="1:26" x14ac:dyDescent="0.25">
      <c r="A133" s="31" t="str">
        <f t="shared" si="20"/>
        <v/>
      </c>
      <c r="B133" s="113"/>
      <c r="C133" s="17"/>
      <c r="D133" s="18"/>
      <c r="E133" s="74"/>
      <c r="F133" s="19"/>
      <c r="G133" s="20"/>
      <c r="H133" s="20"/>
      <c r="I133" s="21"/>
      <c r="J133" s="18"/>
      <c r="K133" s="70">
        <f t="shared" si="21"/>
        <v>0</v>
      </c>
      <c r="L133" s="66" t="str">
        <f t="shared" si="24"/>
        <v/>
      </c>
      <c r="M133" s="66" t="str">
        <f t="shared" si="25"/>
        <v/>
      </c>
      <c r="N133" s="22" t="str">
        <f>IF(G133="","",IFERROR(VLOOKUP(G133,Kontenplan!A:D,IF(Aufgabe!I133=0.07,3,IF(Aufgabe!I133=0.19,4,"-/-")),FALSE),"-/-"))</f>
        <v/>
      </c>
      <c r="O133" s="29" t="str">
        <f t="shared" si="26"/>
        <v/>
      </c>
      <c r="P133" s="23" t="str">
        <f>IF(H133="","",IFERROR(VLOOKUP(H133,Kontenplan!A:D,IF(Aufgabe!I133=0.07,3,IF(Aufgabe!I133=0.19,4,"-/-")),FALSE),"-/-"))</f>
        <v/>
      </c>
      <c r="Q133" s="29" t="str">
        <f t="shared" si="27"/>
        <v/>
      </c>
      <c r="R133" s="24" t="str">
        <f>IFERROR(VLOOKUP(G133,Kontenplan!A:B,2,FALSE),"-/-")</f>
        <v>-/-</v>
      </c>
      <c r="S133" s="66">
        <f>SUMIFS($L$2:L133,$G$2:G133,G133)-SUMIFS($M$2:M133,$H$2:H133,G133)</f>
        <v>0</v>
      </c>
      <c r="T133" s="24" t="str">
        <f>IFERROR(VLOOKUP(H133,Kontenplan!A:B,2,FALSE),"-/-")</f>
        <v>-/-</v>
      </c>
      <c r="U133" s="66">
        <f>SUMIFS($L$2:L133,$G$2:G133,H133)-SUMIFS($M$2:M133,$H$2:H133,H133)</f>
        <v>0</v>
      </c>
      <c r="V133" s="30">
        <f t="shared" si="28"/>
        <v>999999.13199999998</v>
      </c>
      <c r="W133" s="31" t="str">
        <f t="shared" si="22"/>
        <v/>
      </c>
      <c r="X133" s="31" t="str">
        <f t="shared" si="23"/>
        <v/>
      </c>
      <c r="Y133" s="30">
        <v>0.13200000000000001</v>
      </c>
      <c r="Z133" s="30">
        <f t="shared" si="29"/>
        <v>999999.13199999998</v>
      </c>
    </row>
    <row r="134" spans="1:26" x14ac:dyDescent="0.25">
      <c r="A134" s="31" t="str">
        <f t="shared" si="20"/>
        <v/>
      </c>
      <c r="B134" s="113"/>
      <c r="C134" s="17"/>
      <c r="D134" s="18"/>
      <c r="E134" s="74"/>
      <c r="F134" s="19"/>
      <c r="G134" s="20"/>
      <c r="H134" s="20"/>
      <c r="I134" s="21"/>
      <c r="J134" s="18"/>
      <c r="K134" s="70">
        <f t="shared" si="21"/>
        <v>0</v>
      </c>
      <c r="L134" s="66" t="str">
        <f t="shared" si="24"/>
        <v/>
      </c>
      <c r="M134" s="66" t="str">
        <f t="shared" si="25"/>
        <v/>
      </c>
      <c r="N134" s="22" t="str">
        <f>IF(G134="","",IFERROR(VLOOKUP(G134,Kontenplan!A:D,IF(Aufgabe!I134=0.07,3,IF(Aufgabe!I134=0.19,4,"-/-")),FALSE),"-/-"))</f>
        <v/>
      </c>
      <c r="O134" s="29" t="str">
        <f t="shared" si="26"/>
        <v/>
      </c>
      <c r="P134" s="23" t="str">
        <f>IF(H134="","",IFERROR(VLOOKUP(H134,Kontenplan!A:D,IF(Aufgabe!I134=0.07,3,IF(Aufgabe!I134=0.19,4,"-/-")),FALSE),"-/-"))</f>
        <v/>
      </c>
      <c r="Q134" s="29" t="str">
        <f t="shared" si="27"/>
        <v/>
      </c>
      <c r="R134" s="24" t="str">
        <f>IFERROR(VLOOKUP(G134,Kontenplan!A:B,2,FALSE),"-/-")</f>
        <v>-/-</v>
      </c>
      <c r="S134" s="66">
        <f>SUMIFS($L$2:L134,$G$2:G134,G134)-SUMIFS($M$2:M134,$H$2:H134,G134)</f>
        <v>0</v>
      </c>
      <c r="T134" s="24" t="str">
        <f>IFERROR(VLOOKUP(H134,Kontenplan!A:B,2,FALSE),"-/-")</f>
        <v>-/-</v>
      </c>
      <c r="U134" s="66">
        <f>SUMIFS($L$2:L134,$G$2:G134,H134)-SUMIFS($M$2:M134,$H$2:H134,H134)</f>
        <v>0</v>
      </c>
      <c r="V134" s="30">
        <f t="shared" si="28"/>
        <v>999999.13300000003</v>
      </c>
      <c r="W134" s="31" t="str">
        <f t="shared" si="22"/>
        <v/>
      </c>
      <c r="X134" s="31" t="str">
        <f t="shared" si="23"/>
        <v/>
      </c>
      <c r="Y134" s="30">
        <v>0.13300000000000001</v>
      </c>
      <c r="Z134" s="30">
        <f t="shared" si="29"/>
        <v>999999.13300000003</v>
      </c>
    </row>
    <row r="135" spans="1:26" x14ac:dyDescent="0.25">
      <c r="A135" s="31" t="str">
        <f t="shared" si="20"/>
        <v/>
      </c>
      <c r="B135" s="113"/>
      <c r="C135" s="17"/>
      <c r="D135" s="18"/>
      <c r="E135" s="74"/>
      <c r="F135" s="19"/>
      <c r="G135" s="20"/>
      <c r="H135" s="20"/>
      <c r="I135" s="21"/>
      <c r="J135" s="18"/>
      <c r="K135" s="70">
        <f t="shared" si="21"/>
        <v>0</v>
      </c>
      <c r="L135" s="66" t="str">
        <f t="shared" si="24"/>
        <v/>
      </c>
      <c r="M135" s="66" t="str">
        <f t="shared" si="25"/>
        <v/>
      </c>
      <c r="N135" s="22" t="str">
        <f>IF(G135="","",IFERROR(VLOOKUP(G135,Kontenplan!A:D,IF(Aufgabe!I135=0.07,3,IF(Aufgabe!I135=0.19,4,"-/-")),FALSE),"-/-"))</f>
        <v/>
      </c>
      <c r="O135" s="29" t="str">
        <f t="shared" si="26"/>
        <v/>
      </c>
      <c r="P135" s="23" t="str">
        <f>IF(H135="","",IFERROR(VLOOKUP(H135,Kontenplan!A:D,IF(Aufgabe!I135=0.07,3,IF(Aufgabe!I135=0.19,4,"-/-")),FALSE),"-/-"))</f>
        <v/>
      </c>
      <c r="Q135" s="29" t="str">
        <f t="shared" si="27"/>
        <v/>
      </c>
      <c r="R135" s="24" t="str">
        <f>IFERROR(VLOOKUP(G135,Kontenplan!A:B,2,FALSE),"-/-")</f>
        <v>-/-</v>
      </c>
      <c r="S135" s="66">
        <f>SUMIFS($L$2:L135,$G$2:G135,G135)-SUMIFS($M$2:M135,$H$2:H135,G135)</f>
        <v>0</v>
      </c>
      <c r="T135" s="24" t="str">
        <f>IFERROR(VLOOKUP(H135,Kontenplan!A:B,2,FALSE),"-/-")</f>
        <v>-/-</v>
      </c>
      <c r="U135" s="66">
        <f>SUMIFS($L$2:L135,$G$2:G135,H135)-SUMIFS($M$2:M135,$H$2:H135,H135)</f>
        <v>0</v>
      </c>
      <c r="V135" s="30">
        <f t="shared" si="28"/>
        <v>999999.13399999996</v>
      </c>
      <c r="W135" s="31" t="str">
        <f t="shared" si="22"/>
        <v/>
      </c>
      <c r="X135" s="31" t="str">
        <f t="shared" si="23"/>
        <v/>
      </c>
      <c r="Y135" s="30">
        <v>0.13400000000000001</v>
      </c>
      <c r="Z135" s="30">
        <f t="shared" si="29"/>
        <v>999999.13399999996</v>
      </c>
    </row>
    <row r="136" spans="1:26" x14ac:dyDescent="0.25">
      <c r="A136" s="31" t="str">
        <f t="shared" si="20"/>
        <v/>
      </c>
      <c r="B136" s="113"/>
      <c r="C136" s="17"/>
      <c r="D136" s="18"/>
      <c r="E136" s="74"/>
      <c r="F136" s="19"/>
      <c r="G136" s="20"/>
      <c r="H136" s="20"/>
      <c r="I136" s="21"/>
      <c r="J136" s="18"/>
      <c r="K136" s="70">
        <f t="shared" si="21"/>
        <v>0</v>
      </c>
      <c r="L136" s="66" t="str">
        <f t="shared" si="24"/>
        <v/>
      </c>
      <c r="M136" s="66" t="str">
        <f t="shared" si="25"/>
        <v/>
      </c>
      <c r="N136" s="22" t="str">
        <f>IF(G136="","",IFERROR(VLOOKUP(G136,Kontenplan!A:D,IF(Aufgabe!I136=0.07,3,IF(Aufgabe!I136=0.19,4,"-/-")),FALSE),"-/-"))</f>
        <v/>
      </c>
      <c r="O136" s="29" t="str">
        <f t="shared" si="26"/>
        <v/>
      </c>
      <c r="P136" s="23" t="str">
        <f>IF(H136="","",IFERROR(VLOOKUP(H136,Kontenplan!A:D,IF(Aufgabe!I136=0.07,3,IF(Aufgabe!I136=0.19,4,"-/-")),FALSE),"-/-"))</f>
        <v/>
      </c>
      <c r="Q136" s="29" t="str">
        <f t="shared" si="27"/>
        <v/>
      </c>
      <c r="R136" s="24" t="str">
        <f>IFERROR(VLOOKUP(G136,Kontenplan!A:B,2,FALSE),"-/-")</f>
        <v>-/-</v>
      </c>
      <c r="S136" s="66">
        <f>SUMIFS($L$2:L136,$G$2:G136,G136)-SUMIFS($M$2:M136,$H$2:H136,G136)</f>
        <v>0</v>
      </c>
      <c r="T136" s="24" t="str">
        <f>IFERROR(VLOOKUP(H136,Kontenplan!A:B,2,FALSE),"-/-")</f>
        <v>-/-</v>
      </c>
      <c r="U136" s="66">
        <f>SUMIFS($L$2:L136,$G$2:G136,H136)-SUMIFS($M$2:M136,$H$2:H136,H136)</f>
        <v>0</v>
      </c>
      <c r="V136" s="30">
        <f t="shared" si="28"/>
        <v>999999.13500000001</v>
      </c>
      <c r="W136" s="31" t="str">
        <f t="shared" si="22"/>
        <v/>
      </c>
      <c r="X136" s="31" t="str">
        <f t="shared" si="23"/>
        <v/>
      </c>
      <c r="Y136" s="30">
        <v>0.13500000000000001</v>
      </c>
      <c r="Z136" s="30">
        <f t="shared" si="29"/>
        <v>999999.13500000001</v>
      </c>
    </row>
    <row r="137" spans="1:26" x14ac:dyDescent="0.25">
      <c r="A137" s="31" t="str">
        <f t="shared" si="20"/>
        <v/>
      </c>
      <c r="B137" s="113"/>
      <c r="C137" s="17"/>
      <c r="D137" s="18"/>
      <c r="E137" s="74"/>
      <c r="F137" s="19"/>
      <c r="G137" s="20"/>
      <c r="H137" s="20"/>
      <c r="I137" s="21"/>
      <c r="J137" s="18"/>
      <c r="K137" s="70">
        <f t="shared" si="21"/>
        <v>0</v>
      </c>
      <c r="L137" s="66" t="str">
        <f t="shared" si="24"/>
        <v/>
      </c>
      <c r="M137" s="66" t="str">
        <f t="shared" si="25"/>
        <v/>
      </c>
      <c r="N137" s="22" t="str">
        <f>IF(G137="","",IFERROR(VLOOKUP(G137,Kontenplan!A:D,IF(Aufgabe!I137=0.07,3,IF(Aufgabe!I137=0.19,4,"-/-")),FALSE),"-/-"))</f>
        <v/>
      </c>
      <c r="O137" s="29" t="str">
        <f t="shared" si="26"/>
        <v/>
      </c>
      <c r="P137" s="23" t="str">
        <f>IF(H137="","",IFERROR(VLOOKUP(H137,Kontenplan!A:D,IF(Aufgabe!I137=0.07,3,IF(Aufgabe!I137=0.19,4,"-/-")),FALSE),"-/-"))</f>
        <v/>
      </c>
      <c r="Q137" s="29" t="str">
        <f t="shared" si="27"/>
        <v/>
      </c>
      <c r="R137" s="24" t="str">
        <f>IFERROR(VLOOKUP(G137,Kontenplan!A:B,2,FALSE),"-/-")</f>
        <v>-/-</v>
      </c>
      <c r="S137" s="66">
        <f>SUMIFS($L$2:L137,$G$2:G137,G137)-SUMIFS($M$2:M137,$H$2:H137,G137)</f>
        <v>0</v>
      </c>
      <c r="T137" s="24" t="str">
        <f>IFERROR(VLOOKUP(H137,Kontenplan!A:B,2,FALSE),"-/-")</f>
        <v>-/-</v>
      </c>
      <c r="U137" s="66">
        <f>SUMIFS($L$2:L137,$G$2:G137,H137)-SUMIFS($M$2:M137,$H$2:H137,H137)</f>
        <v>0</v>
      </c>
      <c r="V137" s="30">
        <f t="shared" si="28"/>
        <v>999999.13600000006</v>
      </c>
      <c r="W137" s="31" t="str">
        <f t="shared" si="22"/>
        <v/>
      </c>
      <c r="X137" s="31" t="str">
        <f t="shared" si="23"/>
        <v/>
      </c>
      <c r="Y137" s="30">
        <v>0.13600000000000001</v>
      </c>
      <c r="Z137" s="30">
        <f t="shared" si="29"/>
        <v>999999.13600000006</v>
      </c>
    </row>
    <row r="138" spans="1:26" x14ac:dyDescent="0.25">
      <c r="A138" s="31" t="str">
        <f t="shared" si="20"/>
        <v/>
      </c>
      <c r="B138" s="113"/>
      <c r="C138" s="17"/>
      <c r="D138" s="18"/>
      <c r="E138" s="74"/>
      <c r="F138" s="19"/>
      <c r="G138" s="20"/>
      <c r="H138" s="20"/>
      <c r="I138" s="21"/>
      <c r="J138" s="18"/>
      <c r="K138" s="70">
        <f t="shared" si="21"/>
        <v>0</v>
      </c>
      <c r="L138" s="66" t="str">
        <f t="shared" si="24"/>
        <v/>
      </c>
      <c r="M138" s="66" t="str">
        <f t="shared" si="25"/>
        <v/>
      </c>
      <c r="N138" s="22" t="str">
        <f>IF(G138="","",IFERROR(VLOOKUP(G138,Kontenplan!A:D,IF(Aufgabe!I138=0.07,3,IF(Aufgabe!I138=0.19,4,"-/-")),FALSE),"-/-"))</f>
        <v/>
      </c>
      <c r="O138" s="29" t="str">
        <f t="shared" si="26"/>
        <v/>
      </c>
      <c r="P138" s="23" t="str">
        <f>IF(H138="","",IFERROR(VLOOKUP(H138,Kontenplan!A:D,IF(Aufgabe!I138=0.07,3,IF(Aufgabe!I138=0.19,4,"-/-")),FALSE),"-/-"))</f>
        <v/>
      </c>
      <c r="Q138" s="29" t="str">
        <f t="shared" si="27"/>
        <v/>
      </c>
      <c r="R138" s="24" t="str">
        <f>IFERROR(VLOOKUP(G138,Kontenplan!A:B,2,FALSE),"-/-")</f>
        <v>-/-</v>
      </c>
      <c r="S138" s="66">
        <f>SUMIFS($L$2:L138,$G$2:G138,G138)-SUMIFS($M$2:M138,$H$2:H138,G138)</f>
        <v>0</v>
      </c>
      <c r="T138" s="24" t="str">
        <f>IFERROR(VLOOKUP(H138,Kontenplan!A:B,2,FALSE),"-/-")</f>
        <v>-/-</v>
      </c>
      <c r="U138" s="66">
        <f>SUMIFS($L$2:L138,$G$2:G138,H138)-SUMIFS($M$2:M138,$H$2:H138,H138)</f>
        <v>0</v>
      </c>
      <c r="V138" s="30">
        <f t="shared" si="28"/>
        <v>999999.13699999999</v>
      </c>
      <c r="W138" s="31" t="str">
        <f t="shared" si="22"/>
        <v/>
      </c>
      <c r="X138" s="31" t="str">
        <f t="shared" si="23"/>
        <v/>
      </c>
      <c r="Y138" s="30">
        <v>0.13700000000000001</v>
      </c>
      <c r="Z138" s="30">
        <f t="shared" si="29"/>
        <v>999999.13699999999</v>
      </c>
    </row>
    <row r="139" spans="1:26" x14ac:dyDescent="0.25">
      <c r="A139" s="31" t="str">
        <f t="shared" si="20"/>
        <v/>
      </c>
      <c r="B139" s="113"/>
      <c r="C139" s="17"/>
      <c r="D139" s="18"/>
      <c r="E139" s="74"/>
      <c r="F139" s="19"/>
      <c r="G139" s="20"/>
      <c r="H139" s="20"/>
      <c r="I139" s="21"/>
      <c r="J139" s="18"/>
      <c r="K139" s="70">
        <f t="shared" si="21"/>
        <v>0</v>
      </c>
      <c r="L139" s="66" t="str">
        <f t="shared" si="24"/>
        <v/>
      </c>
      <c r="M139" s="66" t="str">
        <f t="shared" si="25"/>
        <v/>
      </c>
      <c r="N139" s="22" t="str">
        <f>IF(G139="","",IFERROR(VLOOKUP(G139,Kontenplan!A:D,IF(Aufgabe!I139=0.07,3,IF(Aufgabe!I139=0.19,4,"-/-")),FALSE),"-/-"))</f>
        <v/>
      </c>
      <c r="O139" s="29" t="str">
        <f t="shared" si="26"/>
        <v/>
      </c>
      <c r="P139" s="23" t="str">
        <f>IF(H139="","",IFERROR(VLOOKUP(H139,Kontenplan!A:D,IF(Aufgabe!I139=0.07,3,IF(Aufgabe!I139=0.19,4,"-/-")),FALSE),"-/-"))</f>
        <v/>
      </c>
      <c r="Q139" s="29" t="str">
        <f t="shared" si="27"/>
        <v/>
      </c>
      <c r="R139" s="24" t="str">
        <f>IFERROR(VLOOKUP(G139,Kontenplan!A:B,2,FALSE),"-/-")</f>
        <v>-/-</v>
      </c>
      <c r="S139" s="66">
        <f>SUMIFS($L$2:L139,$G$2:G139,G139)-SUMIFS($M$2:M139,$H$2:H139,G139)</f>
        <v>0</v>
      </c>
      <c r="T139" s="24" t="str">
        <f>IFERROR(VLOOKUP(H139,Kontenplan!A:B,2,FALSE),"-/-")</f>
        <v>-/-</v>
      </c>
      <c r="U139" s="66">
        <f>SUMIFS($L$2:L139,$G$2:G139,H139)-SUMIFS($M$2:M139,$H$2:H139,H139)</f>
        <v>0</v>
      </c>
      <c r="V139" s="30">
        <f t="shared" si="28"/>
        <v>999999.13800000004</v>
      </c>
      <c r="W139" s="31" t="str">
        <f t="shared" si="22"/>
        <v/>
      </c>
      <c r="X139" s="31" t="str">
        <f t="shared" si="23"/>
        <v/>
      </c>
      <c r="Y139" s="30">
        <v>0.13800000000000001</v>
      </c>
      <c r="Z139" s="30">
        <f t="shared" si="29"/>
        <v>999999.13800000004</v>
      </c>
    </row>
    <row r="140" spans="1:26" x14ac:dyDescent="0.25">
      <c r="A140" s="31" t="str">
        <f t="shared" si="20"/>
        <v/>
      </c>
      <c r="B140" s="113"/>
      <c r="C140" s="17"/>
      <c r="D140" s="18"/>
      <c r="E140" s="74"/>
      <c r="F140" s="19"/>
      <c r="G140" s="20"/>
      <c r="H140" s="20"/>
      <c r="I140" s="21"/>
      <c r="J140" s="18"/>
      <c r="K140" s="70">
        <f t="shared" si="21"/>
        <v>0</v>
      </c>
      <c r="L140" s="66" t="str">
        <f t="shared" si="24"/>
        <v/>
      </c>
      <c r="M140" s="66" t="str">
        <f t="shared" si="25"/>
        <v/>
      </c>
      <c r="N140" s="22" t="str">
        <f>IF(G140="","",IFERROR(VLOOKUP(G140,Kontenplan!A:D,IF(Aufgabe!I140=0.07,3,IF(Aufgabe!I140=0.19,4,"-/-")),FALSE),"-/-"))</f>
        <v/>
      </c>
      <c r="O140" s="29" t="str">
        <f t="shared" si="26"/>
        <v/>
      </c>
      <c r="P140" s="23" t="str">
        <f>IF(H140="","",IFERROR(VLOOKUP(H140,Kontenplan!A:D,IF(Aufgabe!I140=0.07,3,IF(Aufgabe!I140=0.19,4,"-/-")),FALSE),"-/-"))</f>
        <v/>
      </c>
      <c r="Q140" s="29" t="str">
        <f t="shared" si="27"/>
        <v/>
      </c>
      <c r="R140" s="24" t="str">
        <f>IFERROR(VLOOKUP(G140,Kontenplan!A:B,2,FALSE),"-/-")</f>
        <v>-/-</v>
      </c>
      <c r="S140" s="66">
        <f>SUMIFS($L$2:L140,$G$2:G140,G140)-SUMIFS($M$2:M140,$H$2:H140,G140)</f>
        <v>0</v>
      </c>
      <c r="T140" s="24" t="str">
        <f>IFERROR(VLOOKUP(H140,Kontenplan!A:B,2,FALSE),"-/-")</f>
        <v>-/-</v>
      </c>
      <c r="U140" s="66">
        <f>SUMIFS($L$2:L140,$G$2:G140,H140)-SUMIFS($M$2:M140,$H$2:H140,H140)</f>
        <v>0</v>
      </c>
      <c r="V140" s="30">
        <f t="shared" si="28"/>
        <v>999999.13899999997</v>
      </c>
      <c r="W140" s="31" t="str">
        <f t="shared" si="22"/>
        <v/>
      </c>
      <c r="X140" s="31" t="str">
        <f t="shared" si="23"/>
        <v/>
      </c>
      <c r="Y140" s="30">
        <v>0.13900000000000001</v>
      </c>
      <c r="Z140" s="30">
        <f t="shared" si="29"/>
        <v>999999.13899999997</v>
      </c>
    </row>
    <row r="141" spans="1:26" x14ac:dyDescent="0.25">
      <c r="A141" s="31" t="str">
        <f t="shared" si="20"/>
        <v/>
      </c>
      <c r="B141" s="113"/>
      <c r="C141" s="17"/>
      <c r="D141" s="18"/>
      <c r="E141" s="74"/>
      <c r="F141" s="19"/>
      <c r="G141" s="20"/>
      <c r="H141" s="20"/>
      <c r="I141" s="21"/>
      <c r="J141" s="18"/>
      <c r="K141" s="70">
        <f t="shared" si="21"/>
        <v>0</v>
      </c>
      <c r="L141" s="66" t="str">
        <f t="shared" si="24"/>
        <v/>
      </c>
      <c r="M141" s="66" t="str">
        <f t="shared" si="25"/>
        <v/>
      </c>
      <c r="N141" s="22" t="str">
        <f>IF(G141="","",IFERROR(VLOOKUP(G141,Kontenplan!A:D,IF(Aufgabe!I141=0.07,3,IF(Aufgabe!I141=0.19,4,"-/-")),FALSE),"-/-"))</f>
        <v/>
      </c>
      <c r="O141" s="29" t="str">
        <f t="shared" si="26"/>
        <v/>
      </c>
      <c r="P141" s="23" t="str">
        <f>IF(H141="","",IFERROR(VLOOKUP(H141,Kontenplan!A:D,IF(Aufgabe!I141=0.07,3,IF(Aufgabe!I141=0.19,4,"-/-")),FALSE),"-/-"))</f>
        <v/>
      </c>
      <c r="Q141" s="29" t="str">
        <f t="shared" si="27"/>
        <v/>
      </c>
      <c r="R141" s="24" t="str">
        <f>IFERROR(VLOOKUP(G141,Kontenplan!A:B,2,FALSE),"-/-")</f>
        <v>-/-</v>
      </c>
      <c r="S141" s="66">
        <f>SUMIFS($L$2:L141,$G$2:G141,G141)-SUMIFS($M$2:M141,$H$2:H141,G141)</f>
        <v>0</v>
      </c>
      <c r="T141" s="24" t="str">
        <f>IFERROR(VLOOKUP(H141,Kontenplan!A:B,2,FALSE),"-/-")</f>
        <v>-/-</v>
      </c>
      <c r="U141" s="66">
        <f>SUMIFS($L$2:L141,$G$2:G141,H141)-SUMIFS($M$2:M141,$H$2:H141,H141)</f>
        <v>0</v>
      </c>
      <c r="V141" s="30">
        <f t="shared" si="28"/>
        <v>999999.14</v>
      </c>
      <c r="W141" s="31" t="str">
        <f t="shared" si="22"/>
        <v/>
      </c>
      <c r="X141" s="31" t="str">
        <f t="shared" si="23"/>
        <v/>
      </c>
      <c r="Y141" s="30">
        <v>0.14000000000000001</v>
      </c>
      <c r="Z141" s="30">
        <f t="shared" si="29"/>
        <v>999999.14</v>
      </c>
    </row>
    <row r="142" spans="1:26" x14ac:dyDescent="0.25">
      <c r="A142" s="31" t="str">
        <f t="shared" si="20"/>
        <v/>
      </c>
      <c r="B142" s="113"/>
      <c r="C142" s="17"/>
      <c r="D142" s="18"/>
      <c r="E142" s="74"/>
      <c r="F142" s="19"/>
      <c r="G142" s="20"/>
      <c r="H142" s="20"/>
      <c r="I142" s="21"/>
      <c r="J142" s="18"/>
      <c r="K142" s="70">
        <f t="shared" si="21"/>
        <v>0</v>
      </c>
      <c r="L142" s="66" t="str">
        <f t="shared" si="24"/>
        <v/>
      </c>
      <c r="M142" s="66" t="str">
        <f t="shared" si="25"/>
        <v/>
      </c>
      <c r="N142" s="22" t="str">
        <f>IF(G142="","",IFERROR(VLOOKUP(G142,Kontenplan!A:D,IF(Aufgabe!I142=0.07,3,IF(Aufgabe!I142=0.19,4,"-/-")),FALSE),"-/-"))</f>
        <v/>
      </c>
      <c r="O142" s="29" t="str">
        <f t="shared" si="26"/>
        <v/>
      </c>
      <c r="P142" s="23" t="str">
        <f>IF(H142="","",IFERROR(VLOOKUP(H142,Kontenplan!A:D,IF(Aufgabe!I142=0.07,3,IF(Aufgabe!I142=0.19,4,"-/-")),FALSE),"-/-"))</f>
        <v/>
      </c>
      <c r="Q142" s="29" t="str">
        <f t="shared" si="27"/>
        <v/>
      </c>
      <c r="R142" s="24" t="str">
        <f>IFERROR(VLOOKUP(G142,Kontenplan!A:B,2,FALSE),"-/-")</f>
        <v>-/-</v>
      </c>
      <c r="S142" s="66">
        <f>SUMIFS($L$2:L142,$G$2:G142,G142)-SUMIFS($M$2:M142,$H$2:H142,G142)</f>
        <v>0</v>
      </c>
      <c r="T142" s="24" t="str">
        <f>IFERROR(VLOOKUP(H142,Kontenplan!A:B,2,FALSE),"-/-")</f>
        <v>-/-</v>
      </c>
      <c r="U142" s="66">
        <f>SUMIFS($L$2:L142,$G$2:G142,H142)-SUMIFS($M$2:M142,$H$2:H142,H142)</f>
        <v>0</v>
      </c>
      <c r="V142" s="30">
        <f t="shared" si="28"/>
        <v>999999.14099999995</v>
      </c>
      <c r="W142" s="31" t="str">
        <f t="shared" si="22"/>
        <v/>
      </c>
      <c r="X142" s="31" t="str">
        <f t="shared" si="23"/>
        <v/>
      </c>
      <c r="Y142" s="30">
        <v>0.14099999999999999</v>
      </c>
      <c r="Z142" s="30">
        <f t="shared" si="29"/>
        <v>999999.14099999995</v>
      </c>
    </row>
    <row r="143" spans="1:26" x14ac:dyDescent="0.25">
      <c r="A143" s="31" t="str">
        <f t="shared" si="20"/>
        <v/>
      </c>
      <c r="B143" s="113"/>
      <c r="C143" s="17"/>
      <c r="D143" s="18"/>
      <c r="E143" s="74"/>
      <c r="F143" s="19"/>
      <c r="G143" s="20"/>
      <c r="H143" s="20"/>
      <c r="I143" s="21"/>
      <c r="J143" s="18"/>
      <c r="K143" s="70">
        <f t="shared" si="21"/>
        <v>0</v>
      </c>
      <c r="L143" s="66" t="str">
        <f t="shared" si="24"/>
        <v/>
      </c>
      <c r="M143" s="66" t="str">
        <f t="shared" si="25"/>
        <v/>
      </c>
      <c r="N143" s="22" t="str">
        <f>IF(G143="","",IFERROR(VLOOKUP(G143,Kontenplan!A:D,IF(Aufgabe!I143=0.07,3,IF(Aufgabe!I143=0.19,4,"-/-")),FALSE),"-/-"))</f>
        <v/>
      </c>
      <c r="O143" s="29" t="str">
        <f t="shared" si="26"/>
        <v/>
      </c>
      <c r="P143" s="23" t="str">
        <f>IF(H143="","",IFERROR(VLOOKUP(H143,Kontenplan!A:D,IF(Aufgabe!I143=0.07,3,IF(Aufgabe!I143=0.19,4,"-/-")),FALSE),"-/-"))</f>
        <v/>
      </c>
      <c r="Q143" s="29" t="str">
        <f t="shared" si="27"/>
        <v/>
      </c>
      <c r="R143" s="24" t="str">
        <f>IFERROR(VLOOKUP(G143,Kontenplan!A:B,2,FALSE),"-/-")</f>
        <v>-/-</v>
      </c>
      <c r="S143" s="66">
        <f>SUMIFS($L$2:L143,$G$2:G143,G143)-SUMIFS($M$2:M143,$H$2:H143,G143)</f>
        <v>0</v>
      </c>
      <c r="T143" s="24" t="str">
        <f>IFERROR(VLOOKUP(H143,Kontenplan!A:B,2,FALSE),"-/-")</f>
        <v>-/-</v>
      </c>
      <c r="U143" s="66">
        <f>SUMIFS($L$2:L143,$G$2:G143,H143)-SUMIFS($M$2:M143,$H$2:H143,H143)</f>
        <v>0</v>
      </c>
      <c r="V143" s="30">
        <f t="shared" si="28"/>
        <v>999999.14199999999</v>
      </c>
      <c r="W143" s="31" t="str">
        <f t="shared" si="22"/>
        <v/>
      </c>
      <c r="X143" s="31" t="str">
        <f t="shared" si="23"/>
        <v/>
      </c>
      <c r="Y143" s="30">
        <v>0.14199999999999999</v>
      </c>
      <c r="Z143" s="30">
        <f t="shared" si="29"/>
        <v>999999.14199999999</v>
      </c>
    </row>
    <row r="144" spans="1:26" x14ac:dyDescent="0.25">
      <c r="A144" s="31" t="str">
        <f t="shared" si="20"/>
        <v/>
      </c>
      <c r="B144" s="113"/>
      <c r="C144" s="17"/>
      <c r="D144" s="18"/>
      <c r="E144" s="74"/>
      <c r="F144" s="19"/>
      <c r="G144" s="20"/>
      <c r="H144" s="20"/>
      <c r="I144" s="21"/>
      <c r="J144" s="18"/>
      <c r="K144" s="70">
        <f t="shared" si="21"/>
        <v>0</v>
      </c>
      <c r="L144" s="66" t="str">
        <f t="shared" si="24"/>
        <v/>
      </c>
      <c r="M144" s="66" t="str">
        <f t="shared" si="25"/>
        <v/>
      </c>
      <c r="N144" s="22" t="str">
        <f>IF(G144="","",IFERROR(VLOOKUP(G144,Kontenplan!A:D,IF(Aufgabe!I144=0.07,3,IF(Aufgabe!I144=0.19,4,"-/-")),FALSE),"-/-"))</f>
        <v/>
      </c>
      <c r="O144" s="29" t="str">
        <f t="shared" si="26"/>
        <v/>
      </c>
      <c r="P144" s="23" t="str">
        <f>IF(H144="","",IFERROR(VLOOKUP(H144,Kontenplan!A:D,IF(Aufgabe!I144=0.07,3,IF(Aufgabe!I144=0.19,4,"-/-")),FALSE),"-/-"))</f>
        <v/>
      </c>
      <c r="Q144" s="29" t="str">
        <f t="shared" si="27"/>
        <v/>
      </c>
      <c r="R144" s="24" t="str">
        <f>IFERROR(VLOOKUP(G144,Kontenplan!A:B,2,FALSE),"-/-")</f>
        <v>-/-</v>
      </c>
      <c r="S144" s="66">
        <f>SUMIFS($L$2:L144,$G$2:G144,G144)-SUMIFS($M$2:M144,$H$2:H144,G144)</f>
        <v>0</v>
      </c>
      <c r="T144" s="24" t="str">
        <f>IFERROR(VLOOKUP(H144,Kontenplan!A:B,2,FALSE),"-/-")</f>
        <v>-/-</v>
      </c>
      <c r="U144" s="66">
        <f>SUMIFS($L$2:L144,$G$2:G144,H144)-SUMIFS($M$2:M144,$H$2:H144,H144)</f>
        <v>0</v>
      </c>
      <c r="V144" s="30">
        <f t="shared" si="28"/>
        <v>999999.14300000004</v>
      </c>
      <c r="W144" s="31" t="str">
        <f t="shared" si="22"/>
        <v/>
      </c>
      <c r="X144" s="31" t="str">
        <f t="shared" si="23"/>
        <v/>
      </c>
      <c r="Y144" s="30">
        <v>0.14299999999999999</v>
      </c>
      <c r="Z144" s="30">
        <f t="shared" si="29"/>
        <v>999999.14300000004</v>
      </c>
    </row>
    <row r="145" spans="1:26" x14ac:dyDescent="0.25">
      <c r="A145" s="31" t="str">
        <f t="shared" si="20"/>
        <v/>
      </c>
      <c r="B145" s="113"/>
      <c r="C145" s="17"/>
      <c r="D145" s="18"/>
      <c r="E145" s="74"/>
      <c r="F145" s="19"/>
      <c r="G145" s="20"/>
      <c r="H145" s="20"/>
      <c r="I145" s="21"/>
      <c r="J145" s="18"/>
      <c r="K145" s="70">
        <f t="shared" si="21"/>
        <v>0</v>
      </c>
      <c r="L145" s="66" t="str">
        <f t="shared" si="24"/>
        <v/>
      </c>
      <c r="M145" s="66" t="str">
        <f t="shared" si="25"/>
        <v/>
      </c>
      <c r="N145" s="22" t="str">
        <f>IF(G145="","",IFERROR(VLOOKUP(G145,Kontenplan!A:D,IF(Aufgabe!I145=0.07,3,IF(Aufgabe!I145=0.19,4,"-/-")),FALSE),"-/-"))</f>
        <v/>
      </c>
      <c r="O145" s="29" t="str">
        <f t="shared" si="26"/>
        <v/>
      </c>
      <c r="P145" s="23" t="str">
        <f>IF(H145="","",IFERROR(VLOOKUP(H145,Kontenplan!A:D,IF(Aufgabe!I145=0.07,3,IF(Aufgabe!I145=0.19,4,"-/-")),FALSE),"-/-"))</f>
        <v/>
      </c>
      <c r="Q145" s="29" t="str">
        <f t="shared" si="27"/>
        <v/>
      </c>
      <c r="R145" s="24" t="str">
        <f>IFERROR(VLOOKUP(G145,Kontenplan!A:B,2,FALSE),"-/-")</f>
        <v>-/-</v>
      </c>
      <c r="S145" s="66">
        <f>SUMIFS($L$2:L145,$G$2:G145,G145)-SUMIFS($M$2:M145,$H$2:H145,G145)</f>
        <v>0</v>
      </c>
      <c r="T145" s="24" t="str">
        <f>IFERROR(VLOOKUP(H145,Kontenplan!A:B,2,FALSE),"-/-")</f>
        <v>-/-</v>
      </c>
      <c r="U145" s="66">
        <f>SUMIFS($L$2:L145,$G$2:G145,H145)-SUMIFS($M$2:M145,$H$2:H145,H145)</f>
        <v>0</v>
      </c>
      <c r="V145" s="30">
        <f t="shared" si="28"/>
        <v>999999.14399999997</v>
      </c>
      <c r="W145" s="31" t="str">
        <f t="shared" si="22"/>
        <v/>
      </c>
      <c r="X145" s="31" t="str">
        <f t="shared" si="23"/>
        <v/>
      </c>
      <c r="Y145" s="30">
        <v>0.14399999999999999</v>
      </c>
      <c r="Z145" s="30">
        <f t="shared" si="29"/>
        <v>999999.14399999997</v>
      </c>
    </row>
    <row r="146" spans="1:26" x14ac:dyDescent="0.25">
      <c r="A146" s="31" t="str">
        <f t="shared" si="20"/>
        <v/>
      </c>
      <c r="B146" s="113"/>
      <c r="C146" s="17"/>
      <c r="D146" s="18"/>
      <c r="E146" s="74"/>
      <c r="F146" s="19"/>
      <c r="G146" s="20"/>
      <c r="H146" s="20"/>
      <c r="I146" s="21"/>
      <c r="J146" s="18"/>
      <c r="K146" s="70">
        <f t="shared" si="21"/>
        <v>0</v>
      </c>
      <c r="L146" s="66" t="str">
        <f t="shared" si="24"/>
        <v/>
      </c>
      <c r="M146" s="66" t="str">
        <f t="shared" si="25"/>
        <v/>
      </c>
      <c r="N146" s="22" t="str">
        <f>IF(G146="","",IFERROR(VLOOKUP(G146,Kontenplan!A:D,IF(Aufgabe!I146=0.07,3,IF(Aufgabe!I146=0.19,4,"-/-")),FALSE),"-/-"))</f>
        <v/>
      </c>
      <c r="O146" s="29" t="str">
        <f t="shared" si="26"/>
        <v/>
      </c>
      <c r="P146" s="23" t="str">
        <f>IF(H146="","",IFERROR(VLOOKUP(H146,Kontenplan!A:D,IF(Aufgabe!I146=0.07,3,IF(Aufgabe!I146=0.19,4,"-/-")),FALSE),"-/-"))</f>
        <v/>
      </c>
      <c r="Q146" s="29" t="str">
        <f t="shared" si="27"/>
        <v/>
      </c>
      <c r="R146" s="24" t="str">
        <f>IFERROR(VLOOKUP(G146,Kontenplan!A:B,2,FALSE),"-/-")</f>
        <v>-/-</v>
      </c>
      <c r="S146" s="66">
        <f>SUMIFS($L$2:L146,$G$2:G146,G146)-SUMIFS($M$2:M146,$H$2:H146,G146)</f>
        <v>0</v>
      </c>
      <c r="T146" s="24" t="str">
        <f>IFERROR(VLOOKUP(H146,Kontenplan!A:B,2,FALSE),"-/-")</f>
        <v>-/-</v>
      </c>
      <c r="U146" s="66">
        <f>SUMIFS($L$2:L146,$G$2:G146,H146)-SUMIFS($M$2:M146,$H$2:H146,H146)</f>
        <v>0</v>
      </c>
      <c r="V146" s="30">
        <f t="shared" si="28"/>
        <v>999999.14500000002</v>
      </c>
      <c r="W146" s="31" t="str">
        <f t="shared" si="22"/>
        <v/>
      </c>
      <c r="X146" s="31" t="str">
        <f t="shared" si="23"/>
        <v/>
      </c>
      <c r="Y146" s="30">
        <v>0.14499999999999999</v>
      </c>
      <c r="Z146" s="30">
        <f t="shared" si="29"/>
        <v>999999.14500000002</v>
      </c>
    </row>
    <row r="147" spans="1:26" x14ac:dyDescent="0.25">
      <c r="A147" s="31" t="str">
        <f t="shared" si="20"/>
        <v/>
      </c>
      <c r="B147" s="113"/>
      <c r="C147" s="17"/>
      <c r="D147" s="18"/>
      <c r="E147" s="74"/>
      <c r="F147" s="19"/>
      <c r="G147" s="20"/>
      <c r="H147" s="20"/>
      <c r="I147" s="21"/>
      <c r="J147" s="18"/>
      <c r="K147" s="70">
        <f t="shared" si="21"/>
        <v>0</v>
      </c>
      <c r="L147" s="66" t="str">
        <f t="shared" si="24"/>
        <v/>
      </c>
      <c r="M147" s="66" t="str">
        <f t="shared" si="25"/>
        <v/>
      </c>
      <c r="N147" s="22" t="str">
        <f>IF(G147="","",IFERROR(VLOOKUP(G147,Kontenplan!A:D,IF(Aufgabe!I147=0.07,3,IF(Aufgabe!I147=0.19,4,"-/-")),FALSE),"-/-"))</f>
        <v/>
      </c>
      <c r="O147" s="29" t="str">
        <f t="shared" si="26"/>
        <v/>
      </c>
      <c r="P147" s="23" t="str">
        <f>IF(H147="","",IFERROR(VLOOKUP(H147,Kontenplan!A:D,IF(Aufgabe!I147=0.07,3,IF(Aufgabe!I147=0.19,4,"-/-")),FALSE),"-/-"))</f>
        <v/>
      </c>
      <c r="Q147" s="29" t="str">
        <f t="shared" si="27"/>
        <v/>
      </c>
      <c r="R147" s="24" t="str">
        <f>IFERROR(VLOOKUP(G147,Kontenplan!A:B,2,FALSE),"-/-")</f>
        <v>-/-</v>
      </c>
      <c r="S147" s="66">
        <f>SUMIFS($L$2:L147,$G$2:G147,G147)-SUMIFS($M$2:M147,$H$2:H147,G147)</f>
        <v>0</v>
      </c>
      <c r="T147" s="24" t="str">
        <f>IFERROR(VLOOKUP(H147,Kontenplan!A:B,2,FALSE),"-/-")</f>
        <v>-/-</v>
      </c>
      <c r="U147" s="66">
        <f>SUMIFS($L$2:L147,$G$2:G147,H147)-SUMIFS($M$2:M147,$H$2:H147,H147)</f>
        <v>0</v>
      </c>
      <c r="V147" s="30">
        <f t="shared" si="28"/>
        <v>999999.14599999995</v>
      </c>
      <c r="W147" s="31" t="str">
        <f t="shared" si="22"/>
        <v/>
      </c>
      <c r="X147" s="31" t="str">
        <f t="shared" si="23"/>
        <v/>
      </c>
      <c r="Y147" s="30">
        <v>0.14599999999999999</v>
      </c>
      <c r="Z147" s="30">
        <f t="shared" si="29"/>
        <v>999999.14599999995</v>
      </c>
    </row>
    <row r="148" spans="1:26" x14ac:dyDescent="0.25">
      <c r="A148" s="31" t="str">
        <f t="shared" si="20"/>
        <v/>
      </c>
      <c r="B148" s="113"/>
      <c r="C148" s="17"/>
      <c r="D148" s="18"/>
      <c r="E148" s="74"/>
      <c r="F148" s="19"/>
      <c r="G148" s="20"/>
      <c r="H148" s="20"/>
      <c r="I148" s="21"/>
      <c r="J148" s="18"/>
      <c r="K148" s="70">
        <f t="shared" si="21"/>
        <v>0</v>
      </c>
      <c r="L148" s="66" t="str">
        <f t="shared" si="24"/>
        <v/>
      </c>
      <c r="M148" s="66" t="str">
        <f t="shared" si="25"/>
        <v/>
      </c>
      <c r="N148" s="22" t="str">
        <f>IF(G148="","",IFERROR(VLOOKUP(G148,Kontenplan!A:D,IF(Aufgabe!I148=0.07,3,IF(Aufgabe!I148=0.19,4,"-/-")),FALSE),"-/-"))</f>
        <v/>
      </c>
      <c r="O148" s="29" t="str">
        <f t="shared" si="26"/>
        <v/>
      </c>
      <c r="P148" s="23" t="str">
        <f>IF(H148="","",IFERROR(VLOOKUP(H148,Kontenplan!A:D,IF(Aufgabe!I148=0.07,3,IF(Aufgabe!I148=0.19,4,"-/-")),FALSE),"-/-"))</f>
        <v/>
      </c>
      <c r="Q148" s="29" t="str">
        <f t="shared" si="27"/>
        <v/>
      </c>
      <c r="R148" s="24" t="str">
        <f>IFERROR(VLOOKUP(G148,Kontenplan!A:B,2,FALSE),"-/-")</f>
        <v>-/-</v>
      </c>
      <c r="S148" s="66">
        <f>SUMIFS($L$2:L148,$G$2:G148,G148)-SUMIFS($M$2:M148,$H$2:H148,G148)</f>
        <v>0</v>
      </c>
      <c r="T148" s="24" t="str">
        <f>IFERROR(VLOOKUP(H148,Kontenplan!A:B,2,FALSE),"-/-")</f>
        <v>-/-</v>
      </c>
      <c r="U148" s="66">
        <f>SUMIFS($L$2:L148,$G$2:G148,H148)-SUMIFS($M$2:M148,$H$2:H148,H148)</f>
        <v>0</v>
      </c>
      <c r="V148" s="30">
        <f t="shared" si="28"/>
        <v>999999.147</v>
      </c>
      <c r="W148" s="31" t="str">
        <f t="shared" si="22"/>
        <v/>
      </c>
      <c r="X148" s="31" t="str">
        <f t="shared" si="23"/>
        <v/>
      </c>
      <c r="Y148" s="30">
        <v>0.14699999999999999</v>
      </c>
      <c r="Z148" s="30">
        <f t="shared" si="29"/>
        <v>999999.147</v>
      </c>
    </row>
    <row r="149" spans="1:26" x14ac:dyDescent="0.25">
      <c r="A149" s="31" t="str">
        <f t="shared" si="20"/>
        <v/>
      </c>
      <c r="B149" s="113"/>
      <c r="C149" s="17"/>
      <c r="D149" s="18"/>
      <c r="E149" s="74"/>
      <c r="F149" s="19"/>
      <c r="G149" s="20"/>
      <c r="H149" s="20"/>
      <c r="I149" s="21"/>
      <c r="J149" s="18"/>
      <c r="K149" s="70">
        <f t="shared" si="21"/>
        <v>0</v>
      </c>
      <c r="L149" s="66" t="str">
        <f t="shared" si="24"/>
        <v/>
      </c>
      <c r="M149" s="66" t="str">
        <f t="shared" si="25"/>
        <v/>
      </c>
      <c r="N149" s="22" t="str">
        <f>IF(G149="","",IFERROR(VLOOKUP(G149,Kontenplan!A:D,IF(Aufgabe!I149=0.07,3,IF(Aufgabe!I149=0.19,4,"-/-")),FALSE),"-/-"))</f>
        <v/>
      </c>
      <c r="O149" s="29" t="str">
        <f t="shared" si="26"/>
        <v/>
      </c>
      <c r="P149" s="23" t="str">
        <f>IF(H149="","",IFERROR(VLOOKUP(H149,Kontenplan!A:D,IF(Aufgabe!I149=0.07,3,IF(Aufgabe!I149=0.19,4,"-/-")),FALSE),"-/-"))</f>
        <v/>
      </c>
      <c r="Q149" s="29" t="str">
        <f t="shared" si="27"/>
        <v/>
      </c>
      <c r="R149" s="24" t="str">
        <f>IFERROR(VLOOKUP(G149,Kontenplan!A:B,2,FALSE),"-/-")</f>
        <v>-/-</v>
      </c>
      <c r="S149" s="66">
        <f>SUMIFS($L$2:L149,$G$2:G149,G149)-SUMIFS($M$2:M149,$H$2:H149,G149)</f>
        <v>0</v>
      </c>
      <c r="T149" s="24" t="str">
        <f>IFERROR(VLOOKUP(H149,Kontenplan!A:B,2,FALSE),"-/-")</f>
        <v>-/-</v>
      </c>
      <c r="U149" s="66">
        <f>SUMIFS($L$2:L149,$G$2:G149,H149)-SUMIFS($M$2:M149,$H$2:H149,H149)</f>
        <v>0</v>
      </c>
      <c r="V149" s="30">
        <f t="shared" si="28"/>
        <v>999999.14800000004</v>
      </c>
      <c r="W149" s="31" t="str">
        <f t="shared" si="22"/>
        <v/>
      </c>
      <c r="X149" s="31" t="str">
        <f t="shared" si="23"/>
        <v/>
      </c>
      <c r="Y149" s="30">
        <v>0.14799999999999999</v>
      </c>
      <c r="Z149" s="30">
        <f t="shared" si="29"/>
        <v>999999.14800000004</v>
      </c>
    </row>
    <row r="150" spans="1:26" x14ac:dyDescent="0.25">
      <c r="A150" s="31" t="str">
        <f t="shared" si="20"/>
        <v/>
      </c>
      <c r="B150" s="113"/>
      <c r="C150" s="17"/>
      <c r="D150" s="18"/>
      <c r="E150" s="74"/>
      <c r="F150" s="19"/>
      <c r="G150" s="20"/>
      <c r="H150" s="20"/>
      <c r="I150" s="21"/>
      <c r="J150" s="18"/>
      <c r="K150" s="70">
        <f t="shared" si="21"/>
        <v>0</v>
      </c>
      <c r="L150" s="66" t="str">
        <f t="shared" si="24"/>
        <v/>
      </c>
      <c r="M150" s="66" t="str">
        <f t="shared" si="25"/>
        <v/>
      </c>
      <c r="N150" s="22" t="str">
        <f>IF(G150="","",IFERROR(VLOOKUP(G150,Kontenplan!A:D,IF(Aufgabe!I150=0.07,3,IF(Aufgabe!I150=0.19,4,"-/-")),FALSE),"-/-"))</f>
        <v/>
      </c>
      <c r="O150" s="29" t="str">
        <f t="shared" si="26"/>
        <v/>
      </c>
      <c r="P150" s="23" t="str">
        <f>IF(H150="","",IFERROR(VLOOKUP(H150,Kontenplan!A:D,IF(Aufgabe!I150=0.07,3,IF(Aufgabe!I150=0.19,4,"-/-")),FALSE),"-/-"))</f>
        <v/>
      </c>
      <c r="Q150" s="29" t="str">
        <f t="shared" si="27"/>
        <v/>
      </c>
      <c r="R150" s="24" t="str">
        <f>IFERROR(VLOOKUP(G150,Kontenplan!A:B,2,FALSE),"-/-")</f>
        <v>-/-</v>
      </c>
      <c r="S150" s="66">
        <f>SUMIFS($L$2:L150,$G$2:G150,G150)-SUMIFS($M$2:M150,$H$2:H150,G150)</f>
        <v>0</v>
      </c>
      <c r="T150" s="24" t="str">
        <f>IFERROR(VLOOKUP(H150,Kontenplan!A:B,2,FALSE),"-/-")</f>
        <v>-/-</v>
      </c>
      <c r="U150" s="66">
        <f>SUMIFS($L$2:L150,$G$2:G150,H150)-SUMIFS($M$2:M150,$H$2:H150,H150)</f>
        <v>0</v>
      </c>
      <c r="V150" s="30">
        <f t="shared" si="28"/>
        <v>999999.14899999998</v>
      </c>
      <c r="W150" s="31" t="str">
        <f t="shared" si="22"/>
        <v/>
      </c>
      <c r="X150" s="31" t="str">
        <f t="shared" si="23"/>
        <v/>
      </c>
      <c r="Y150" s="30">
        <v>0.14899999999999999</v>
      </c>
      <c r="Z150" s="30">
        <f t="shared" si="29"/>
        <v>999999.14899999998</v>
      </c>
    </row>
    <row r="151" spans="1:26" x14ac:dyDescent="0.25">
      <c r="A151" s="31" t="str">
        <f t="shared" si="20"/>
        <v/>
      </c>
      <c r="B151" s="113"/>
      <c r="C151" s="17"/>
      <c r="D151" s="18"/>
      <c r="E151" s="74"/>
      <c r="F151" s="19"/>
      <c r="G151" s="20"/>
      <c r="H151" s="20"/>
      <c r="I151" s="21"/>
      <c r="J151" s="18"/>
      <c r="K151" s="70">
        <f t="shared" si="21"/>
        <v>0</v>
      </c>
      <c r="L151" s="66" t="str">
        <f t="shared" si="24"/>
        <v/>
      </c>
      <c r="M151" s="66" t="str">
        <f t="shared" si="25"/>
        <v/>
      </c>
      <c r="N151" s="22" t="str">
        <f>IF(G151="","",IFERROR(VLOOKUP(G151,Kontenplan!A:D,IF(Aufgabe!I151=0.07,3,IF(Aufgabe!I151=0.19,4,"-/-")),FALSE),"-/-"))</f>
        <v/>
      </c>
      <c r="O151" s="29" t="str">
        <f t="shared" si="26"/>
        <v/>
      </c>
      <c r="P151" s="23" t="str">
        <f>IF(H151="","",IFERROR(VLOOKUP(H151,Kontenplan!A:D,IF(Aufgabe!I151=0.07,3,IF(Aufgabe!I151=0.19,4,"-/-")),FALSE),"-/-"))</f>
        <v/>
      </c>
      <c r="Q151" s="29" t="str">
        <f t="shared" si="27"/>
        <v/>
      </c>
      <c r="R151" s="24" t="str">
        <f>IFERROR(VLOOKUP(G151,Kontenplan!A:B,2,FALSE),"-/-")</f>
        <v>-/-</v>
      </c>
      <c r="S151" s="66">
        <f>SUMIFS($L$2:L151,$G$2:G151,G151)-SUMIFS($M$2:M151,$H$2:H151,G151)</f>
        <v>0</v>
      </c>
      <c r="T151" s="24" t="str">
        <f>IFERROR(VLOOKUP(H151,Kontenplan!A:B,2,FALSE),"-/-")</f>
        <v>-/-</v>
      </c>
      <c r="U151" s="66">
        <f>SUMIFS($L$2:L151,$G$2:G151,H151)-SUMIFS($M$2:M151,$H$2:H151,H151)</f>
        <v>0</v>
      </c>
      <c r="V151" s="30">
        <f t="shared" si="28"/>
        <v>999999.15</v>
      </c>
      <c r="W151" s="31" t="str">
        <f t="shared" si="22"/>
        <v/>
      </c>
      <c r="X151" s="31" t="str">
        <f t="shared" si="23"/>
        <v/>
      </c>
      <c r="Y151" s="30">
        <v>0.15</v>
      </c>
      <c r="Z151" s="30">
        <f t="shared" si="29"/>
        <v>999999.15</v>
      </c>
    </row>
    <row r="152" spans="1:26" x14ac:dyDescent="0.25">
      <c r="A152" s="31" t="str">
        <f t="shared" si="20"/>
        <v/>
      </c>
      <c r="B152" s="113"/>
      <c r="C152" s="17"/>
      <c r="D152" s="18"/>
      <c r="E152" s="74"/>
      <c r="F152" s="19"/>
      <c r="G152" s="20"/>
      <c r="H152" s="20"/>
      <c r="I152" s="21"/>
      <c r="J152" s="18"/>
      <c r="K152" s="70">
        <f t="shared" si="21"/>
        <v>0</v>
      </c>
      <c r="L152" s="66" t="str">
        <f t="shared" si="24"/>
        <v/>
      </c>
      <c r="M152" s="66" t="str">
        <f t="shared" si="25"/>
        <v/>
      </c>
      <c r="N152" s="22" t="str">
        <f>IF(G152="","",IFERROR(VLOOKUP(G152,Kontenplan!A:D,IF(Aufgabe!I152=0.07,3,IF(Aufgabe!I152=0.19,4,"-/-")),FALSE),"-/-"))</f>
        <v/>
      </c>
      <c r="O152" s="29" t="str">
        <f t="shared" si="26"/>
        <v/>
      </c>
      <c r="P152" s="23" t="str">
        <f>IF(H152="","",IFERROR(VLOOKUP(H152,Kontenplan!A:D,IF(Aufgabe!I152=0.07,3,IF(Aufgabe!I152=0.19,4,"-/-")),FALSE),"-/-"))</f>
        <v/>
      </c>
      <c r="Q152" s="29" t="str">
        <f t="shared" si="27"/>
        <v/>
      </c>
      <c r="R152" s="24" t="str">
        <f>IFERROR(VLOOKUP(G152,Kontenplan!A:B,2,FALSE),"-/-")</f>
        <v>-/-</v>
      </c>
      <c r="S152" s="66">
        <f>SUMIFS($L$2:L152,$G$2:G152,G152)-SUMIFS($M$2:M152,$H$2:H152,G152)</f>
        <v>0</v>
      </c>
      <c r="T152" s="24" t="str">
        <f>IFERROR(VLOOKUP(H152,Kontenplan!A:B,2,FALSE),"-/-")</f>
        <v>-/-</v>
      </c>
      <c r="U152" s="66">
        <f>SUMIFS($L$2:L152,$G$2:G152,H152)-SUMIFS($M$2:M152,$H$2:H152,H152)</f>
        <v>0</v>
      </c>
      <c r="V152" s="30">
        <f t="shared" si="28"/>
        <v>999999.15099999995</v>
      </c>
      <c r="W152" s="31" t="str">
        <f t="shared" si="22"/>
        <v/>
      </c>
      <c r="X152" s="31" t="str">
        <f t="shared" si="23"/>
        <v/>
      </c>
      <c r="Y152" s="30">
        <v>0.151</v>
      </c>
      <c r="Z152" s="30">
        <f t="shared" si="29"/>
        <v>999999.15099999995</v>
      </c>
    </row>
    <row r="153" spans="1:26" x14ac:dyDescent="0.25">
      <c r="A153" s="31" t="str">
        <f t="shared" si="20"/>
        <v/>
      </c>
      <c r="B153" s="113"/>
      <c r="C153" s="17"/>
      <c r="D153" s="18"/>
      <c r="E153" s="74"/>
      <c r="F153" s="19"/>
      <c r="G153" s="20"/>
      <c r="H153" s="20"/>
      <c r="I153" s="21"/>
      <c r="J153" s="18"/>
      <c r="K153" s="70">
        <f t="shared" si="21"/>
        <v>0</v>
      </c>
      <c r="L153" s="66" t="str">
        <f t="shared" si="24"/>
        <v/>
      </c>
      <c r="M153" s="66" t="str">
        <f t="shared" si="25"/>
        <v/>
      </c>
      <c r="N153" s="22" t="str">
        <f>IF(G153="","",IFERROR(VLOOKUP(G153,Kontenplan!A:D,IF(Aufgabe!I153=0.07,3,IF(Aufgabe!I153=0.19,4,"-/-")),FALSE),"-/-"))</f>
        <v/>
      </c>
      <c r="O153" s="29" t="str">
        <f t="shared" si="26"/>
        <v/>
      </c>
      <c r="P153" s="23" t="str">
        <f>IF(H153="","",IFERROR(VLOOKUP(H153,Kontenplan!A:D,IF(Aufgabe!I153=0.07,3,IF(Aufgabe!I153=0.19,4,"-/-")),FALSE),"-/-"))</f>
        <v/>
      </c>
      <c r="Q153" s="29" t="str">
        <f t="shared" si="27"/>
        <v/>
      </c>
      <c r="R153" s="24" t="str">
        <f>IFERROR(VLOOKUP(G153,Kontenplan!A:B,2,FALSE),"-/-")</f>
        <v>-/-</v>
      </c>
      <c r="S153" s="66">
        <f>SUMIFS($L$2:L153,$G$2:G153,G153)-SUMIFS($M$2:M153,$H$2:H153,G153)</f>
        <v>0</v>
      </c>
      <c r="T153" s="24" t="str">
        <f>IFERROR(VLOOKUP(H153,Kontenplan!A:B,2,FALSE),"-/-")</f>
        <v>-/-</v>
      </c>
      <c r="U153" s="66">
        <f>SUMIFS($L$2:L153,$G$2:G153,H153)-SUMIFS($M$2:M153,$H$2:H153,H153)</f>
        <v>0</v>
      </c>
      <c r="V153" s="30">
        <f t="shared" si="28"/>
        <v>999999.152</v>
      </c>
      <c r="W153" s="31" t="str">
        <f t="shared" si="22"/>
        <v/>
      </c>
      <c r="X153" s="31" t="str">
        <f t="shared" si="23"/>
        <v/>
      </c>
      <c r="Y153" s="30">
        <v>0.152</v>
      </c>
      <c r="Z153" s="30">
        <f t="shared" si="29"/>
        <v>999999.152</v>
      </c>
    </row>
    <row r="154" spans="1:26" x14ac:dyDescent="0.25">
      <c r="A154" s="31" t="str">
        <f t="shared" si="20"/>
        <v/>
      </c>
      <c r="B154" s="113"/>
      <c r="C154" s="17"/>
      <c r="D154" s="18"/>
      <c r="E154" s="74"/>
      <c r="F154" s="19"/>
      <c r="G154" s="20"/>
      <c r="H154" s="20"/>
      <c r="I154" s="21"/>
      <c r="J154" s="18"/>
      <c r="K154" s="70">
        <f t="shared" si="21"/>
        <v>0</v>
      </c>
      <c r="L154" s="66" t="str">
        <f t="shared" si="24"/>
        <v/>
      </c>
      <c r="M154" s="66" t="str">
        <f t="shared" si="25"/>
        <v/>
      </c>
      <c r="N154" s="22" t="str">
        <f>IF(G154="","",IFERROR(VLOOKUP(G154,Kontenplan!A:D,IF(Aufgabe!I154=0.07,3,IF(Aufgabe!I154=0.19,4,"-/-")),FALSE),"-/-"))</f>
        <v/>
      </c>
      <c r="O154" s="29" t="str">
        <f t="shared" si="26"/>
        <v/>
      </c>
      <c r="P154" s="23" t="str">
        <f>IF(H154="","",IFERROR(VLOOKUP(H154,Kontenplan!A:D,IF(Aufgabe!I154=0.07,3,IF(Aufgabe!I154=0.19,4,"-/-")),FALSE),"-/-"))</f>
        <v/>
      </c>
      <c r="Q154" s="29" t="str">
        <f t="shared" si="27"/>
        <v/>
      </c>
      <c r="R154" s="24" t="str">
        <f>IFERROR(VLOOKUP(G154,Kontenplan!A:B,2,FALSE),"-/-")</f>
        <v>-/-</v>
      </c>
      <c r="S154" s="66">
        <f>SUMIFS($L$2:L154,$G$2:G154,G154)-SUMIFS($M$2:M154,$H$2:H154,G154)</f>
        <v>0</v>
      </c>
      <c r="T154" s="24" t="str">
        <f>IFERROR(VLOOKUP(H154,Kontenplan!A:B,2,FALSE),"-/-")</f>
        <v>-/-</v>
      </c>
      <c r="U154" s="66">
        <f>SUMIFS($L$2:L154,$G$2:G154,H154)-SUMIFS($M$2:M154,$H$2:H154,H154)</f>
        <v>0</v>
      </c>
      <c r="V154" s="30">
        <f t="shared" si="28"/>
        <v>999999.15300000005</v>
      </c>
      <c r="W154" s="31" t="str">
        <f t="shared" si="22"/>
        <v/>
      </c>
      <c r="X154" s="31" t="str">
        <f t="shared" si="23"/>
        <v/>
      </c>
      <c r="Y154" s="30">
        <v>0.153</v>
      </c>
      <c r="Z154" s="30">
        <f t="shared" si="29"/>
        <v>999999.15300000005</v>
      </c>
    </row>
    <row r="155" spans="1:26" x14ac:dyDescent="0.25">
      <c r="A155" s="31" t="str">
        <f t="shared" si="20"/>
        <v/>
      </c>
      <c r="B155" s="113"/>
      <c r="C155" s="17"/>
      <c r="D155" s="18"/>
      <c r="E155" s="74"/>
      <c r="F155" s="19"/>
      <c r="G155" s="20"/>
      <c r="H155" s="20"/>
      <c r="I155" s="21"/>
      <c r="J155" s="18"/>
      <c r="K155" s="70">
        <f t="shared" si="21"/>
        <v>0</v>
      </c>
      <c r="L155" s="66" t="str">
        <f t="shared" si="24"/>
        <v/>
      </c>
      <c r="M155" s="66" t="str">
        <f t="shared" si="25"/>
        <v/>
      </c>
      <c r="N155" s="22" t="str">
        <f>IF(G155="","",IFERROR(VLOOKUP(G155,Kontenplan!A:D,IF(Aufgabe!I155=0.07,3,IF(Aufgabe!I155=0.19,4,"-/-")),FALSE),"-/-"))</f>
        <v/>
      </c>
      <c r="O155" s="29" t="str">
        <f t="shared" si="26"/>
        <v/>
      </c>
      <c r="P155" s="23" t="str">
        <f>IF(H155="","",IFERROR(VLOOKUP(H155,Kontenplan!A:D,IF(Aufgabe!I155=0.07,3,IF(Aufgabe!I155=0.19,4,"-/-")),FALSE),"-/-"))</f>
        <v/>
      </c>
      <c r="Q155" s="29" t="str">
        <f t="shared" si="27"/>
        <v/>
      </c>
      <c r="R155" s="24" t="str">
        <f>IFERROR(VLOOKUP(G155,Kontenplan!A:B,2,FALSE),"-/-")</f>
        <v>-/-</v>
      </c>
      <c r="S155" s="66">
        <f>SUMIFS($L$2:L155,$G$2:G155,G155)-SUMIFS($M$2:M155,$H$2:H155,G155)</f>
        <v>0</v>
      </c>
      <c r="T155" s="24" t="str">
        <f>IFERROR(VLOOKUP(H155,Kontenplan!A:B,2,FALSE),"-/-")</f>
        <v>-/-</v>
      </c>
      <c r="U155" s="66">
        <f>SUMIFS($L$2:L155,$G$2:G155,H155)-SUMIFS($M$2:M155,$H$2:H155,H155)</f>
        <v>0</v>
      </c>
      <c r="V155" s="30">
        <f t="shared" si="28"/>
        <v>999999.15399999998</v>
      </c>
      <c r="W155" s="31" t="str">
        <f t="shared" si="22"/>
        <v/>
      </c>
      <c r="X155" s="31" t="str">
        <f t="shared" si="23"/>
        <v/>
      </c>
      <c r="Y155" s="30">
        <v>0.154</v>
      </c>
      <c r="Z155" s="30">
        <f t="shared" si="29"/>
        <v>999999.15399999998</v>
      </c>
    </row>
    <row r="156" spans="1:26" x14ac:dyDescent="0.25">
      <c r="A156" s="31" t="str">
        <f t="shared" si="20"/>
        <v/>
      </c>
      <c r="B156" s="113"/>
      <c r="C156" s="17"/>
      <c r="D156" s="18"/>
      <c r="E156" s="74"/>
      <c r="F156" s="19"/>
      <c r="G156" s="20"/>
      <c r="H156" s="20"/>
      <c r="I156" s="21"/>
      <c r="J156" s="18"/>
      <c r="K156" s="70">
        <f t="shared" si="21"/>
        <v>0</v>
      </c>
      <c r="L156" s="66" t="str">
        <f t="shared" si="24"/>
        <v/>
      </c>
      <c r="M156" s="66" t="str">
        <f t="shared" si="25"/>
        <v/>
      </c>
      <c r="N156" s="22" t="str">
        <f>IF(G156="","",IFERROR(VLOOKUP(G156,Kontenplan!A:D,IF(Aufgabe!I156=0.07,3,IF(Aufgabe!I156=0.19,4,"-/-")),FALSE),"-/-"))</f>
        <v/>
      </c>
      <c r="O156" s="29" t="str">
        <f t="shared" si="26"/>
        <v/>
      </c>
      <c r="P156" s="23" t="str">
        <f>IF(H156="","",IFERROR(VLOOKUP(H156,Kontenplan!A:D,IF(Aufgabe!I156=0.07,3,IF(Aufgabe!I156=0.19,4,"-/-")),FALSE),"-/-"))</f>
        <v/>
      </c>
      <c r="Q156" s="29" t="str">
        <f t="shared" si="27"/>
        <v/>
      </c>
      <c r="R156" s="24" t="str">
        <f>IFERROR(VLOOKUP(G156,Kontenplan!A:B,2,FALSE),"-/-")</f>
        <v>-/-</v>
      </c>
      <c r="S156" s="66">
        <f>SUMIFS($L$2:L156,$G$2:G156,G156)-SUMIFS($M$2:M156,$H$2:H156,G156)</f>
        <v>0</v>
      </c>
      <c r="T156" s="24" t="str">
        <f>IFERROR(VLOOKUP(H156,Kontenplan!A:B,2,FALSE),"-/-")</f>
        <v>-/-</v>
      </c>
      <c r="U156" s="66">
        <f>SUMIFS($L$2:L156,$G$2:G156,H156)-SUMIFS($M$2:M156,$H$2:H156,H156)</f>
        <v>0</v>
      </c>
      <c r="V156" s="30">
        <f t="shared" si="28"/>
        <v>999999.15500000003</v>
      </c>
      <c r="W156" s="31" t="str">
        <f t="shared" si="22"/>
        <v/>
      </c>
      <c r="X156" s="31" t="str">
        <f t="shared" si="23"/>
        <v/>
      </c>
      <c r="Y156" s="30">
        <v>0.155</v>
      </c>
      <c r="Z156" s="30">
        <f t="shared" si="29"/>
        <v>999999.15500000003</v>
      </c>
    </row>
    <row r="157" spans="1:26" x14ac:dyDescent="0.25">
      <c r="A157" s="31" t="str">
        <f t="shared" si="20"/>
        <v/>
      </c>
      <c r="B157" s="113"/>
      <c r="C157" s="17"/>
      <c r="D157" s="18"/>
      <c r="E157" s="74"/>
      <c r="F157" s="19"/>
      <c r="G157" s="20"/>
      <c r="H157" s="20"/>
      <c r="I157" s="21"/>
      <c r="J157" s="18"/>
      <c r="K157" s="70">
        <f t="shared" si="21"/>
        <v>0</v>
      </c>
      <c r="L157" s="66" t="str">
        <f t="shared" si="24"/>
        <v/>
      </c>
      <c r="M157" s="66" t="str">
        <f t="shared" si="25"/>
        <v/>
      </c>
      <c r="N157" s="22" t="str">
        <f>IF(G157="","",IFERROR(VLOOKUP(G157,Kontenplan!A:D,IF(Aufgabe!I157=0.07,3,IF(Aufgabe!I157=0.19,4,"-/-")),FALSE),"-/-"))</f>
        <v/>
      </c>
      <c r="O157" s="29" t="str">
        <f t="shared" si="26"/>
        <v/>
      </c>
      <c r="P157" s="23" t="str">
        <f>IF(H157="","",IFERROR(VLOOKUP(H157,Kontenplan!A:D,IF(Aufgabe!I157=0.07,3,IF(Aufgabe!I157=0.19,4,"-/-")),FALSE),"-/-"))</f>
        <v/>
      </c>
      <c r="Q157" s="29" t="str">
        <f t="shared" si="27"/>
        <v/>
      </c>
      <c r="R157" s="24" t="str">
        <f>IFERROR(VLOOKUP(G157,Kontenplan!A:B,2,FALSE),"-/-")</f>
        <v>-/-</v>
      </c>
      <c r="S157" s="66">
        <f>SUMIFS($L$2:L157,$G$2:G157,G157)-SUMIFS($M$2:M157,$H$2:H157,G157)</f>
        <v>0</v>
      </c>
      <c r="T157" s="24" t="str">
        <f>IFERROR(VLOOKUP(H157,Kontenplan!A:B,2,FALSE),"-/-")</f>
        <v>-/-</v>
      </c>
      <c r="U157" s="66">
        <f>SUMIFS($L$2:L157,$G$2:G157,H157)-SUMIFS($M$2:M157,$H$2:H157,H157)</f>
        <v>0</v>
      </c>
      <c r="V157" s="30">
        <f t="shared" si="28"/>
        <v>999999.15599999996</v>
      </c>
      <c r="W157" s="31" t="str">
        <f t="shared" si="22"/>
        <v/>
      </c>
      <c r="X157" s="31" t="str">
        <f t="shared" si="23"/>
        <v/>
      </c>
      <c r="Y157" s="30">
        <v>0.156</v>
      </c>
      <c r="Z157" s="30">
        <f t="shared" si="29"/>
        <v>999999.15599999996</v>
      </c>
    </row>
    <row r="158" spans="1:26" x14ac:dyDescent="0.25">
      <c r="A158" s="31" t="str">
        <f t="shared" si="20"/>
        <v/>
      </c>
      <c r="B158" s="113"/>
      <c r="C158" s="17"/>
      <c r="D158" s="18"/>
      <c r="E158" s="74"/>
      <c r="F158" s="19"/>
      <c r="G158" s="20"/>
      <c r="H158" s="20"/>
      <c r="I158" s="21"/>
      <c r="J158" s="18"/>
      <c r="K158" s="70">
        <f t="shared" si="21"/>
        <v>0</v>
      </c>
      <c r="L158" s="66" t="str">
        <f t="shared" si="24"/>
        <v/>
      </c>
      <c r="M158" s="66" t="str">
        <f t="shared" si="25"/>
        <v/>
      </c>
      <c r="N158" s="22" t="str">
        <f>IF(G158="","",IFERROR(VLOOKUP(G158,Kontenplan!A:D,IF(Aufgabe!I158=0.07,3,IF(Aufgabe!I158=0.19,4,"-/-")),FALSE),"-/-"))</f>
        <v/>
      </c>
      <c r="O158" s="29" t="str">
        <f t="shared" si="26"/>
        <v/>
      </c>
      <c r="P158" s="23" t="str">
        <f>IF(H158="","",IFERROR(VLOOKUP(H158,Kontenplan!A:D,IF(Aufgabe!I158=0.07,3,IF(Aufgabe!I158=0.19,4,"-/-")),FALSE),"-/-"))</f>
        <v/>
      </c>
      <c r="Q158" s="29" t="str">
        <f t="shared" si="27"/>
        <v/>
      </c>
      <c r="R158" s="24" t="str">
        <f>IFERROR(VLOOKUP(G158,Kontenplan!A:B,2,FALSE),"-/-")</f>
        <v>-/-</v>
      </c>
      <c r="S158" s="66">
        <f>SUMIFS($L$2:L158,$G$2:G158,G158)-SUMIFS($M$2:M158,$H$2:H158,G158)</f>
        <v>0</v>
      </c>
      <c r="T158" s="24" t="str">
        <f>IFERROR(VLOOKUP(H158,Kontenplan!A:B,2,FALSE),"-/-")</f>
        <v>-/-</v>
      </c>
      <c r="U158" s="66">
        <f>SUMIFS($L$2:L158,$G$2:G158,H158)-SUMIFS($M$2:M158,$H$2:H158,H158)</f>
        <v>0</v>
      </c>
      <c r="V158" s="30">
        <f t="shared" si="28"/>
        <v>999999.15700000001</v>
      </c>
      <c r="W158" s="31" t="str">
        <f t="shared" si="22"/>
        <v/>
      </c>
      <c r="X158" s="31" t="str">
        <f t="shared" si="23"/>
        <v/>
      </c>
      <c r="Y158" s="30">
        <v>0.157</v>
      </c>
      <c r="Z158" s="30">
        <f t="shared" si="29"/>
        <v>999999.15700000001</v>
      </c>
    </row>
    <row r="159" spans="1:26" x14ac:dyDescent="0.25">
      <c r="A159" s="31" t="str">
        <f t="shared" si="20"/>
        <v/>
      </c>
      <c r="B159" s="113"/>
      <c r="C159" s="17"/>
      <c r="D159" s="18"/>
      <c r="E159" s="74"/>
      <c r="F159" s="19"/>
      <c r="G159" s="20"/>
      <c r="H159" s="20"/>
      <c r="I159" s="21"/>
      <c r="J159" s="18"/>
      <c r="K159" s="70">
        <f t="shared" si="21"/>
        <v>0</v>
      </c>
      <c r="L159" s="66" t="str">
        <f t="shared" si="24"/>
        <v/>
      </c>
      <c r="M159" s="66" t="str">
        <f t="shared" si="25"/>
        <v/>
      </c>
      <c r="N159" s="22" t="str">
        <f>IF(G159="","",IFERROR(VLOOKUP(G159,Kontenplan!A:D,IF(Aufgabe!I159=0.07,3,IF(Aufgabe!I159=0.19,4,"-/-")),FALSE),"-/-"))</f>
        <v/>
      </c>
      <c r="O159" s="29" t="str">
        <f t="shared" si="26"/>
        <v/>
      </c>
      <c r="P159" s="23" t="str">
        <f>IF(H159="","",IFERROR(VLOOKUP(H159,Kontenplan!A:D,IF(Aufgabe!I159=0.07,3,IF(Aufgabe!I159=0.19,4,"-/-")),FALSE),"-/-"))</f>
        <v/>
      </c>
      <c r="Q159" s="29" t="str">
        <f t="shared" si="27"/>
        <v/>
      </c>
      <c r="R159" s="24" t="str">
        <f>IFERROR(VLOOKUP(G159,Kontenplan!A:B,2,FALSE),"-/-")</f>
        <v>-/-</v>
      </c>
      <c r="S159" s="66">
        <f>SUMIFS($L$2:L159,$G$2:G159,G159)-SUMIFS($M$2:M159,$H$2:H159,G159)</f>
        <v>0</v>
      </c>
      <c r="T159" s="24" t="str">
        <f>IFERROR(VLOOKUP(H159,Kontenplan!A:B,2,FALSE),"-/-")</f>
        <v>-/-</v>
      </c>
      <c r="U159" s="66">
        <f>SUMIFS($L$2:L159,$G$2:G159,H159)-SUMIFS($M$2:M159,$H$2:H159,H159)</f>
        <v>0</v>
      </c>
      <c r="V159" s="30">
        <f t="shared" si="28"/>
        <v>999999.15800000005</v>
      </c>
      <c r="W159" s="31" t="str">
        <f t="shared" si="22"/>
        <v/>
      </c>
      <c r="X159" s="31" t="str">
        <f t="shared" si="23"/>
        <v/>
      </c>
      <c r="Y159" s="30">
        <v>0.158</v>
      </c>
      <c r="Z159" s="30">
        <f t="shared" si="29"/>
        <v>999999.15800000005</v>
      </c>
    </row>
    <row r="160" spans="1:26" x14ac:dyDescent="0.25">
      <c r="A160" s="31" t="str">
        <f t="shared" si="20"/>
        <v/>
      </c>
      <c r="B160" s="113"/>
      <c r="C160" s="17"/>
      <c r="D160" s="18"/>
      <c r="E160" s="74"/>
      <c r="F160" s="19"/>
      <c r="G160" s="20"/>
      <c r="H160" s="20"/>
      <c r="I160" s="21"/>
      <c r="J160" s="18"/>
      <c r="K160" s="70">
        <f t="shared" si="21"/>
        <v>0</v>
      </c>
      <c r="L160" s="66" t="str">
        <f t="shared" si="24"/>
        <v/>
      </c>
      <c r="M160" s="66" t="str">
        <f t="shared" si="25"/>
        <v/>
      </c>
      <c r="N160" s="22" t="str">
        <f>IF(G160="","",IFERROR(VLOOKUP(G160,Kontenplan!A:D,IF(Aufgabe!I160=0.07,3,IF(Aufgabe!I160=0.19,4,"-/-")),FALSE),"-/-"))</f>
        <v/>
      </c>
      <c r="O160" s="29" t="str">
        <f t="shared" si="26"/>
        <v/>
      </c>
      <c r="P160" s="23" t="str">
        <f>IF(H160="","",IFERROR(VLOOKUP(H160,Kontenplan!A:D,IF(Aufgabe!I160=0.07,3,IF(Aufgabe!I160=0.19,4,"-/-")),FALSE),"-/-"))</f>
        <v/>
      </c>
      <c r="Q160" s="29" t="str">
        <f t="shared" si="27"/>
        <v/>
      </c>
      <c r="R160" s="24" t="str">
        <f>IFERROR(VLOOKUP(G160,Kontenplan!A:B,2,FALSE),"-/-")</f>
        <v>-/-</v>
      </c>
      <c r="S160" s="66">
        <f>SUMIFS($L$2:L160,$G$2:G160,G160)-SUMIFS($M$2:M160,$H$2:H160,G160)</f>
        <v>0</v>
      </c>
      <c r="T160" s="24" t="str">
        <f>IFERROR(VLOOKUP(H160,Kontenplan!A:B,2,FALSE),"-/-")</f>
        <v>-/-</v>
      </c>
      <c r="U160" s="66">
        <f>SUMIFS($L$2:L160,$G$2:G160,H160)-SUMIFS($M$2:M160,$H$2:H160,H160)</f>
        <v>0</v>
      </c>
      <c r="V160" s="30">
        <f t="shared" si="28"/>
        <v>999999.15899999999</v>
      </c>
      <c r="W160" s="31" t="str">
        <f t="shared" si="22"/>
        <v/>
      </c>
      <c r="X160" s="31" t="str">
        <f t="shared" si="23"/>
        <v/>
      </c>
      <c r="Y160" s="30">
        <v>0.159</v>
      </c>
      <c r="Z160" s="30">
        <f t="shared" si="29"/>
        <v>999999.15899999999</v>
      </c>
    </row>
    <row r="161" spans="1:26" x14ac:dyDescent="0.25">
      <c r="A161" s="31" t="str">
        <f t="shared" si="20"/>
        <v/>
      </c>
      <c r="B161" s="113"/>
      <c r="C161" s="17"/>
      <c r="D161" s="18"/>
      <c r="E161" s="74"/>
      <c r="F161" s="19"/>
      <c r="G161" s="20"/>
      <c r="H161" s="20"/>
      <c r="I161" s="21"/>
      <c r="J161" s="18"/>
      <c r="K161" s="70">
        <f t="shared" si="21"/>
        <v>0</v>
      </c>
      <c r="L161" s="66" t="str">
        <f t="shared" si="24"/>
        <v/>
      </c>
      <c r="M161" s="66" t="str">
        <f t="shared" si="25"/>
        <v/>
      </c>
      <c r="N161" s="22" t="str">
        <f>IF(G161="","",IFERROR(VLOOKUP(G161,Kontenplan!A:D,IF(Aufgabe!I161=0.07,3,IF(Aufgabe!I161=0.19,4,"-/-")),FALSE),"-/-"))</f>
        <v/>
      </c>
      <c r="O161" s="29" t="str">
        <f t="shared" si="26"/>
        <v/>
      </c>
      <c r="P161" s="23" t="str">
        <f>IF(H161="","",IFERROR(VLOOKUP(H161,Kontenplan!A:D,IF(Aufgabe!I161=0.07,3,IF(Aufgabe!I161=0.19,4,"-/-")),FALSE),"-/-"))</f>
        <v/>
      </c>
      <c r="Q161" s="29" t="str">
        <f t="shared" si="27"/>
        <v/>
      </c>
      <c r="R161" s="24" t="str">
        <f>IFERROR(VLOOKUP(G161,Kontenplan!A:B,2,FALSE),"-/-")</f>
        <v>-/-</v>
      </c>
      <c r="S161" s="66">
        <f>SUMIFS($L$2:L161,$G$2:G161,G161)-SUMIFS($M$2:M161,$H$2:H161,G161)</f>
        <v>0</v>
      </c>
      <c r="T161" s="24" t="str">
        <f>IFERROR(VLOOKUP(H161,Kontenplan!A:B,2,FALSE),"-/-")</f>
        <v>-/-</v>
      </c>
      <c r="U161" s="66">
        <f>SUMIFS($L$2:L161,$G$2:G161,H161)-SUMIFS($M$2:M161,$H$2:H161,H161)</f>
        <v>0</v>
      </c>
      <c r="V161" s="30">
        <f t="shared" si="28"/>
        <v>999999.16</v>
      </c>
      <c r="W161" s="31" t="str">
        <f t="shared" si="22"/>
        <v/>
      </c>
      <c r="X161" s="31" t="str">
        <f t="shared" si="23"/>
        <v/>
      </c>
      <c r="Y161" s="30">
        <v>0.16</v>
      </c>
      <c r="Z161" s="30">
        <f t="shared" si="29"/>
        <v>999999.16</v>
      </c>
    </row>
    <row r="162" spans="1:26" x14ac:dyDescent="0.25">
      <c r="A162" s="31" t="str">
        <f t="shared" si="20"/>
        <v/>
      </c>
      <c r="B162" s="113"/>
      <c r="C162" s="17"/>
      <c r="D162" s="18"/>
      <c r="E162" s="74"/>
      <c r="F162" s="19"/>
      <c r="G162" s="20"/>
      <c r="H162" s="20"/>
      <c r="I162" s="21"/>
      <c r="J162" s="18"/>
      <c r="K162" s="70">
        <f t="shared" si="21"/>
        <v>0</v>
      </c>
      <c r="L162" s="66" t="str">
        <f t="shared" si="24"/>
        <v/>
      </c>
      <c r="M162" s="66" t="str">
        <f t="shared" si="25"/>
        <v/>
      </c>
      <c r="N162" s="22" t="str">
        <f>IF(G162="","",IFERROR(VLOOKUP(G162,Kontenplan!A:D,IF(Aufgabe!I162=0.07,3,IF(Aufgabe!I162=0.19,4,"-/-")),FALSE),"-/-"))</f>
        <v/>
      </c>
      <c r="O162" s="29" t="str">
        <f t="shared" si="26"/>
        <v/>
      </c>
      <c r="P162" s="23" t="str">
        <f>IF(H162="","",IFERROR(VLOOKUP(H162,Kontenplan!A:D,IF(Aufgabe!I162=0.07,3,IF(Aufgabe!I162=0.19,4,"-/-")),FALSE),"-/-"))</f>
        <v/>
      </c>
      <c r="Q162" s="29" t="str">
        <f t="shared" si="27"/>
        <v/>
      </c>
      <c r="R162" s="24" t="str">
        <f>IFERROR(VLOOKUP(G162,Kontenplan!A:B,2,FALSE),"-/-")</f>
        <v>-/-</v>
      </c>
      <c r="S162" s="66">
        <f>SUMIFS($L$2:L162,$G$2:G162,G162)-SUMIFS($M$2:M162,$H$2:H162,G162)</f>
        <v>0</v>
      </c>
      <c r="T162" s="24" t="str">
        <f>IFERROR(VLOOKUP(H162,Kontenplan!A:B,2,FALSE),"-/-")</f>
        <v>-/-</v>
      </c>
      <c r="U162" s="66">
        <f>SUMIFS($L$2:L162,$G$2:G162,H162)-SUMIFS($M$2:M162,$H$2:H162,H162)</f>
        <v>0</v>
      </c>
      <c r="V162" s="30">
        <f t="shared" si="28"/>
        <v>999999.16099999996</v>
      </c>
      <c r="W162" s="31" t="str">
        <f t="shared" si="22"/>
        <v/>
      </c>
      <c r="X162" s="31" t="str">
        <f t="shared" si="23"/>
        <v/>
      </c>
      <c r="Y162" s="30">
        <v>0.161</v>
      </c>
      <c r="Z162" s="30">
        <f t="shared" si="29"/>
        <v>999999.16099999996</v>
      </c>
    </row>
    <row r="163" spans="1:26" x14ac:dyDescent="0.25">
      <c r="A163" s="31" t="str">
        <f t="shared" si="20"/>
        <v/>
      </c>
      <c r="B163" s="113"/>
      <c r="C163" s="17"/>
      <c r="D163" s="18"/>
      <c r="E163" s="74"/>
      <c r="F163" s="19"/>
      <c r="G163" s="20"/>
      <c r="H163" s="20"/>
      <c r="I163" s="21"/>
      <c r="J163" s="18"/>
      <c r="K163" s="70">
        <f t="shared" si="21"/>
        <v>0</v>
      </c>
      <c r="L163" s="66" t="str">
        <f t="shared" si="24"/>
        <v/>
      </c>
      <c r="M163" s="66" t="str">
        <f t="shared" si="25"/>
        <v/>
      </c>
      <c r="N163" s="22" t="str">
        <f>IF(G163="","",IFERROR(VLOOKUP(G163,Kontenplan!A:D,IF(Aufgabe!I163=0.07,3,IF(Aufgabe!I163=0.19,4,"-/-")),FALSE),"-/-"))</f>
        <v/>
      </c>
      <c r="O163" s="29" t="str">
        <f t="shared" si="26"/>
        <v/>
      </c>
      <c r="P163" s="23" t="str">
        <f>IF(H163="","",IFERROR(VLOOKUP(H163,Kontenplan!A:D,IF(Aufgabe!I163=0.07,3,IF(Aufgabe!I163=0.19,4,"-/-")),FALSE),"-/-"))</f>
        <v/>
      </c>
      <c r="Q163" s="29" t="str">
        <f t="shared" si="27"/>
        <v/>
      </c>
      <c r="R163" s="24" t="str">
        <f>IFERROR(VLOOKUP(G163,Kontenplan!A:B,2,FALSE),"-/-")</f>
        <v>-/-</v>
      </c>
      <c r="S163" s="66">
        <f>SUMIFS($L$2:L163,$G$2:G163,G163)-SUMIFS($M$2:M163,$H$2:H163,G163)</f>
        <v>0</v>
      </c>
      <c r="T163" s="24" t="str">
        <f>IFERROR(VLOOKUP(H163,Kontenplan!A:B,2,FALSE),"-/-")</f>
        <v>-/-</v>
      </c>
      <c r="U163" s="66">
        <f>SUMIFS($L$2:L163,$G$2:G163,H163)-SUMIFS($M$2:M163,$H$2:H163,H163)</f>
        <v>0</v>
      </c>
      <c r="V163" s="30">
        <f t="shared" si="28"/>
        <v>999999.16200000001</v>
      </c>
      <c r="W163" s="31" t="str">
        <f t="shared" si="22"/>
        <v/>
      </c>
      <c r="X163" s="31" t="str">
        <f t="shared" si="23"/>
        <v/>
      </c>
      <c r="Y163" s="30">
        <v>0.16200000000000001</v>
      </c>
      <c r="Z163" s="30">
        <f t="shared" si="29"/>
        <v>999999.16200000001</v>
      </c>
    </row>
    <row r="164" spans="1:26" x14ac:dyDescent="0.25">
      <c r="A164" s="31" t="str">
        <f t="shared" si="20"/>
        <v/>
      </c>
      <c r="B164" s="113"/>
      <c r="C164" s="17"/>
      <c r="D164" s="18"/>
      <c r="E164" s="74"/>
      <c r="F164" s="19"/>
      <c r="G164" s="20"/>
      <c r="H164" s="20"/>
      <c r="I164" s="21"/>
      <c r="J164" s="18"/>
      <c r="K164" s="70">
        <f t="shared" si="21"/>
        <v>0</v>
      </c>
      <c r="L164" s="66" t="str">
        <f t="shared" si="24"/>
        <v/>
      </c>
      <c r="M164" s="66" t="str">
        <f t="shared" si="25"/>
        <v/>
      </c>
      <c r="N164" s="22" t="str">
        <f>IF(G164="","",IFERROR(VLOOKUP(G164,Kontenplan!A:D,IF(Aufgabe!I164=0.07,3,IF(Aufgabe!I164=0.19,4,"-/-")),FALSE),"-/-"))</f>
        <v/>
      </c>
      <c r="O164" s="29" t="str">
        <f t="shared" si="26"/>
        <v/>
      </c>
      <c r="P164" s="23" t="str">
        <f>IF(H164="","",IFERROR(VLOOKUP(H164,Kontenplan!A:D,IF(Aufgabe!I164=0.07,3,IF(Aufgabe!I164=0.19,4,"-/-")),FALSE),"-/-"))</f>
        <v/>
      </c>
      <c r="Q164" s="29" t="str">
        <f t="shared" si="27"/>
        <v/>
      </c>
      <c r="R164" s="24" t="str">
        <f>IFERROR(VLOOKUP(G164,Kontenplan!A:B,2,FALSE),"-/-")</f>
        <v>-/-</v>
      </c>
      <c r="S164" s="66">
        <f>SUMIFS($L$2:L164,$G$2:G164,G164)-SUMIFS($M$2:M164,$H$2:H164,G164)</f>
        <v>0</v>
      </c>
      <c r="T164" s="24" t="str">
        <f>IFERROR(VLOOKUP(H164,Kontenplan!A:B,2,FALSE),"-/-")</f>
        <v>-/-</v>
      </c>
      <c r="U164" s="66">
        <f>SUMIFS($L$2:L164,$G$2:G164,H164)-SUMIFS($M$2:M164,$H$2:H164,H164)</f>
        <v>0</v>
      </c>
      <c r="V164" s="30">
        <f t="shared" si="28"/>
        <v>999999.16299999994</v>
      </c>
      <c r="W164" s="31" t="str">
        <f t="shared" si="22"/>
        <v/>
      </c>
      <c r="X164" s="31" t="str">
        <f t="shared" si="23"/>
        <v/>
      </c>
      <c r="Y164" s="30">
        <v>0.16300000000000001</v>
      </c>
      <c r="Z164" s="30">
        <f t="shared" si="29"/>
        <v>999999.16299999994</v>
      </c>
    </row>
    <row r="165" spans="1:26" x14ac:dyDescent="0.25">
      <c r="A165" s="31" t="str">
        <f t="shared" si="20"/>
        <v/>
      </c>
      <c r="B165" s="113"/>
      <c r="C165" s="17"/>
      <c r="D165" s="18"/>
      <c r="E165" s="74"/>
      <c r="F165" s="19"/>
      <c r="G165" s="20"/>
      <c r="H165" s="20"/>
      <c r="I165" s="21"/>
      <c r="J165" s="18"/>
      <c r="K165" s="70">
        <f t="shared" si="21"/>
        <v>0</v>
      </c>
      <c r="L165" s="66" t="str">
        <f t="shared" si="24"/>
        <v/>
      </c>
      <c r="M165" s="66" t="str">
        <f t="shared" si="25"/>
        <v/>
      </c>
      <c r="N165" s="22" t="str">
        <f>IF(G165="","",IFERROR(VLOOKUP(G165,Kontenplan!A:D,IF(Aufgabe!I165=0.07,3,IF(Aufgabe!I165=0.19,4,"-/-")),FALSE),"-/-"))</f>
        <v/>
      </c>
      <c r="O165" s="29" t="str">
        <f t="shared" si="26"/>
        <v/>
      </c>
      <c r="P165" s="23" t="str">
        <f>IF(H165="","",IFERROR(VLOOKUP(H165,Kontenplan!A:D,IF(Aufgabe!I165=0.07,3,IF(Aufgabe!I165=0.19,4,"-/-")),FALSE),"-/-"))</f>
        <v/>
      </c>
      <c r="Q165" s="29" t="str">
        <f t="shared" si="27"/>
        <v/>
      </c>
      <c r="R165" s="24" t="str">
        <f>IFERROR(VLOOKUP(G165,Kontenplan!A:B,2,FALSE),"-/-")</f>
        <v>-/-</v>
      </c>
      <c r="S165" s="66">
        <f>SUMIFS($L$2:L165,$G$2:G165,G165)-SUMIFS($M$2:M165,$H$2:H165,G165)</f>
        <v>0</v>
      </c>
      <c r="T165" s="24" t="str">
        <f>IFERROR(VLOOKUP(H165,Kontenplan!A:B,2,FALSE),"-/-")</f>
        <v>-/-</v>
      </c>
      <c r="U165" s="66">
        <f>SUMIFS($L$2:L165,$G$2:G165,H165)-SUMIFS($M$2:M165,$H$2:H165,H165)</f>
        <v>0</v>
      </c>
      <c r="V165" s="30">
        <f t="shared" si="28"/>
        <v>999999.16399999999</v>
      </c>
      <c r="W165" s="31" t="str">
        <f t="shared" si="22"/>
        <v/>
      </c>
      <c r="X165" s="31" t="str">
        <f t="shared" si="23"/>
        <v/>
      </c>
      <c r="Y165" s="30">
        <v>0.16400000000000001</v>
      </c>
      <c r="Z165" s="30">
        <f t="shared" si="29"/>
        <v>999999.16399999999</v>
      </c>
    </row>
    <row r="166" spans="1:26" x14ac:dyDescent="0.25">
      <c r="A166" s="31" t="str">
        <f t="shared" si="20"/>
        <v/>
      </c>
      <c r="B166" s="113"/>
      <c r="C166" s="17"/>
      <c r="D166" s="18"/>
      <c r="E166" s="74"/>
      <c r="F166" s="19"/>
      <c r="G166" s="20"/>
      <c r="H166" s="20"/>
      <c r="I166" s="21"/>
      <c r="J166" s="18"/>
      <c r="K166" s="70">
        <f t="shared" si="21"/>
        <v>0</v>
      </c>
      <c r="L166" s="66" t="str">
        <f t="shared" si="24"/>
        <v/>
      </c>
      <c r="M166" s="66" t="str">
        <f t="shared" si="25"/>
        <v/>
      </c>
      <c r="N166" s="22" t="str">
        <f>IF(G166="","",IFERROR(VLOOKUP(G166,Kontenplan!A:D,IF(Aufgabe!I166=0.07,3,IF(Aufgabe!I166=0.19,4,"-/-")),FALSE),"-/-"))</f>
        <v/>
      </c>
      <c r="O166" s="29" t="str">
        <f t="shared" si="26"/>
        <v/>
      </c>
      <c r="P166" s="23" t="str">
        <f>IF(H166="","",IFERROR(VLOOKUP(H166,Kontenplan!A:D,IF(Aufgabe!I166=0.07,3,IF(Aufgabe!I166=0.19,4,"-/-")),FALSE),"-/-"))</f>
        <v/>
      </c>
      <c r="Q166" s="29" t="str">
        <f t="shared" si="27"/>
        <v/>
      </c>
      <c r="R166" s="24" t="str">
        <f>IFERROR(VLOOKUP(G166,Kontenplan!A:B,2,FALSE),"-/-")</f>
        <v>-/-</v>
      </c>
      <c r="S166" s="66">
        <f>SUMIFS($L$2:L166,$G$2:G166,G166)-SUMIFS($M$2:M166,$H$2:H166,G166)</f>
        <v>0</v>
      </c>
      <c r="T166" s="24" t="str">
        <f>IFERROR(VLOOKUP(H166,Kontenplan!A:B,2,FALSE),"-/-")</f>
        <v>-/-</v>
      </c>
      <c r="U166" s="66">
        <f>SUMIFS($L$2:L166,$G$2:G166,H166)-SUMIFS($M$2:M166,$H$2:H166,H166)</f>
        <v>0</v>
      </c>
      <c r="V166" s="30">
        <f t="shared" si="28"/>
        <v>999999.16500000004</v>
      </c>
      <c r="W166" s="31" t="str">
        <f t="shared" si="22"/>
        <v/>
      </c>
      <c r="X166" s="31" t="str">
        <f t="shared" si="23"/>
        <v/>
      </c>
      <c r="Y166" s="30">
        <v>0.16500000000000001</v>
      </c>
      <c r="Z166" s="30">
        <f t="shared" si="29"/>
        <v>999999.16500000004</v>
      </c>
    </row>
    <row r="167" spans="1:26" x14ac:dyDescent="0.25">
      <c r="A167" s="31" t="str">
        <f t="shared" si="20"/>
        <v/>
      </c>
      <c r="B167" s="113"/>
      <c r="C167" s="17"/>
      <c r="D167" s="18"/>
      <c r="E167" s="74"/>
      <c r="F167" s="19"/>
      <c r="G167" s="20"/>
      <c r="H167" s="20"/>
      <c r="I167" s="21"/>
      <c r="J167" s="18"/>
      <c r="K167" s="70">
        <f t="shared" si="21"/>
        <v>0</v>
      </c>
      <c r="L167" s="66" t="str">
        <f t="shared" si="24"/>
        <v/>
      </c>
      <c r="M167" s="66" t="str">
        <f t="shared" si="25"/>
        <v/>
      </c>
      <c r="N167" s="22" t="str">
        <f>IF(G167="","",IFERROR(VLOOKUP(G167,Kontenplan!A:D,IF(Aufgabe!I167=0.07,3,IF(Aufgabe!I167=0.19,4,"-/-")),FALSE),"-/-"))</f>
        <v/>
      </c>
      <c r="O167" s="29" t="str">
        <f t="shared" si="26"/>
        <v/>
      </c>
      <c r="P167" s="23" t="str">
        <f>IF(H167="","",IFERROR(VLOOKUP(H167,Kontenplan!A:D,IF(Aufgabe!I167=0.07,3,IF(Aufgabe!I167=0.19,4,"-/-")),FALSE),"-/-"))</f>
        <v/>
      </c>
      <c r="Q167" s="29" t="str">
        <f t="shared" si="27"/>
        <v/>
      </c>
      <c r="R167" s="24" t="str">
        <f>IFERROR(VLOOKUP(G167,Kontenplan!A:B,2,FALSE),"-/-")</f>
        <v>-/-</v>
      </c>
      <c r="S167" s="66">
        <f>SUMIFS($L$2:L167,$G$2:G167,G167)-SUMIFS($M$2:M167,$H$2:H167,G167)</f>
        <v>0</v>
      </c>
      <c r="T167" s="24" t="str">
        <f>IFERROR(VLOOKUP(H167,Kontenplan!A:B,2,FALSE),"-/-")</f>
        <v>-/-</v>
      </c>
      <c r="U167" s="66">
        <f>SUMIFS($L$2:L167,$G$2:G167,H167)-SUMIFS($M$2:M167,$H$2:H167,H167)</f>
        <v>0</v>
      </c>
      <c r="V167" s="30">
        <f t="shared" si="28"/>
        <v>999999.16599999997</v>
      </c>
      <c r="W167" s="31" t="str">
        <f t="shared" si="22"/>
        <v/>
      </c>
      <c r="X167" s="31" t="str">
        <f t="shared" si="23"/>
        <v/>
      </c>
      <c r="Y167" s="30">
        <v>0.16600000000000001</v>
      </c>
      <c r="Z167" s="30">
        <f t="shared" si="29"/>
        <v>999999.16599999997</v>
      </c>
    </row>
    <row r="168" spans="1:26" x14ac:dyDescent="0.25">
      <c r="A168" s="31" t="str">
        <f t="shared" si="20"/>
        <v/>
      </c>
      <c r="B168" s="113"/>
      <c r="C168" s="17"/>
      <c r="D168" s="18"/>
      <c r="E168" s="74"/>
      <c r="F168" s="19"/>
      <c r="G168" s="20"/>
      <c r="H168" s="20"/>
      <c r="I168" s="21"/>
      <c r="J168" s="18"/>
      <c r="K168" s="70">
        <f t="shared" si="21"/>
        <v>0</v>
      </c>
      <c r="L168" s="66" t="str">
        <f t="shared" si="24"/>
        <v/>
      </c>
      <c r="M168" s="66" t="str">
        <f t="shared" si="25"/>
        <v/>
      </c>
      <c r="N168" s="22" t="str">
        <f>IF(G168="","",IFERROR(VLOOKUP(G168,Kontenplan!A:D,IF(Aufgabe!I168=0.07,3,IF(Aufgabe!I168=0.19,4,"-/-")),FALSE),"-/-"))</f>
        <v/>
      </c>
      <c r="O168" s="29" t="str">
        <f t="shared" si="26"/>
        <v/>
      </c>
      <c r="P168" s="23" t="str">
        <f>IF(H168="","",IFERROR(VLOOKUP(H168,Kontenplan!A:D,IF(Aufgabe!I168=0.07,3,IF(Aufgabe!I168=0.19,4,"-/-")),FALSE),"-/-"))</f>
        <v/>
      </c>
      <c r="Q168" s="29" t="str">
        <f t="shared" si="27"/>
        <v/>
      </c>
      <c r="R168" s="24" t="str">
        <f>IFERROR(VLOOKUP(G168,Kontenplan!A:B,2,FALSE),"-/-")</f>
        <v>-/-</v>
      </c>
      <c r="S168" s="66">
        <f>SUMIFS($L$2:L168,$G$2:G168,G168)-SUMIFS($M$2:M168,$H$2:H168,G168)</f>
        <v>0</v>
      </c>
      <c r="T168" s="24" t="str">
        <f>IFERROR(VLOOKUP(H168,Kontenplan!A:B,2,FALSE),"-/-")</f>
        <v>-/-</v>
      </c>
      <c r="U168" s="66">
        <f>SUMIFS($L$2:L168,$G$2:G168,H168)-SUMIFS($M$2:M168,$H$2:H168,H168)</f>
        <v>0</v>
      </c>
      <c r="V168" s="30">
        <f t="shared" si="28"/>
        <v>999999.16700000002</v>
      </c>
      <c r="W168" s="31" t="str">
        <f t="shared" si="22"/>
        <v/>
      </c>
      <c r="X168" s="31" t="str">
        <f t="shared" si="23"/>
        <v/>
      </c>
      <c r="Y168" s="30">
        <v>0.16700000000000001</v>
      </c>
      <c r="Z168" s="30">
        <f t="shared" si="29"/>
        <v>999999.16700000002</v>
      </c>
    </row>
    <row r="169" spans="1:26" x14ac:dyDescent="0.25">
      <c r="A169" s="31" t="str">
        <f t="shared" si="20"/>
        <v/>
      </c>
      <c r="B169" s="113"/>
      <c r="C169" s="17"/>
      <c r="D169" s="18"/>
      <c r="E169" s="74"/>
      <c r="F169" s="19"/>
      <c r="G169" s="20"/>
      <c r="H169" s="20"/>
      <c r="I169" s="21"/>
      <c r="J169" s="18"/>
      <c r="K169" s="70">
        <f t="shared" si="21"/>
        <v>0</v>
      </c>
      <c r="L169" s="66" t="str">
        <f t="shared" si="24"/>
        <v/>
      </c>
      <c r="M169" s="66" t="str">
        <f t="shared" si="25"/>
        <v/>
      </c>
      <c r="N169" s="22" t="str">
        <f>IF(G169="","",IFERROR(VLOOKUP(G169,Kontenplan!A:D,IF(Aufgabe!I169=0.07,3,IF(Aufgabe!I169=0.19,4,"-/-")),FALSE),"-/-"))</f>
        <v/>
      </c>
      <c r="O169" s="29" t="str">
        <f t="shared" si="26"/>
        <v/>
      </c>
      <c r="P169" s="23" t="str">
        <f>IF(H169="","",IFERROR(VLOOKUP(H169,Kontenplan!A:D,IF(Aufgabe!I169=0.07,3,IF(Aufgabe!I169=0.19,4,"-/-")),FALSE),"-/-"))</f>
        <v/>
      </c>
      <c r="Q169" s="29" t="str">
        <f t="shared" si="27"/>
        <v/>
      </c>
      <c r="R169" s="24" t="str">
        <f>IFERROR(VLOOKUP(G169,Kontenplan!A:B,2,FALSE),"-/-")</f>
        <v>-/-</v>
      </c>
      <c r="S169" s="66">
        <f>SUMIFS($L$2:L169,$G$2:G169,G169)-SUMIFS($M$2:M169,$H$2:H169,G169)</f>
        <v>0</v>
      </c>
      <c r="T169" s="24" t="str">
        <f>IFERROR(VLOOKUP(H169,Kontenplan!A:B,2,FALSE),"-/-")</f>
        <v>-/-</v>
      </c>
      <c r="U169" s="66">
        <f>SUMIFS($L$2:L169,$G$2:G169,H169)-SUMIFS($M$2:M169,$H$2:H169,H169)</f>
        <v>0</v>
      </c>
      <c r="V169" s="30">
        <f t="shared" si="28"/>
        <v>999999.16799999995</v>
      </c>
      <c r="W169" s="31" t="str">
        <f t="shared" si="22"/>
        <v/>
      </c>
      <c r="X169" s="31" t="str">
        <f t="shared" si="23"/>
        <v/>
      </c>
      <c r="Y169" s="30">
        <v>0.16800000000000001</v>
      </c>
      <c r="Z169" s="30">
        <f t="shared" si="29"/>
        <v>999999.16799999995</v>
      </c>
    </row>
    <row r="170" spans="1:26" x14ac:dyDescent="0.25">
      <c r="A170" s="31" t="str">
        <f t="shared" si="20"/>
        <v/>
      </c>
      <c r="B170" s="113"/>
      <c r="C170" s="17"/>
      <c r="D170" s="18"/>
      <c r="E170" s="74"/>
      <c r="F170" s="19"/>
      <c r="G170" s="20"/>
      <c r="H170" s="20"/>
      <c r="I170" s="21"/>
      <c r="J170" s="18"/>
      <c r="K170" s="70">
        <f t="shared" si="21"/>
        <v>0</v>
      </c>
      <c r="L170" s="66" t="str">
        <f t="shared" si="24"/>
        <v/>
      </c>
      <c r="M170" s="66" t="str">
        <f t="shared" si="25"/>
        <v/>
      </c>
      <c r="N170" s="22" t="str">
        <f>IF(G170="","",IFERROR(VLOOKUP(G170,Kontenplan!A:D,IF(Aufgabe!I170=0.07,3,IF(Aufgabe!I170=0.19,4,"-/-")),FALSE),"-/-"))</f>
        <v/>
      </c>
      <c r="O170" s="29" t="str">
        <f t="shared" si="26"/>
        <v/>
      </c>
      <c r="P170" s="23" t="str">
        <f>IF(H170="","",IFERROR(VLOOKUP(H170,Kontenplan!A:D,IF(Aufgabe!I170=0.07,3,IF(Aufgabe!I170=0.19,4,"-/-")),FALSE),"-/-"))</f>
        <v/>
      </c>
      <c r="Q170" s="29" t="str">
        <f t="shared" si="27"/>
        <v/>
      </c>
      <c r="R170" s="24" t="str">
        <f>IFERROR(VLOOKUP(G170,Kontenplan!A:B,2,FALSE),"-/-")</f>
        <v>-/-</v>
      </c>
      <c r="S170" s="66">
        <f>SUMIFS($L$2:L170,$G$2:G170,G170)-SUMIFS($M$2:M170,$H$2:H170,G170)</f>
        <v>0</v>
      </c>
      <c r="T170" s="24" t="str">
        <f>IFERROR(VLOOKUP(H170,Kontenplan!A:B,2,FALSE),"-/-")</f>
        <v>-/-</v>
      </c>
      <c r="U170" s="66">
        <f>SUMIFS($L$2:L170,$G$2:G170,H170)-SUMIFS($M$2:M170,$H$2:H170,H170)</f>
        <v>0</v>
      </c>
      <c r="V170" s="30">
        <f t="shared" si="28"/>
        <v>999999.16899999999</v>
      </c>
      <c r="W170" s="31" t="str">
        <f t="shared" si="22"/>
        <v/>
      </c>
      <c r="X170" s="31" t="str">
        <f t="shared" si="23"/>
        <v/>
      </c>
      <c r="Y170" s="30">
        <v>0.16900000000000001</v>
      </c>
      <c r="Z170" s="30">
        <f t="shared" si="29"/>
        <v>999999.16899999999</v>
      </c>
    </row>
    <row r="171" spans="1:26" x14ac:dyDescent="0.25">
      <c r="A171" s="31" t="str">
        <f t="shared" si="20"/>
        <v/>
      </c>
      <c r="B171" s="113"/>
      <c r="C171" s="17"/>
      <c r="D171" s="18"/>
      <c r="E171" s="74"/>
      <c r="F171" s="19"/>
      <c r="G171" s="20"/>
      <c r="H171" s="20"/>
      <c r="I171" s="21"/>
      <c r="J171" s="18"/>
      <c r="K171" s="70">
        <f t="shared" si="21"/>
        <v>0</v>
      </c>
      <c r="L171" s="66" t="str">
        <f t="shared" si="24"/>
        <v/>
      </c>
      <c r="M171" s="66" t="str">
        <f t="shared" si="25"/>
        <v/>
      </c>
      <c r="N171" s="22" t="str">
        <f>IF(G171="","",IFERROR(VLOOKUP(G171,Kontenplan!A:D,IF(Aufgabe!I171=0.07,3,IF(Aufgabe!I171=0.19,4,"-/-")),FALSE),"-/-"))</f>
        <v/>
      </c>
      <c r="O171" s="29" t="str">
        <f t="shared" si="26"/>
        <v/>
      </c>
      <c r="P171" s="23" t="str">
        <f>IF(H171="","",IFERROR(VLOOKUP(H171,Kontenplan!A:D,IF(Aufgabe!I171=0.07,3,IF(Aufgabe!I171=0.19,4,"-/-")),FALSE),"-/-"))</f>
        <v/>
      </c>
      <c r="Q171" s="29" t="str">
        <f t="shared" si="27"/>
        <v/>
      </c>
      <c r="R171" s="24" t="str">
        <f>IFERROR(VLOOKUP(G171,Kontenplan!A:B,2,FALSE),"-/-")</f>
        <v>-/-</v>
      </c>
      <c r="S171" s="66">
        <f>SUMIFS($L$2:L171,$G$2:G171,G171)-SUMIFS($M$2:M171,$H$2:H171,G171)</f>
        <v>0</v>
      </c>
      <c r="T171" s="24" t="str">
        <f>IFERROR(VLOOKUP(H171,Kontenplan!A:B,2,FALSE),"-/-")</f>
        <v>-/-</v>
      </c>
      <c r="U171" s="66">
        <f>SUMIFS($L$2:L171,$G$2:G171,H171)-SUMIFS($M$2:M171,$H$2:H171,H171)</f>
        <v>0</v>
      </c>
      <c r="V171" s="30">
        <f t="shared" si="28"/>
        <v>999999.17</v>
      </c>
      <c r="W171" s="31" t="str">
        <f t="shared" si="22"/>
        <v/>
      </c>
      <c r="X171" s="31" t="str">
        <f t="shared" si="23"/>
        <v/>
      </c>
      <c r="Y171" s="30">
        <v>0.17</v>
      </c>
      <c r="Z171" s="30">
        <f t="shared" si="29"/>
        <v>999999.17</v>
      </c>
    </row>
    <row r="172" spans="1:26" x14ac:dyDescent="0.25">
      <c r="A172" s="31" t="str">
        <f t="shared" si="20"/>
        <v/>
      </c>
      <c r="B172" s="113"/>
      <c r="C172" s="17"/>
      <c r="D172" s="18"/>
      <c r="E172" s="74"/>
      <c r="F172" s="19"/>
      <c r="G172" s="20"/>
      <c r="H172" s="20"/>
      <c r="I172" s="21"/>
      <c r="J172" s="18"/>
      <c r="K172" s="70">
        <f t="shared" si="21"/>
        <v>0</v>
      </c>
      <c r="L172" s="66" t="str">
        <f t="shared" si="24"/>
        <v/>
      </c>
      <c r="M172" s="66" t="str">
        <f t="shared" si="25"/>
        <v/>
      </c>
      <c r="N172" s="22" t="str">
        <f>IF(G172="","",IFERROR(VLOOKUP(G172,Kontenplan!A:D,IF(Aufgabe!I172=0.07,3,IF(Aufgabe!I172=0.19,4,"-/-")),FALSE),"-/-"))</f>
        <v/>
      </c>
      <c r="O172" s="29" t="str">
        <f t="shared" si="26"/>
        <v/>
      </c>
      <c r="P172" s="23" t="str">
        <f>IF(H172="","",IFERROR(VLOOKUP(H172,Kontenplan!A:D,IF(Aufgabe!I172=0.07,3,IF(Aufgabe!I172=0.19,4,"-/-")),FALSE),"-/-"))</f>
        <v/>
      </c>
      <c r="Q172" s="29" t="str">
        <f t="shared" si="27"/>
        <v/>
      </c>
      <c r="R172" s="24" t="str">
        <f>IFERROR(VLOOKUP(G172,Kontenplan!A:B,2,FALSE),"-/-")</f>
        <v>-/-</v>
      </c>
      <c r="S172" s="66">
        <f>SUMIFS($L$2:L172,$G$2:G172,G172)-SUMIFS($M$2:M172,$H$2:H172,G172)</f>
        <v>0</v>
      </c>
      <c r="T172" s="24" t="str">
        <f>IFERROR(VLOOKUP(H172,Kontenplan!A:B,2,FALSE),"-/-")</f>
        <v>-/-</v>
      </c>
      <c r="U172" s="66">
        <f>SUMIFS($L$2:L172,$G$2:G172,H172)-SUMIFS($M$2:M172,$H$2:H172,H172)</f>
        <v>0</v>
      </c>
      <c r="V172" s="30">
        <f t="shared" si="28"/>
        <v>999999.17099999997</v>
      </c>
      <c r="W172" s="31" t="str">
        <f t="shared" si="22"/>
        <v/>
      </c>
      <c r="X172" s="31" t="str">
        <f t="shared" si="23"/>
        <v/>
      </c>
      <c r="Y172" s="30">
        <v>0.17100000000000001</v>
      </c>
      <c r="Z172" s="30">
        <f t="shared" si="29"/>
        <v>999999.17099999997</v>
      </c>
    </row>
    <row r="173" spans="1:26" x14ac:dyDescent="0.25">
      <c r="A173" s="31" t="str">
        <f t="shared" si="20"/>
        <v/>
      </c>
      <c r="B173" s="113"/>
      <c r="C173" s="17"/>
      <c r="D173" s="18"/>
      <c r="E173" s="74"/>
      <c r="F173" s="19"/>
      <c r="G173" s="20"/>
      <c r="H173" s="20"/>
      <c r="I173" s="21"/>
      <c r="J173" s="18"/>
      <c r="K173" s="70">
        <f t="shared" si="21"/>
        <v>0</v>
      </c>
      <c r="L173" s="66" t="str">
        <f t="shared" si="24"/>
        <v/>
      </c>
      <c r="M173" s="66" t="str">
        <f t="shared" si="25"/>
        <v/>
      </c>
      <c r="N173" s="22" t="str">
        <f>IF(G173="","",IFERROR(VLOOKUP(G173,Kontenplan!A:D,IF(Aufgabe!I173=0.07,3,IF(Aufgabe!I173=0.19,4,"-/-")),FALSE),"-/-"))</f>
        <v/>
      </c>
      <c r="O173" s="29" t="str">
        <f t="shared" si="26"/>
        <v/>
      </c>
      <c r="P173" s="23" t="str">
        <f>IF(H173="","",IFERROR(VLOOKUP(H173,Kontenplan!A:D,IF(Aufgabe!I173=0.07,3,IF(Aufgabe!I173=0.19,4,"-/-")),FALSE),"-/-"))</f>
        <v/>
      </c>
      <c r="Q173" s="29" t="str">
        <f t="shared" si="27"/>
        <v/>
      </c>
      <c r="R173" s="24" t="str">
        <f>IFERROR(VLOOKUP(G173,Kontenplan!A:B,2,FALSE),"-/-")</f>
        <v>-/-</v>
      </c>
      <c r="S173" s="66">
        <f>SUMIFS($L$2:L173,$G$2:G173,G173)-SUMIFS($M$2:M173,$H$2:H173,G173)</f>
        <v>0</v>
      </c>
      <c r="T173" s="24" t="str">
        <f>IFERROR(VLOOKUP(H173,Kontenplan!A:B,2,FALSE),"-/-")</f>
        <v>-/-</v>
      </c>
      <c r="U173" s="66">
        <f>SUMIFS($L$2:L173,$G$2:G173,H173)-SUMIFS($M$2:M173,$H$2:H173,H173)</f>
        <v>0</v>
      </c>
      <c r="V173" s="30">
        <f t="shared" si="28"/>
        <v>999999.17200000002</v>
      </c>
      <c r="W173" s="31" t="str">
        <f t="shared" si="22"/>
        <v/>
      </c>
      <c r="X173" s="31" t="str">
        <f t="shared" si="23"/>
        <v/>
      </c>
      <c r="Y173" s="30">
        <v>0.17199999999999999</v>
      </c>
      <c r="Z173" s="30">
        <f t="shared" si="29"/>
        <v>999999.17200000002</v>
      </c>
    </row>
    <row r="174" spans="1:26" x14ac:dyDescent="0.25">
      <c r="A174" s="31" t="str">
        <f t="shared" si="20"/>
        <v/>
      </c>
      <c r="B174" s="113"/>
      <c r="C174" s="17"/>
      <c r="D174" s="18"/>
      <c r="E174" s="74"/>
      <c r="F174" s="19"/>
      <c r="G174" s="20"/>
      <c r="H174" s="20"/>
      <c r="I174" s="21"/>
      <c r="J174" s="18"/>
      <c r="K174" s="70">
        <f t="shared" si="21"/>
        <v>0</v>
      </c>
      <c r="L174" s="66" t="str">
        <f t="shared" si="24"/>
        <v/>
      </c>
      <c r="M174" s="66" t="str">
        <f t="shared" si="25"/>
        <v/>
      </c>
      <c r="N174" s="22" t="str">
        <f>IF(G174="","",IFERROR(VLOOKUP(G174,Kontenplan!A:D,IF(Aufgabe!I174=0.07,3,IF(Aufgabe!I174=0.19,4,"-/-")),FALSE),"-/-"))</f>
        <v/>
      </c>
      <c r="O174" s="29" t="str">
        <f t="shared" si="26"/>
        <v/>
      </c>
      <c r="P174" s="23" t="str">
        <f>IF(H174="","",IFERROR(VLOOKUP(H174,Kontenplan!A:D,IF(Aufgabe!I174=0.07,3,IF(Aufgabe!I174=0.19,4,"-/-")),FALSE),"-/-"))</f>
        <v/>
      </c>
      <c r="Q174" s="29" t="str">
        <f t="shared" si="27"/>
        <v/>
      </c>
      <c r="R174" s="24" t="str">
        <f>IFERROR(VLOOKUP(G174,Kontenplan!A:B,2,FALSE),"-/-")</f>
        <v>-/-</v>
      </c>
      <c r="S174" s="66">
        <f>SUMIFS($L$2:L174,$G$2:G174,G174)-SUMIFS($M$2:M174,$H$2:H174,G174)</f>
        <v>0</v>
      </c>
      <c r="T174" s="24" t="str">
        <f>IFERROR(VLOOKUP(H174,Kontenplan!A:B,2,FALSE),"-/-")</f>
        <v>-/-</v>
      </c>
      <c r="U174" s="66">
        <f>SUMIFS($L$2:L174,$G$2:G174,H174)-SUMIFS($M$2:M174,$H$2:H174,H174)</f>
        <v>0</v>
      </c>
      <c r="V174" s="30">
        <f t="shared" si="28"/>
        <v>999999.17299999995</v>
      </c>
      <c r="W174" s="31" t="str">
        <f t="shared" si="22"/>
        <v/>
      </c>
      <c r="X174" s="31" t="str">
        <f t="shared" si="23"/>
        <v/>
      </c>
      <c r="Y174" s="30">
        <v>0.17299999999999999</v>
      </c>
      <c r="Z174" s="30">
        <f t="shared" si="29"/>
        <v>999999.17299999995</v>
      </c>
    </row>
    <row r="175" spans="1:26" x14ac:dyDescent="0.25">
      <c r="A175" s="31" t="str">
        <f t="shared" si="20"/>
        <v/>
      </c>
      <c r="B175" s="113"/>
      <c r="C175" s="17"/>
      <c r="D175" s="18"/>
      <c r="E175" s="74"/>
      <c r="F175" s="19"/>
      <c r="G175" s="20"/>
      <c r="H175" s="20"/>
      <c r="I175" s="21"/>
      <c r="J175" s="18"/>
      <c r="K175" s="70">
        <f t="shared" si="21"/>
        <v>0</v>
      </c>
      <c r="L175" s="66" t="str">
        <f t="shared" si="24"/>
        <v/>
      </c>
      <c r="M175" s="66" t="str">
        <f t="shared" si="25"/>
        <v/>
      </c>
      <c r="N175" s="22" t="str">
        <f>IF(G175="","",IFERROR(VLOOKUP(G175,Kontenplan!A:D,IF(Aufgabe!I175=0.07,3,IF(Aufgabe!I175=0.19,4,"-/-")),FALSE),"-/-"))</f>
        <v/>
      </c>
      <c r="O175" s="29" t="str">
        <f t="shared" si="26"/>
        <v/>
      </c>
      <c r="P175" s="23" t="str">
        <f>IF(H175="","",IFERROR(VLOOKUP(H175,Kontenplan!A:D,IF(Aufgabe!I175=0.07,3,IF(Aufgabe!I175=0.19,4,"-/-")),FALSE),"-/-"))</f>
        <v/>
      </c>
      <c r="Q175" s="29" t="str">
        <f t="shared" si="27"/>
        <v/>
      </c>
      <c r="R175" s="24" t="str">
        <f>IFERROR(VLOOKUP(G175,Kontenplan!A:B,2,FALSE),"-/-")</f>
        <v>-/-</v>
      </c>
      <c r="S175" s="66">
        <f>SUMIFS($L$2:L175,$G$2:G175,G175)-SUMIFS($M$2:M175,$H$2:H175,G175)</f>
        <v>0</v>
      </c>
      <c r="T175" s="24" t="str">
        <f>IFERROR(VLOOKUP(H175,Kontenplan!A:B,2,FALSE),"-/-")</f>
        <v>-/-</v>
      </c>
      <c r="U175" s="66">
        <f>SUMIFS($L$2:L175,$G$2:G175,H175)-SUMIFS($M$2:M175,$H$2:H175,H175)</f>
        <v>0</v>
      </c>
      <c r="V175" s="30">
        <f t="shared" si="28"/>
        <v>999999.174</v>
      </c>
      <c r="W175" s="31" t="str">
        <f t="shared" si="22"/>
        <v/>
      </c>
      <c r="X175" s="31" t="str">
        <f t="shared" si="23"/>
        <v/>
      </c>
      <c r="Y175" s="30">
        <v>0.17399999999999999</v>
      </c>
      <c r="Z175" s="30">
        <f t="shared" si="29"/>
        <v>999999.174</v>
      </c>
    </row>
    <row r="176" spans="1:26" x14ac:dyDescent="0.25">
      <c r="A176" s="31" t="str">
        <f t="shared" si="20"/>
        <v/>
      </c>
      <c r="B176" s="113"/>
      <c r="C176" s="17"/>
      <c r="D176" s="18"/>
      <c r="E176" s="74"/>
      <c r="F176" s="19"/>
      <c r="G176" s="20"/>
      <c r="H176" s="20"/>
      <c r="I176" s="21"/>
      <c r="J176" s="18"/>
      <c r="K176" s="70">
        <f t="shared" si="21"/>
        <v>0</v>
      </c>
      <c r="L176" s="66" t="str">
        <f t="shared" si="24"/>
        <v/>
      </c>
      <c r="M176" s="66" t="str">
        <f t="shared" si="25"/>
        <v/>
      </c>
      <c r="N176" s="22" t="str">
        <f>IF(G176="","",IFERROR(VLOOKUP(G176,Kontenplan!A:D,IF(Aufgabe!I176=0.07,3,IF(Aufgabe!I176=0.19,4,"-/-")),FALSE),"-/-"))</f>
        <v/>
      </c>
      <c r="O176" s="29" t="str">
        <f t="shared" si="26"/>
        <v/>
      </c>
      <c r="P176" s="23" t="str">
        <f>IF(H176="","",IFERROR(VLOOKUP(H176,Kontenplan!A:D,IF(Aufgabe!I176=0.07,3,IF(Aufgabe!I176=0.19,4,"-/-")),FALSE),"-/-"))</f>
        <v/>
      </c>
      <c r="Q176" s="29" t="str">
        <f t="shared" si="27"/>
        <v/>
      </c>
      <c r="R176" s="24" t="str">
        <f>IFERROR(VLOOKUP(G176,Kontenplan!A:B,2,FALSE),"-/-")</f>
        <v>-/-</v>
      </c>
      <c r="S176" s="66">
        <f>SUMIFS($L$2:L176,$G$2:G176,G176)-SUMIFS($M$2:M176,$H$2:H176,G176)</f>
        <v>0</v>
      </c>
      <c r="T176" s="24" t="str">
        <f>IFERROR(VLOOKUP(H176,Kontenplan!A:B,2,FALSE),"-/-")</f>
        <v>-/-</v>
      </c>
      <c r="U176" s="66">
        <f>SUMIFS($L$2:L176,$G$2:G176,H176)-SUMIFS($M$2:M176,$H$2:H176,H176)</f>
        <v>0</v>
      </c>
      <c r="V176" s="30">
        <f t="shared" si="28"/>
        <v>999999.17500000005</v>
      </c>
      <c r="W176" s="31" t="str">
        <f t="shared" si="22"/>
        <v/>
      </c>
      <c r="X176" s="31" t="str">
        <f t="shared" si="23"/>
        <v/>
      </c>
      <c r="Y176" s="30">
        <v>0.17499999999999999</v>
      </c>
      <c r="Z176" s="30">
        <f t="shared" si="29"/>
        <v>999999.17500000005</v>
      </c>
    </row>
    <row r="177" spans="1:26" x14ac:dyDescent="0.25">
      <c r="A177" s="31" t="str">
        <f t="shared" si="20"/>
        <v/>
      </c>
      <c r="B177" s="113"/>
      <c r="C177" s="17"/>
      <c r="D177" s="18"/>
      <c r="E177" s="74"/>
      <c r="F177" s="19"/>
      <c r="G177" s="20"/>
      <c r="H177" s="20"/>
      <c r="I177" s="21"/>
      <c r="J177" s="18"/>
      <c r="K177" s="70">
        <f t="shared" si="21"/>
        <v>0</v>
      </c>
      <c r="L177" s="66" t="str">
        <f t="shared" si="24"/>
        <v/>
      </c>
      <c r="M177" s="66" t="str">
        <f t="shared" si="25"/>
        <v/>
      </c>
      <c r="N177" s="22" t="str">
        <f>IF(G177="","",IFERROR(VLOOKUP(G177,Kontenplan!A:D,IF(Aufgabe!I177=0.07,3,IF(Aufgabe!I177=0.19,4,"-/-")),FALSE),"-/-"))</f>
        <v/>
      </c>
      <c r="O177" s="29" t="str">
        <f t="shared" si="26"/>
        <v/>
      </c>
      <c r="P177" s="23" t="str">
        <f>IF(H177="","",IFERROR(VLOOKUP(H177,Kontenplan!A:D,IF(Aufgabe!I177=0.07,3,IF(Aufgabe!I177=0.19,4,"-/-")),FALSE),"-/-"))</f>
        <v/>
      </c>
      <c r="Q177" s="29" t="str">
        <f t="shared" si="27"/>
        <v/>
      </c>
      <c r="R177" s="24" t="str">
        <f>IFERROR(VLOOKUP(G177,Kontenplan!A:B,2,FALSE),"-/-")</f>
        <v>-/-</v>
      </c>
      <c r="S177" s="66">
        <f>SUMIFS($L$2:L177,$G$2:G177,G177)-SUMIFS($M$2:M177,$H$2:H177,G177)</f>
        <v>0</v>
      </c>
      <c r="T177" s="24" t="str">
        <f>IFERROR(VLOOKUP(H177,Kontenplan!A:B,2,FALSE),"-/-")</f>
        <v>-/-</v>
      </c>
      <c r="U177" s="66">
        <f>SUMIFS($L$2:L177,$G$2:G177,H177)-SUMIFS($M$2:M177,$H$2:H177,H177)</f>
        <v>0</v>
      </c>
      <c r="V177" s="30">
        <f t="shared" si="28"/>
        <v>999999.17599999998</v>
      </c>
      <c r="W177" s="31" t="str">
        <f t="shared" si="22"/>
        <v/>
      </c>
      <c r="X177" s="31" t="str">
        <f t="shared" si="23"/>
        <v/>
      </c>
      <c r="Y177" s="30">
        <v>0.17599999999999999</v>
      </c>
      <c r="Z177" s="30">
        <f t="shared" si="29"/>
        <v>999999.17599999998</v>
      </c>
    </row>
    <row r="178" spans="1:26" x14ac:dyDescent="0.25">
      <c r="A178" s="31" t="str">
        <f t="shared" si="20"/>
        <v/>
      </c>
      <c r="B178" s="113"/>
      <c r="C178" s="17"/>
      <c r="D178" s="18"/>
      <c r="E178" s="74"/>
      <c r="F178" s="19"/>
      <c r="G178" s="20"/>
      <c r="H178" s="20"/>
      <c r="I178" s="21"/>
      <c r="J178" s="18"/>
      <c r="K178" s="70">
        <f t="shared" si="21"/>
        <v>0</v>
      </c>
      <c r="L178" s="66" t="str">
        <f t="shared" si="24"/>
        <v/>
      </c>
      <c r="M178" s="66" t="str">
        <f t="shared" si="25"/>
        <v/>
      </c>
      <c r="N178" s="22" t="str">
        <f>IF(G178="","",IFERROR(VLOOKUP(G178,Kontenplan!A:D,IF(Aufgabe!I178=0.07,3,IF(Aufgabe!I178=0.19,4,"-/-")),FALSE),"-/-"))</f>
        <v/>
      </c>
      <c r="O178" s="29" t="str">
        <f t="shared" si="26"/>
        <v/>
      </c>
      <c r="P178" s="23" t="str">
        <f>IF(H178="","",IFERROR(VLOOKUP(H178,Kontenplan!A:D,IF(Aufgabe!I178=0.07,3,IF(Aufgabe!I178=0.19,4,"-/-")),FALSE),"-/-"))</f>
        <v/>
      </c>
      <c r="Q178" s="29" t="str">
        <f t="shared" si="27"/>
        <v/>
      </c>
      <c r="R178" s="24" t="str">
        <f>IFERROR(VLOOKUP(G178,Kontenplan!A:B,2,FALSE),"-/-")</f>
        <v>-/-</v>
      </c>
      <c r="S178" s="66">
        <f>SUMIFS($L$2:L178,$G$2:G178,G178)-SUMIFS($M$2:M178,$H$2:H178,G178)</f>
        <v>0</v>
      </c>
      <c r="T178" s="24" t="str">
        <f>IFERROR(VLOOKUP(H178,Kontenplan!A:B,2,FALSE),"-/-")</f>
        <v>-/-</v>
      </c>
      <c r="U178" s="66">
        <f>SUMIFS($L$2:L178,$G$2:G178,H178)-SUMIFS($M$2:M178,$H$2:H178,H178)</f>
        <v>0</v>
      </c>
      <c r="V178" s="30">
        <f t="shared" si="28"/>
        <v>999999.17700000003</v>
      </c>
      <c r="W178" s="31" t="str">
        <f t="shared" si="22"/>
        <v/>
      </c>
      <c r="X178" s="31" t="str">
        <f t="shared" si="23"/>
        <v/>
      </c>
      <c r="Y178" s="30">
        <v>0.17699999999999999</v>
      </c>
      <c r="Z178" s="30">
        <f t="shared" si="29"/>
        <v>999999.17700000003</v>
      </c>
    </row>
    <row r="179" spans="1:26" x14ac:dyDescent="0.25">
      <c r="A179" s="31" t="str">
        <f t="shared" si="20"/>
        <v/>
      </c>
      <c r="B179" s="113"/>
      <c r="C179" s="17"/>
      <c r="D179" s="18"/>
      <c r="E179" s="74"/>
      <c r="F179" s="19"/>
      <c r="G179" s="20"/>
      <c r="H179" s="20"/>
      <c r="I179" s="21"/>
      <c r="J179" s="18"/>
      <c r="K179" s="70">
        <f t="shared" si="21"/>
        <v>0</v>
      </c>
      <c r="L179" s="66" t="str">
        <f t="shared" si="24"/>
        <v/>
      </c>
      <c r="M179" s="66" t="str">
        <f t="shared" si="25"/>
        <v/>
      </c>
      <c r="N179" s="22" t="str">
        <f>IF(G179="","",IFERROR(VLOOKUP(G179,Kontenplan!A:D,IF(Aufgabe!I179=0.07,3,IF(Aufgabe!I179=0.19,4,"-/-")),FALSE),"-/-"))</f>
        <v/>
      </c>
      <c r="O179" s="29" t="str">
        <f t="shared" si="26"/>
        <v/>
      </c>
      <c r="P179" s="23" t="str">
        <f>IF(H179="","",IFERROR(VLOOKUP(H179,Kontenplan!A:D,IF(Aufgabe!I179=0.07,3,IF(Aufgabe!I179=0.19,4,"-/-")),FALSE),"-/-"))</f>
        <v/>
      </c>
      <c r="Q179" s="29" t="str">
        <f t="shared" si="27"/>
        <v/>
      </c>
      <c r="R179" s="24" t="str">
        <f>IFERROR(VLOOKUP(G179,Kontenplan!A:B,2,FALSE),"-/-")</f>
        <v>-/-</v>
      </c>
      <c r="S179" s="66">
        <f>SUMIFS($L$2:L179,$G$2:G179,G179)-SUMIFS($M$2:M179,$H$2:H179,G179)</f>
        <v>0</v>
      </c>
      <c r="T179" s="24" t="str">
        <f>IFERROR(VLOOKUP(H179,Kontenplan!A:B,2,FALSE),"-/-")</f>
        <v>-/-</v>
      </c>
      <c r="U179" s="66">
        <f>SUMIFS($L$2:L179,$G$2:G179,H179)-SUMIFS($M$2:M179,$H$2:H179,H179)</f>
        <v>0</v>
      </c>
      <c r="V179" s="30">
        <f t="shared" si="28"/>
        <v>999999.17799999996</v>
      </c>
      <c r="W179" s="31" t="str">
        <f t="shared" si="22"/>
        <v/>
      </c>
      <c r="X179" s="31" t="str">
        <f t="shared" si="23"/>
        <v/>
      </c>
      <c r="Y179" s="30">
        <v>0.17799999999999999</v>
      </c>
      <c r="Z179" s="30">
        <f t="shared" si="29"/>
        <v>999999.17799999996</v>
      </c>
    </row>
    <row r="180" spans="1:26" x14ac:dyDescent="0.25">
      <c r="A180" s="31" t="str">
        <f t="shared" si="20"/>
        <v/>
      </c>
      <c r="B180" s="113"/>
      <c r="C180" s="17"/>
      <c r="D180" s="18"/>
      <c r="E180" s="74"/>
      <c r="F180" s="19"/>
      <c r="G180" s="20"/>
      <c r="H180" s="20"/>
      <c r="I180" s="21"/>
      <c r="J180" s="18"/>
      <c r="K180" s="70">
        <f t="shared" si="21"/>
        <v>0</v>
      </c>
      <c r="L180" s="66" t="str">
        <f t="shared" si="24"/>
        <v/>
      </c>
      <c r="M180" s="66" t="str">
        <f t="shared" si="25"/>
        <v/>
      </c>
      <c r="N180" s="22" t="str">
        <f>IF(G180="","",IFERROR(VLOOKUP(G180,Kontenplan!A:D,IF(Aufgabe!I180=0.07,3,IF(Aufgabe!I180=0.19,4,"-/-")),FALSE),"-/-"))</f>
        <v/>
      </c>
      <c r="O180" s="29" t="str">
        <f t="shared" si="26"/>
        <v/>
      </c>
      <c r="P180" s="23" t="str">
        <f>IF(H180="","",IFERROR(VLOOKUP(H180,Kontenplan!A:D,IF(Aufgabe!I180=0.07,3,IF(Aufgabe!I180=0.19,4,"-/-")),FALSE),"-/-"))</f>
        <v/>
      </c>
      <c r="Q180" s="29" t="str">
        <f t="shared" si="27"/>
        <v/>
      </c>
      <c r="R180" s="24" t="str">
        <f>IFERROR(VLOOKUP(G180,Kontenplan!A:B,2,FALSE),"-/-")</f>
        <v>-/-</v>
      </c>
      <c r="S180" s="66">
        <f>SUMIFS($L$2:L180,$G$2:G180,G180)-SUMIFS($M$2:M180,$H$2:H180,G180)</f>
        <v>0</v>
      </c>
      <c r="T180" s="24" t="str">
        <f>IFERROR(VLOOKUP(H180,Kontenplan!A:B,2,FALSE),"-/-")</f>
        <v>-/-</v>
      </c>
      <c r="U180" s="66">
        <f>SUMIFS($L$2:L180,$G$2:G180,H180)-SUMIFS($M$2:M180,$H$2:H180,H180)</f>
        <v>0</v>
      </c>
      <c r="V180" s="30">
        <f t="shared" si="28"/>
        <v>999999.179</v>
      </c>
      <c r="W180" s="31" t="str">
        <f t="shared" si="22"/>
        <v/>
      </c>
      <c r="X180" s="31" t="str">
        <f t="shared" si="23"/>
        <v/>
      </c>
      <c r="Y180" s="30">
        <v>0.17899999999999999</v>
      </c>
      <c r="Z180" s="30">
        <f t="shared" si="29"/>
        <v>999999.179</v>
      </c>
    </row>
    <row r="181" spans="1:26" x14ac:dyDescent="0.25">
      <c r="A181" s="31" t="str">
        <f t="shared" si="20"/>
        <v/>
      </c>
      <c r="B181" s="113"/>
      <c r="C181" s="17"/>
      <c r="D181" s="18"/>
      <c r="E181" s="74"/>
      <c r="F181" s="19"/>
      <c r="G181" s="20"/>
      <c r="H181" s="20"/>
      <c r="I181" s="21"/>
      <c r="J181" s="18"/>
      <c r="K181" s="70">
        <f t="shared" si="21"/>
        <v>0</v>
      </c>
      <c r="L181" s="66" t="str">
        <f t="shared" si="24"/>
        <v/>
      </c>
      <c r="M181" s="66" t="str">
        <f t="shared" si="25"/>
        <v/>
      </c>
      <c r="N181" s="22" t="str">
        <f>IF(G181="","",IFERROR(VLOOKUP(G181,Kontenplan!A:D,IF(Aufgabe!I181=0.07,3,IF(Aufgabe!I181=0.19,4,"-/-")),FALSE),"-/-"))</f>
        <v/>
      </c>
      <c r="O181" s="29" t="str">
        <f t="shared" si="26"/>
        <v/>
      </c>
      <c r="P181" s="23" t="str">
        <f>IF(H181="","",IFERROR(VLOOKUP(H181,Kontenplan!A:D,IF(Aufgabe!I181=0.07,3,IF(Aufgabe!I181=0.19,4,"-/-")),FALSE),"-/-"))</f>
        <v/>
      </c>
      <c r="Q181" s="29" t="str">
        <f t="shared" si="27"/>
        <v/>
      </c>
      <c r="R181" s="24" t="str">
        <f>IFERROR(VLOOKUP(G181,Kontenplan!A:B,2,FALSE),"-/-")</f>
        <v>-/-</v>
      </c>
      <c r="S181" s="66">
        <f>SUMIFS($L$2:L181,$G$2:G181,G181)-SUMIFS($M$2:M181,$H$2:H181,G181)</f>
        <v>0</v>
      </c>
      <c r="T181" s="24" t="str">
        <f>IFERROR(VLOOKUP(H181,Kontenplan!A:B,2,FALSE),"-/-")</f>
        <v>-/-</v>
      </c>
      <c r="U181" s="66">
        <f>SUMIFS($L$2:L181,$G$2:G181,H181)-SUMIFS($M$2:M181,$H$2:H181,H181)</f>
        <v>0</v>
      </c>
      <c r="V181" s="30">
        <f t="shared" si="28"/>
        <v>999999.18</v>
      </c>
      <c r="W181" s="31" t="str">
        <f t="shared" si="22"/>
        <v/>
      </c>
      <c r="X181" s="31" t="str">
        <f t="shared" si="23"/>
        <v/>
      </c>
      <c r="Y181" s="30">
        <v>0.18</v>
      </c>
      <c r="Z181" s="30">
        <f t="shared" si="29"/>
        <v>999999.18</v>
      </c>
    </row>
    <row r="182" spans="1:26" x14ac:dyDescent="0.25">
      <c r="A182" s="31" t="str">
        <f t="shared" si="20"/>
        <v/>
      </c>
      <c r="B182" s="113"/>
      <c r="C182" s="17"/>
      <c r="D182" s="18"/>
      <c r="E182" s="74"/>
      <c r="F182" s="19"/>
      <c r="G182" s="20"/>
      <c r="H182" s="20"/>
      <c r="I182" s="21"/>
      <c r="J182" s="18"/>
      <c r="K182" s="70">
        <f t="shared" si="21"/>
        <v>0</v>
      </c>
      <c r="L182" s="66" t="str">
        <f t="shared" si="24"/>
        <v/>
      </c>
      <c r="M182" s="66" t="str">
        <f t="shared" si="25"/>
        <v/>
      </c>
      <c r="N182" s="22" t="str">
        <f>IF(G182="","",IFERROR(VLOOKUP(G182,Kontenplan!A:D,IF(Aufgabe!I182=0.07,3,IF(Aufgabe!I182=0.19,4,"-/-")),FALSE),"-/-"))</f>
        <v/>
      </c>
      <c r="O182" s="29" t="str">
        <f t="shared" si="26"/>
        <v/>
      </c>
      <c r="P182" s="23" t="str">
        <f>IF(H182="","",IFERROR(VLOOKUP(H182,Kontenplan!A:D,IF(Aufgabe!I182=0.07,3,IF(Aufgabe!I182=0.19,4,"-/-")),FALSE),"-/-"))</f>
        <v/>
      </c>
      <c r="Q182" s="29" t="str">
        <f t="shared" si="27"/>
        <v/>
      </c>
      <c r="R182" s="24" t="str">
        <f>IFERROR(VLOOKUP(G182,Kontenplan!A:B,2,FALSE),"-/-")</f>
        <v>-/-</v>
      </c>
      <c r="S182" s="66">
        <f>SUMIFS($L$2:L182,$G$2:G182,G182)-SUMIFS($M$2:M182,$H$2:H182,G182)</f>
        <v>0</v>
      </c>
      <c r="T182" s="24" t="str">
        <f>IFERROR(VLOOKUP(H182,Kontenplan!A:B,2,FALSE),"-/-")</f>
        <v>-/-</v>
      </c>
      <c r="U182" s="66">
        <f>SUMIFS($L$2:L182,$G$2:G182,H182)-SUMIFS($M$2:M182,$H$2:H182,H182)</f>
        <v>0</v>
      </c>
      <c r="V182" s="30">
        <f t="shared" si="28"/>
        <v>999999.18099999998</v>
      </c>
      <c r="W182" s="31" t="str">
        <f t="shared" si="22"/>
        <v/>
      </c>
      <c r="X182" s="31" t="str">
        <f t="shared" si="23"/>
        <v/>
      </c>
      <c r="Y182" s="30">
        <v>0.18099999999999999</v>
      </c>
      <c r="Z182" s="30">
        <f t="shared" si="29"/>
        <v>999999.18099999998</v>
      </c>
    </row>
    <row r="183" spans="1:26" x14ac:dyDescent="0.25">
      <c r="A183" s="31" t="str">
        <f t="shared" si="20"/>
        <v/>
      </c>
      <c r="B183" s="113"/>
      <c r="C183" s="17"/>
      <c r="D183" s="18"/>
      <c r="E183" s="74"/>
      <c r="F183" s="19"/>
      <c r="G183" s="20"/>
      <c r="H183" s="20"/>
      <c r="I183" s="21"/>
      <c r="J183" s="18"/>
      <c r="K183" s="70">
        <f t="shared" si="21"/>
        <v>0</v>
      </c>
      <c r="L183" s="66" t="str">
        <f t="shared" si="24"/>
        <v/>
      </c>
      <c r="M183" s="66" t="str">
        <f t="shared" si="25"/>
        <v/>
      </c>
      <c r="N183" s="22" t="str">
        <f>IF(G183="","",IFERROR(VLOOKUP(G183,Kontenplan!A:D,IF(Aufgabe!I183=0.07,3,IF(Aufgabe!I183=0.19,4,"-/-")),FALSE),"-/-"))</f>
        <v/>
      </c>
      <c r="O183" s="29" t="str">
        <f t="shared" si="26"/>
        <v/>
      </c>
      <c r="P183" s="23" t="str">
        <f>IF(H183="","",IFERROR(VLOOKUP(H183,Kontenplan!A:D,IF(Aufgabe!I183=0.07,3,IF(Aufgabe!I183=0.19,4,"-/-")),FALSE),"-/-"))</f>
        <v/>
      </c>
      <c r="Q183" s="29" t="str">
        <f t="shared" si="27"/>
        <v/>
      </c>
      <c r="R183" s="24" t="str">
        <f>IFERROR(VLOOKUP(G183,Kontenplan!A:B,2,FALSE),"-/-")</f>
        <v>-/-</v>
      </c>
      <c r="S183" s="66">
        <f>SUMIFS($L$2:L183,$G$2:G183,G183)-SUMIFS($M$2:M183,$H$2:H183,G183)</f>
        <v>0</v>
      </c>
      <c r="T183" s="24" t="str">
        <f>IFERROR(VLOOKUP(H183,Kontenplan!A:B,2,FALSE),"-/-")</f>
        <v>-/-</v>
      </c>
      <c r="U183" s="66">
        <f>SUMIFS($L$2:L183,$G$2:G183,H183)-SUMIFS($M$2:M183,$H$2:H183,H183)</f>
        <v>0</v>
      </c>
      <c r="V183" s="30">
        <f t="shared" si="28"/>
        <v>999999.18200000003</v>
      </c>
      <c r="W183" s="31" t="str">
        <f t="shared" si="22"/>
        <v/>
      </c>
      <c r="X183" s="31" t="str">
        <f t="shared" si="23"/>
        <v/>
      </c>
      <c r="Y183" s="30">
        <v>0.182</v>
      </c>
      <c r="Z183" s="30">
        <f t="shared" si="29"/>
        <v>999999.18200000003</v>
      </c>
    </row>
    <row r="184" spans="1:26" x14ac:dyDescent="0.25">
      <c r="A184" s="31" t="str">
        <f t="shared" si="20"/>
        <v/>
      </c>
      <c r="B184" s="113"/>
      <c r="C184" s="17"/>
      <c r="D184" s="18"/>
      <c r="E184" s="74"/>
      <c r="F184" s="19"/>
      <c r="G184" s="20"/>
      <c r="H184" s="20"/>
      <c r="I184" s="21"/>
      <c r="J184" s="18"/>
      <c r="K184" s="70">
        <f t="shared" si="21"/>
        <v>0</v>
      </c>
      <c r="L184" s="66" t="str">
        <f t="shared" si="24"/>
        <v/>
      </c>
      <c r="M184" s="66" t="str">
        <f t="shared" si="25"/>
        <v/>
      </c>
      <c r="N184" s="22" t="str">
        <f>IF(G184="","",IFERROR(VLOOKUP(G184,Kontenplan!A:D,IF(Aufgabe!I184=0.07,3,IF(Aufgabe!I184=0.19,4,"-/-")),FALSE),"-/-"))</f>
        <v/>
      </c>
      <c r="O184" s="29" t="str">
        <f t="shared" si="26"/>
        <v/>
      </c>
      <c r="P184" s="23" t="str">
        <f>IF(H184="","",IFERROR(VLOOKUP(H184,Kontenplan!A:D,IF(Aufgabe!I184=0.07,3,IF(Aufgabe!I184=0.19,4,"-/-")),FALSE),"-/-"))</f>
        <v/>
      </c>
      <c r="Q184" s="29" t="str">
        <f t="shared" si="27"/>
        <v/>
      </c>
      <c r="R184" s="24" t="str">
        <f>IFERROR(VLOOKUP(G184,Kontenplan!A:B,2,FALSE),"-/-")</f>
        <v>-/-</v>
      </c>
      <c r="S184" s="66">
        <f>SUMIFS($L$2:L184,$G$2:G184,G184)-SUMIFS($M$2:M184,$H$2:H184,G184)</f>
        <v>0</v>
      </c>
      <c r="T184" s="24" t="str">
        <f>IFERROR(VLOOKUP(H184,Kontenplan!A:B,2,FALSE),"-/-")</f>
        <v>-/-</v>
      </c>
      <c r="U184" s="66">
        <f>SUMIFS($L$2:L184,$G$2:G184,H184)-SUMIFS($M$2:M184,$H$2:H184,H184)</f>
        <v>0</v>
      </c>
      <c r="V184" s="30">
        <f t="shared" si="28"/>
        <v>999999.18299999996</v>
      </c>
      <c r="W184" s="31" t="str">
        <f t="shared" si="22"/>
        <v/>
      </c>
      <c r="X184" s="31" t="str">
        <f t="shared" si="23"/>
        <v/>
      </c>
      <c r="Y184" s="30">
        <v>0.183</v>
      </c>
      <c r="Z184" s="30">
        <f t="shared" si="29"/>
        <v>999999.18299999996</v>
      </c>
    </row>
    <row r="185" spans="1:26" x14ac:dyDescent="0.25">
      <c r="A185" s="31" t="str">
        <f t="shared" si="20"/>
        <v/>
      </c>
      <c r="B185" s="113"/>
      <c r="C185" s="17"/>
      <c r="D185" s="18"/>
      <c r="E185" s="74"/>
      <c r="F185" s="19"/>
      <c r="G185" s="20"/>
      <c r="H185" s="20"/>
      <c r="I185" s="21"/>
      <c r="J185" s="18"/>
      <c r="K185" s="70">
        <f t="shared" si="21"/>
        <v>0</v>
      </c>
      <c r="L185" s="66" t="str">
        <f t="shared" si="24"/>
        <v/>
      </c>
      <c r="M185" s="66" t="str">
        <f t="shared" si="25"/>
        <v/>
      </c>
      <c r="N185" s="22" t="str">
        <f>IF(G185="","",IFERROR(VLOOKUP(G185,Kontenplan!A:D,IF(Aufgabe!I185=0.07,3,IF(Aufgabe!I185=0.19,4,"-/-")),FALSE),"-/-"))</f>
        <v/>
      </c>
      <c r="O185" s="29" t="str">
        <f t="shared" si="26"/>
        <v/>
      </c>
      <c r="P185" s="23" t="str">
        <f>IF(H185="","",IFERROR(VLOOKUP(H185,Kontenplan!A:D,IF(Aufgabe!I185=0.07,3,IF(Aufgabe!I185=0.19,4,"-/-")),FALSE),"-/-"))</f>
        <v/>
      </c>
      <c r="Q185" s="29" t="str">
        <f t="shared" si="27"/>
        <v/>
      </c>
      <c r="R185" s="24" t="str">
        <f>IFERROR(VLOOKUP(G185,Kontenplan!A:B,2,FALSE),"-/-")</f>
        <v>-/-</v>
      </c>
      <c r="S185" s="66">
        <f>SUMIFS($L$2:L185,$G$2:G185,G185)-SUMIFS($M$2:M185,$H$2:H185,G185)</f>
        <v>0</v>
      </c>
      <c r="T185" s="24" t="str">
        <f>IFERROR(VLOOKUP(H185,Kontenplan!A:B,2,FALSE),"-/-")</f>
        <v>-/-</v>
      </c>
      <c r="U185" s="66">
        <f>SUMIFS($L$2:L185,$G$2:G185,H185)-SUMIFS($M$2:M185,$H$2:H185,H185)</f>
        <v>0</v>
      </c>
      <c r="V185" s="30">
        <f t="shared" si="28"/>
        <v>999999.18400000001</v>
      </c>
      <c r="W185" s="31" t="str">
        <f t="shared" si="22"/>
        <v/>
      </c>
      <c r="X185" s="31" t="str">
        <f t="shared" si="23"/>
        <v/>
      </c>
      <c r="Y185" s="30">
        <v>0.184</v>
      </c>
      <c r="Z185" s="30">
        <f t="shared" si="29"/>
        <v>999999.18400000001</v>
      </c>
    </row>
    <row r="186" spans="1:26" x14ac:dyDescent="0.25">
      <c r="A186" s="31" t="str">
        <f t="shared" si="20"/>
        <v/>
      </c>
      <c r="B186" s="113"/>
      <c r="C186" s="17"/>
      <c r="D186" s="18"/>
      <c r="E186" s="74"/>
      <c r="F186" s="19"/>
      <c r="G186" s="20"/>
      <c r="H186" s="20"/>
      <c r="I186" s="21"/>
      <c r="J186" s="18"/>
      <c r="K186" s="70">
        <f t="shared" si="21"/>
        <v>0</v>
      </c>
      <c r="L186" s="66" t="str">
        <f t="shared" si="24"/>
        <v/>
      </c>
      <c r="M186" s="66" t="str">
        <f t="shared" si="25"/>
        <v/>
      </c>
      <c r="N186" s="22" t="str">
        <f>IF(G186="","",IFERROR(VLOOKUP(G186,Kontenplan!A:D,IF(Aufgabe!I186=0.07,3,IF(Aufgabe!I186=0.19,4,"-/-")),FALSE),"-/-"))</f>
        <v/>
      </c>
      <c r="O186" s="29" t="str">
        <f t="shared" si="26"/>
        <v/>
      </c>
      <c r="P186" s="23" t="str">
        <f>IF(H186="","",IFERROR(VLOOKUP(H186,Kontenplan!A:D,IF(Aufgabe!I186=0.07,3,IF(Aufgabe!I186=0.19,4,"-/-")),FALSE),"-/-"))</f>
        <v/>
      </c>
      <c r="Q186" s="29" t="str">
        <f t="shared" si="27"/>
        <v/>
      </c>
      <c r="R186" s="24" t="str">
        <f>IFERROR(VLOOKUP(G186,Kontenplan!A:B,2,FALSE),"-/-")</f>
        <v>-/-</v>
      </c>
      <c r="S186" s="66">
        <f>SUMIFS($L$2:L186,$G$2:G186,G186)-SUMIFS($M$2:M186,$H$2:H186,G186)</f>
        <v>0</v>
      </c>
      <c r="T186" s="24" t="str">
        <f>IFERROR(VLOOKUP(H186,Kontenplan!A:B,2,FALSE),"-/-")</f>
        <v>-/-</v>
      </c>
      <c r="U186" s="66">
        <f>SUMIFS($L$2:L186,$G$2:G186,H186)-SUMIFS($M$2:M186,$H$2:H186,H186)</f>
        <v>0</v>
      </c>
      <c r="V186" s="30">
        <f t="shared" si="28"/>
        <v>999999.18500000006</v>
      </c>
      <c r="W186" s="31" t="str">
        <f t="shared" si="22"/>
        <v/>
      </c>
      <c r="X186" s="31" t="str">
        <f t="shared" si="23"/>
        <v/>
      </c>
      <c r="Y186" s="30">
        <v>0.185</v>
      </c>
      <c r="Z186" s="30">
        <f t="shared" si="29"/>
        <v>999999.18500000006</v>
      </c>
    </row>
    <row r="187" spans="1:26" x14ac:dyDescent="0.25">
      <c r="A187" s="31" t="str">
        <f t="shared" si="20"/>
        <v/>
      </c>
      <c r="B187" s="113"/>
      <c r="C187" s="17"/>
      <c r="D187" s="18"/>
      <c r="E187" s="74"/>
      <c r="F187" s="19"/>
      <c r="G187" s="20"/>
      <c r="H187" s="20"/>
      <c r="I187" s="21"/>
      <c r="J187" s="18"/>
      <c r="K187" s="70">
        <f t="shared" si="21"/>
        <v>0</v>
      </c>
      <c r="L187" s="66" t="str">
        <f t="shared" si="24"/>
        <v/>
      </c>
      <c r="M187" s="66" t="str">
        <f t="shared" si="25"/>
        <v/>
      </c>
      <c r="N187" s="22" t="str">
        <f>IF(G187="","",IFERROR(VLOOKUP(G187,Kontenplan!A:D,IF(Aufgabe!I187=0.07,3,IF(Aufgabe!I187=0.19,4,"-/-")),FALSE),"-/-"))</f>
        <v/>
      </c>
      <c r="O187" s="29" t="str">
        <f t="shared" si="26"/>
        <v/>
      </c>
      <c r="P187" s="23" t="str">
        <f>IF(H187="","",IFERROR(VLOOKUP(H187,Kontenplan!A:D,IF(Aufgabe!I187=0.07,3,IF(Aufgabe!I187=0.19,4,"-/-")),FALSE),"-/-"))</f>
        <v/>
      </c>
      <c r="Q187" s="29" t="str">
        <f t="shared" si="27"/>
        <v/>
      </c>
      <c r="R187" s="24" t="str">
        <f>IFERROR(VLOOKUP(G187,Kontenplan!A:B,2,FALSE),"-/-")</f>
        <v>-/-</v>
      </c>
      <c r="S187" s="66">
        <f>SUMIFS($L$2:L187,$G$2:G187,G187)-SUMIFS($M$2:M187,$H$2:H187,G187)</f>
        <v>0</v>
      </c>
      <c r="T187" s="24" t="str">
        <f>IFERROR(VLOOKUP(H187,Kontenplan!A:B,2,FALSE),"-/-")</f>
        <v>-/-</v>
      </c>
      <c r="U187" s="66">
        <f>SUMIFS($L$2:L187,$G$2:G187,H187)-SUMIFS($M$2:M187,$H$2:H187,H187)</f>
        <v>0</v>
      </c>
      <c r="V187" s="30">
        <f t="shared" si="28"/>
        <v>999999.18599999999</v>
      </c>
      <c r="W187" s="31" t="str">
        <f t="shared" si="22"/>
        <v/>
      </c>
      <c r="X187" s="31" t="str">
        <f t="shared" si="23"/>
        <v/>
      </c>
      <c r="Y187" s="30">
        <v>0.186</v>
      </c>
      <c r="Z187" s="30">
        <f t="shared" si="29"/>
        <v>999999.18599999999</v>
      </c>
    </row>
    <row r="188" spans="1:26" x14ac:dyDescent="0.25">
      <c r="A188" s="31" t="str">
        <f t="shared" si="20"/>
        <v/>
      </c>
      <c r="B188" s="113"/>
      <c r="C188" s="17"/>
      <c r="D188" s="18"/>
      <c r="E188" s="74"/>
      <c r="F188" s="19"/>
      <c r="G188" s="20"/>
      <c r="H188" s="20"/>
      <c r="I188" s="21"/>
      <c r="J188" s="18"/>
      <c r="K188" s="70">
        <f t="shared" si="21"/>
        <v>0</v>
      </c>
      <c r="L188" s="66" t="str">
        <f t="shared" si="24"/>
        <v/>
      </c>
      <c r="M188" s="66" t="str">
        <f t="shared" si="25"/>
        <v/>
      </c>
      <c r="N188" s="22" t="str">
        <f>IF(G188="","",IFERROR(VLOOKUP(G188,Kontenplan!A:D,IF(Aufgabe!I188=0.07,3,IF(Aufgabe!I188=0.19,4,"-/-")),FALSE),"-/-"))</f>
        <v/>
      </c>
      <c r="O188" s="29" t="str">
        <f t="shared" si="26"/>
        <v/>
      </c>
      <c r="P188" s="23" t="str">
        <f>IF(H188="","",IFERROR(VLOOKUP(H188,Kontenplan!A:D,IF(Aufgabe!I188=0.07,3,IF(Aufgabe!I188=0.19,4,"-/-")),FALSE),"-/-"))</f>
        <v/>
      </c>
      <c r="Q188" s="29" t="str">
        <f t="shared" si="27"/>
        <v/>
      </c>
      <c r="R188" s="24" t="str">
        <f>IFERROR(VLOOKUP(G188,Kontenplan!A:B,2,FALSE),"-/-")</f>
        <v>-/-</v>
      </c>
      <c r="S188" s="66">
        <f>SUMIFS($L$2:L188,$G$2:G188,G188)-SUMIFS($M$2:M188,$H$2:H188,G188)</f>
        <v>0</v>
      </c>
      <c r="T188" s="24" t="str">
        <f>IFERROR(VLOOKUP(H188,Kontenplan!A:B,2,FALSE),"-/-")</f>
        <v>-/-</v>
      </c>
      <c r="U188" s="66">
        <f>SUMIFS($L$2:L188,$G$2:G188,H188)-SUMIFS($M$2:M188,$H$2:H188,H188)</f>
        <v>0</v>
      </c>
      <c r="V188" s="30">
        <f t="shared" si="28"/>
        <v>999999.18700000003</v>
      </c>
      <c r="W188" s="31" t="str">
        <f t="shared" si="22"/>
        <v/>
      </c>
      <c r="X188" s="31" t="str">
        <f t="shared" si="23"/>
        <v/>
      </c>
      <c r="Y188" s="30">
        <v>0.187</v>
      </c>
      <c r="Z188" s="30">
        <f t="shared" si="29"/>
        <v>999999.18700000003</v>
      </c>
    </row>
    <row r="189" spans="1:26" x14ac:dyDescent="0.25">
      <c r="A189" s="31" t="str">
        <f t="shared" si="20"/>
        <v/>
      </c>
      <c r="B189" s="113"/>
      <c r="C189" s="17"/>
      <c r="D189" s="18"/>
      <c r="E189" s="74"/>
      <c r="F189" s="19"/>
      <c r="G189" s="20"/>
      <c r="H189" s="20"/>
      <c r="I189" s="21"/>
      <c r="J189" s="18"/>
      <c r="K189" s="70">
        <f t="shared" si="21"/>
        <v>0</v>
      </c>
      <c r="L189" s="66" t="str">
        <f t="shared" si="24"/>
        <v/>
      </c>
      <c r="M189" s="66" t="str">
        <f t="shared" si="25"/>
        <v/>
      </c>
      <c r="N189" s="22" t="str">
        <f>IF(G189="","",IFERROR(VLOOKUP(G189,Kontenplan!A:D,IF(Aufgabe!I189=0.07,3,IF(Aufgabe!I189=0.19,4,"-/-")),FALSE),"-/-"))</f>
        <v/>
      </c>
      <c r="O189" s="29" t="str">
        <f t="shared" si="26"/>
        <v/>
      </c>
      <c r="P189" s="23" t="str">
        <f>IF(H189="","",IFERROR(VLOOKUP(H189,Kontenplan!A:D,IF(Aufgabe!I189=0.07,3,IF(Aufgabe!I189=0.19,4,"-/-")),FALSE),"-/-"))</f>
        <v/>
      </c>
      <c r="Q189" s="29" t="str">
        <f t="shared" si="27"/>
        <v/>
      </c>
      <c r="R189" s="24" t="str">
        <f>IFERROR(VLOOKUP(G189,Kontenplan!A:B,2,FALSE),"-/-")</f>
        <v>-/-</v>
      </c>
      <c r="S189" s="66">
        <f>SUMIFS($L$2:L189,$G$2:G189,G189)-SUMIFS($M$2:M189,$H$2:H189,G189)</f>
        <v>0</v>
      </c>
      <c r="T189" s="24" t="str">
        <f>IFERROR(VLOOKUP(H189,Kontenplan!A:B,2,FALSE),"-/-")</f>
        <v>-/-</v>
      </c>
      <c r="U189" s="66">
        <f>SUMIFS($L$2:L189,$G$2:G189,H189)-SUMIFS($M$2:M189,$H$2:H189,H189)</f>
        <v>0</v>
      </c>
      <c r="V189" s="30">
        <f t="shared" si="28"/>
        <v>999999.18799999997</v>
      </c>
      <c r="W189" s="31" t="str">
        <f t="shared" si="22"/>
        <v/>
      </c>
      <c r="X189" s="31" t="str">
        <f t="shared" si="23"/>
        <v/>
      </c>
      <c r="Y189" s="30">
        <v>0.188</v>
      </c>
      <c r="Z189" s="30">
        <f t="shared" si="29"/>
        <v>999999.18799999997</v>
      </c>
    </row>
    <row r="190" spans="1:26" x14ac:dyDescent="0.25">
      <c r="A190" s="31" t="str">
        <f t="shared" si="20"/>
        <v/>
      </c>
      <c r="B190" s="113"/>
      <c r="C190" s="17"/>
      <c r="D190" s="18"/>
      <c r="E190" s="74"/>
      <c r="F190" s="19"/>
      <c r="G190" s="20"/>
      <c r="H190" s="20"/>
      <c r="I190" s="21"/>
      <c r="J190" s="18"/>
      <c r="K190" s="70">
        <f t="shared" si="21"/>
        <v>0</v>
      </c>
      <c r="L190" s="66" t="str">
        <f t="shared" si="24"/>
        <v/>
      </c>
      <c r="M190" s="66" t="str">
        <f t="shared" si="25"/>
        <v/>
      </c>
      <c r="N190" s="22" t="str">
        <f>IF(G190="","",IFERROR(VLOOKUP(G190,Kontenplan!A:D,IF(Aufgabe!I190=0.07,3,IF(Aufgabe!I190=0.19,4,"-/-")),FALSE),"-/-"))</f>
        <v/>
      </c>
      <c r="O190" s="29" t="str">
        <f t="shared" si="26"/>
        <v/>
      </c>
      <c r="P190" s="23" t="str">
        <f>IF(H190="","",IFERROR(VLOOKUP(H190,Kontenplan!A:D,IF(Aufgabe!I190=0.07,3,IF(Aufgabe!I190=0.19,4,"-/-")),FALSE),"-/-"))</f>
        <v/>
      </c>
      <c r="Q190" s="29" t="str">
        <f t="shared" si="27"/>
        <v/>
      </c>
      <c r="R190" s="24" t="str">
        <f>IFERROR(VLOOKUP(G190,Kontenplan!A:B,2,FALSE),"-/-")</f>
        <v>-/-</v>
      </c>
      <c r="S190" s="66">
        <f>SUMIFS($L$2:L190,$G$2:G190,G190)-SUMIFS($M$2:M190,$H$2:H190,G190)</f>
        <v>0</v>
      </c>
      <c r="T190" s="24" t="str">
        <f>IFERROR(VLOOKUP(H190,Kontenplan!A:B,2,FALSE),"-/-")</f>
        <v>-/-</v>
      </c>
      <c r="U190" s="66">
        <f>SUMIFS($L$2:L190,$G$2:G190,H190)-SUMIFS($M$2:M190,$H$2:H190,H190)</f>
        <v>0</v>
      </c>
      <c r="V190" s="30">
        <f t="shared" si="28"/>
        <v>999999.18900000001</v>
      </c>
      <c r="W190" s="31" t="str">
        <f t="shared" si="22"/>
        <v/>
      </c>
      <c r="X190" s="31" t="str">
        <f t="shared" si="23"/>
        <v/>
      </c>
      <c r="Y190" s="30">
        <v>0.189</v>
      </c>
      <c r="Z190" s="30">
        <f t="shared" si="29"/>
        <v>999999.18900000001</v>
      </c>
    </row>
    <row r="191" spans="1:26" x14ac:dyDescent="0.25">
      <c r="A191" s="31" t="str">
        <f t="shared" si="20"/>
        <v/>
      </c>
      <c r="B191" s="113"/>
      <c r="C191" s="17"/>
      <c r="D191" s="18"/>
      <c r="E191" s="74"/>
      <c r="F191" s="19"/>
      <c r="G191" s="20"/>
      <c r="H191" s="20"/>
      <c r="I191" s="21"/>
      <c r="J191" s="18"/>
      <c r="K191" s="70">
        <f t="shared" si="21"/>
        <v>0</v>
      </c>
      <c r="L191" s="66" t="str">
        <f t="shared" si="24"/>
        <v/>
      </c>
      <c r="M191" s="66" t="str">
        <f t="shared" si="25"/>
        <v/>
      </c>
      <c r="N191" s="22" t="str">
        <f>IF(G191="","",IFERROR(VLOOKUP(G191,Kontenplan!A:D,IF(Aufgabe!I191=0.07,3,IF(Aufgabe!I191=0.19,4,"-/-")),FALSE),"-/-"))</f>
        <v/>
      </c>
      <c r="O191" s="29" t="str">
        <f t="shared" si="26"/>
        <v/>
      </c>
      <c r="P191" s="23" t="str">
        <f>IF(H191="","",IFERROR(VLOOKUP(H191,Kontenplan!A:D,IF(Aufgabe!I191=0.07,3,IF(Aufgabe!I191=0.19,4,"-/-")),FALSE),"-/-"))</f>
        <v/>
      </c>
      <c r="Q191" s="29" t="str">
        <f t="shared" si="27"/>
        <v/>
      </c>
      <c r="R191" s="24" t="str">
        <f>IFERROR(VLOOKUP(G191,Kontenplan!A:B,2,FALSE),"-/-")</f>
        <v>-/-</v>
      </c>
      <c r="S191" s="66">
        <f>SUMIFS($L$2:L191,$G$2:G191,G191)-SUMIFS($M$2:M191,$H$2:H191,G191)</f>
        <v>0</v>
      </c>
      <c r="T191" s="24" t="str">
        <f>IFERROR(VLOOKUP(H191,Kontenplan!A:B,2,FALSE),"-/-")</f>
        <v>-/-</v>
      </c>
      <c r="U191" s="66">
        <f>SUMIFS($L$2:L191,$G$2:G191,H191)-SUMIFS($M$2:M191,$H$2:H191,H191)</f>
        <v>0</v>
      </c>
      <c r="V191" s="30">
        <f t="shared" si="28"/>
        <v>999999.19</v>
      </c>
      <c r="W191" s="31" t="str">
        <f t="shared" si="22"/>
        <v/>
      </c>
      <c r="X191" s="31" t="str">
        <f t="shared" si="23"/>
        <v/>
      </c>
      <c r="Y191" s="30">
        <v>0.19</v>
      </c>
      <c r="Z191" s="30">
        <f t="shared" si="29"/>
        <v>999999.19</v>
      </c>
    </row>
    <row r="192" spans="1:26" x14ac:dyDescent="0.25">
      <c r="A192" s="31" t="str">
        <f t="shared" si="20"/>
        <v/>
      </c>
      <c r="B192" s="113"/>
      <c r="C192" s="17"/>
      <c r="D192" s="18"/>
      <c r="E192" s="74"/>
      <c r="F192" s="19"/>
      <c r="G192" s="20"/>
      <c r="H192" s="20"/>
      <c r="I192" s="21"/>
      <c r="J192" s="18"/>
      <c r="K192" s="70">
        <f t="shared" si="21"/>
        <v>0</v>
      </c>
      <c r="L192" s="66" t="str">
        <f t="shared" si="24"/>
        <v/>
      </c>
      <c r="M192" s="66" t="str">
        <f t="shared" si="25"/>
        <v/>
      </c>
      <c r="N192" s="22" t="str">
        <f>IF(G192="","",IFERROR(VLOOKUP(G192,Kontenplan!A:D,IF(Aufgabe!I192=0.07,3,IF(Aufgabe!I192=0.19,4,"-/-")),FALSE),"-/-"))</f>
        <v/>
      </c>
      <c r="O192" s="29" t="str">
        <f t="shared" si="26"/>
        <v/>
      </c>
      <c r="P192" s="23" t="str">
        <f>IF(H192="","",IFERROR(VLOOKUP(H192,Kontenplan!A:D,IF(Aufgabe!I192=0.07,3,IF(Aufgabe!I192=0.19,4,"-/-")),FALSE),"-/-"))</f>
        <v/>
      </c>
      <c r="Q192" s="29" t="str">
        <f t="shared" si="27"/>
        <v/>
      </c>
      <c r="R192" s="24" t="str">
        <f>IFERROR(VLOOKUP(G192,Kontenplan!A:B,2,FALSE),"-/-")</f>
        <v>-/-</v>
      </c>
      <c r="S192" s="66">
        <f>SUMIFS($L$2:L192,$G$2:G192,G192)-SUMIFS($M$2:M192,$H$2:H192,G192)</f>
        <v>0</v>
      </c>
      <c r="T192" s="24" t="str">
        <f>IFERROR(VLOOKUP(H192,Kontenplan!A:B,2,FALSE),"-/-")</f>
        <v>-/-</v>
      </c>
      <c r="U192" s="66">
        <f>SUMIFS($L$2:L192,$G$2:G192,H192)-SUMIFS($M$2:M192,$H$2:H192,H192)</f>
        <v>0</v>
      </c>
      <c r="V192" s="30">
        <f t="shared" si="28"/>
        <v>999999.19099999999</v>
      </c>
      <c r="W192" s="31" t="str">
        <f t="shared" si="22"/>
        <v/>
      </c>
      <c r="X192" s="31" t="str">
        <f t="shared" si="23"/>
        <v/>
      </c>
      <c r="Y192" s="30">
        <v>0.191</v>
      </c>
      <c r="Z192" s="30">
        <f t="shared" si="29"/>
        <v>999999.19099999999</v>
      </c>
    </row>
    <row r="193" spans="1:26" x14ac:dyDescent="0.25">
      <c r="A193" s="31" t="str">
        <f t="shared" si="20"/>
        <v/>
      </c>
      <c r="B193" s="113"/>
      <c r="C193" s="17"/>
      <c r="D193" s="18"/>
      <c r="E193" s="74"/>
      <c r="F193" s="19"/>
      <c r="G193" s="20"/>
      <c r="H193" s="20"/>
      <c r="I193" s="21"/>
      <c r="J193" s="18"/>
      <c r="K193" s="70">
        <f t="shared" si="21"/>
        <v>0</v>
      </c>
      <c r="L193" s="66" t="str">
        <f t="shared" si="24"/>
        <v/>
      </c>
      <c r="M193" s="66" t="str">
        <f t="shared" si="25"/>
        <v/>
      </c>
      <c r="N193" s="22" t="str">
        <f>IF(G193="","",IFERROR(VLOOKUP(G193,Kontenplan!A:D,IF(Aufgabe!I193=0.07,3,IF(Aufgabe!I193=0.19,4,"-/-")),FALSE),"-/-"))</f>
        <v/>
      </c>
      <c r="O193" s="29" t="str">
        <f t="shared" si="26"/>
        <v/>
      </c>
      <c r="P193" s="23" t="str">
        <f>IF(H193="","",IFERROR(VLOOKUP(H193,Kontenplan!A:D,IF(Aufgabe!I193=0.07,3,IF(Aufgabe!I193=0.19,4,"-/-")),FALSE),"-/-"))</f>
        <v/>
      </c>
      <c r="Q193" s="29" t="str">
        <f t="shared" si="27"/>
        <v/>
      </c>
      <c r="R193" s="24" t="str">
        <f>IFERROR(VLOOKUP(G193,Kontenplan!A:B,2,FALSE),"-/-")</f>
        <v>-/-</v>
      </c>
      <c r="S193" s="66">
        <f>SUMIFS($L$2:L193,$G$2:G193,G193)-SUMIFS($M$2:M193,$H$2:H193,G193)</f>
        <v>0</v>
      </c>
      <c r="T193" s="24" t="str">
        <f>IFERROR(VLOOKUP(H193,Kontenplan!A:B,2,FALSE),"-/-")</f>
        <v>-/-</v>
      </c>
      <c r="U193" s="66">
        <f>SUMIFS($L$2:L193,$G$2:G193,H193)-SUMIFS($M$2:M193,$H$2:H193,H193)</f>
        <v>0</v>
      </c>
      <c r="V193" s="30">
        <f t="shared" si="28"/>
        <v>999999.19200000004</v>
      </c>
      <c r="W193" s="31" t="str">
        <f t="shared" si="22"/>
        <v/>
      </c>
      <c r="X193" s="31" t="str">
        <f t="shared" si="23"/>
        <v/>
      </c>
      <c r="Y193" s="30">
        <v>0.192</v>
      </c>
      <c r="Z193" s="30">
        <f t="shared" si="29"/>
        <v>999999.19200000004</v>
      </c>
    </row>
    <row r="194" spans="1:26" x14ac:dyDescent="0.25">
      <c r="A194" s="31" t="str">
        <f t="shared" ref="A194:A257" si="30">IF(D194="","",RANK(Z194,$Z$2:$Z$502,1))</f>
        <v/>
      </c>
      <c r="B194" s="113"/>
      <c r="C194" s="17"/>
      <c r="D194" s="18"/>
      <c r="E194" s="74"/>
      <c r="F194" s="19"/>
      <c r="G194" s="20"/>
      <c r="H194" s="20"/>
      <c r="I194" s="21"/>
      <c r="J194" s="18"/>
      <c r="K194" s="70">
        <f t="shared" ref="K194:K257" si="31">ROUND(E194*(1+I194),2)+F194</f>
        <v>0</v>
      </c>
      <c r="L194" s="66" t="str">
        <f t="shared" si="24"/>
        <v/>
      </c>
      <c r="M194" s="66" t="str">
        <f t="shared" si="25"/>
        <v/>
      </c>
      <c r="N194" s="22" t="str">
        <f>IF(G194="","",IFERROR(VLOOKUP(G194,Kontenplan!A:D,IF(Aufgabe!I194=0.07,3,IF(Aufgabe!I194=0.19,4,"-/-")),FALSE),"-/-"))</f>
        <v/>
      </c>
      <c r="O194" s="29" t="str">
        <f t="shared" si="26"/>
        <v/>
      </c>
      <c r="P194" s="23" t="str">
        <f>IF(H194="","",IFERROR(VLOOKUP(H194,Kontenplan!A:D,IF(Aufgabe!I194=0.07,3,IF(Aufgabe!I194=0.19,4,"-/-")),FALSE),"-/-"))</f>
        <v/>
      </c>
      <c r="Q194" s="29" t="str">
        <f t="shared" si="27"/>
        <v/>
      </c>
      <c r="R194" s="24" t="str">
        <f>IFERROR(VLOOKUP(G194,Kontenplan!A:B,2,FALSE),"-/-")</f>
        <v>-/-</v>
      </c>
      <c r="S194" s="66">
        <f>SUMIFS($L$2:L194,$G$2:G194,G194)-SUMIFS($M$2:M194,$H$2:H194,G194)</f>
        <v>0</v>
      </c>
      <c r="T194" s="24" t="str">
        <f>IFERROR(VLOOKUP(H194,Kontenplan!A:B,2,FALSE),"-/-")</f>
        <v>-/-</v>
      </c>
      <c r="U194" s="66">
        <f>SUMIFS($L$2:L194,$G$2:G194,H194)-SUMIFS($M$2:M194,$H$2:H194,H194)</f>
        <v>0</v>
      </c>
      <c r="V194" s="30">
        <f t="shared" si="28"/>
        <v>999999.19299999997</v>
      </c>
      <c r="W194" s="31" t="str">
        <f t="shared" ref="W194:W257" si="32">IF(X194="","",RANK(V194,$V$2:$V$502,1))</f>
        <v/>
      </c>
      <c r="X194" s="31" t="str">
        <f t="shared" ref="X194:X257" si="33">IF(D194="","",IF(B194="",X193,B194))</f>
        <v/>
      </c>
      <c r="Y194" s="30">
        <v>0.193</v>
      </c>
      <c r="Z194" s="30">
        <f t="shared" si="29"/>
        <v>999999.19299999997</v>
      </c>
    </row>
    <row r="195" spans="1:26" x14ac:dyDescent="0.25">
      <c r="A195" s="31" t="str">
        <f t="shared" si="30"/>
        <v/>
      </c>
      <c r="B195" s="113"/>
      <c r="C195" s="17"/>
      <c r="D195" s="18"/>
      <c r="E195" s="74"/>
      <c r="F195" s="19"/>
      <c r="G195" s="20"/>
      <c r="H195" s="20"/>
      <c r="I195" s="21"/>
      <c r="J195" s="18"/>
      <c r="K195" s="70">
        <f t="shared" si="31"/>
        <v>0</v>
      </c>
      <c r="L195" s="66" t="str">
        <f t="shared" ref="L195:L258" si="34">IF(G195="","",K195-O195)</f>
        <v/>
      </c>
      <c r="M195" s="66" t="str">
        <f t="shared" ref="M195:M258" si="35">IF(H195="","",K195-Q195)</f>
        <v/>
      </c>
      <c r="N195" s="22" t="str">
        <f>IF(G195="","",IFERROR(VLOOKUP(G195,Kontenplan!A:D,IF(Aufgabe!I195=0.07,3,IF(Aufgabe!I195=0.19,4,"-/-")),FALSE),"-/-"))</f>
        <v/>
      </c>
      <c r="O195" s="29" t="str">
        <f t="shared" ref="O195:O258" si="36">IF(G195="","",ROUND(IF(N195="-/-",0,$K195*$I195/(1+$I195)),2))</f>
        <v/>
      </c>
      <c r="P195" s="23" t="str">
        <f>IF(H195="","",IFERROR(VLOOKUP(H195,Kontenplan!A:D,IF(Aufgabe!I195=0.07,3,IF(Aufgabe!I195=0.19,4,"-/-")),FALSE),"-/-"))</f>
        <v/>
      </c>
      <c r="Q195" s="29" t="str">
        <f t="shared" ref="Q195:Q258" si="37">IF(H195="","",ROUND(IF(P195="-/-",0,$K195*$I195/(1+$I195)),2))</f>
        <v/>
      </c>
      <c r="R195" s="24" t="str">
        <f>IFERROR(VLOOKUP(G195,Kontenplan!A:B,2,FALSE),"-/-")</f>
        <v>-/-</v>
      </c>
      <c r="S195" s="66">
        <f>SUMIFS($L$2:L195,$G$2:G195,G195)-SUMIFS($M$2:M195,$H$2:H195,G195)</f>
        <v>0</v>
      </c>
      <c r="T195" s="24" t="str">
        <f>IFERROR(VLOOKUP(H195,Kontenplan!A:B,2,FALSE),"-/-")</f>
        <v>-/-</v>
      </c>
      <c r="U195" s="66">
        <f>SUMIFS($L$2:L195,$G$2:G195,H195)-SUMIFS($M$2:M195,$H$2:H195,H195)</f>
        <v>0</v>
      </c>
      <c r="V195" s="30">
        <f t="shared" ref="V195:V258" si="38">IF(X195="",999999,X195)+Y195</f>
        <v>999999.19400000002</v>
      </c>
      <c r="W195" s="31" t="str">
        <f t="shared" si="32"/>
        <v/>
      </c>
      <c r="X195" s="31" t="str">
        <f t="shared" si="33"/>
        <v/>
      </c>
      <c r="Y195" s="30">
        <v>0.19400000000000001</v>
      </c>
      <c r="Z195" s="30">
        <f t="shared" ref="Z195:Z258" si="39">IF(X195="",999999,X195)+Y195</f>
        <v>999999.19400000002</v>
      </c>
    </row>
    <row r="196" spans="1:26" x14ac:dyDescent="0.25">
      <c r="A196" s="31" t="str">
        <f t="shared" si="30"/>
        <v/>
      </c>
      <c r="B196" s="113"/>
      <c r="C196" s="17"/>
      <c r="D196" s="18"/>
      <c r="E196" s="74"/>
      <c r="F196" s="19"/>
      <c r="G196" s="20"/>
      <c r="H196" s="20"/>
      <c r="I196" s="21"/>
      <c r="J196" s="18"/>
      <c r="K196" s="70">
        <f t="shared" si="31"/>
        <v>0</v>
      </c>
      <c r="L196" s="66" t="str">
        <f t="shared" si="34"/>
        <v/>
      </c>
      <c r="M196" s="66" t="str">
        <f t="shared" si="35"/>
        <v/>
      </c>
      <c r="N196" s="22" t="str">
        <f>IF(G196="","",IFERROR(VLOOKUP(G196,Kontenplan!A:D,IF(Aufgabe!I196=0.07,3,IF(Aufgabe!I196=0.19,4,"-/-")),FALSE),"-/-"))</f>
        <v/>
      </c>
      <c r="O196" s="29" t="str">
        <f t="shared" si="36"/>
        <v/>
      </c>
      <c r="P196" s="23" t="str">
        <f>IF(H196="","",IFERROR(VLOOKUP(H196,Kontenplan!A:D,IF(Aufgabe!I196=0.07,3,IF(Aufgabe!I196=0.19,4,"-/-")),FALSE),"-/-"))</f>
        <v/>
      </c>
      <c r="Q196" s="29" t="str">
        <f t="shared" si="37"/>
        <v/>
      </c>
      <c r="R196" s="24" t="str">
        <f>IFERROR(VLOOKUP(G196,Kontenplan!A:B,2,FALSE),"-/-")</f>
        <v>-/-</v>
      </c>
      <c r="S196" s="66">
        <f>SUMIFS($L$2:L196,$G$2:G196,G196)-SUMIFS($M$2:M196,$H$2:H196,G196)</f>
        <v>0</v>
      </c>
      <c r="T196" s="24" t="str">
        <f>IFERROR(VLOOKUP(H196,Kontenplan!A:B,2,FALSE),"-/-")</f>
        <v>-/-</v>
      </c>
      <c r="U196" s="66">
        <f>SUMIFS($L$2:L196,$G$2:G196,H196)-SUMIFS($M$2:M196,$H$2:H196,H196)</f>
        <v>0</v>
      </c>
      <c r="V196" s="30">
        <f t="shared" si="38"/>
        <v>999999.19499999995</v>
      </c>
      <c r="W196" s="31" t="str">
        <f t="shared" si="32"/>
        <v/>
      </c>
      <c r="X196" s="31" t="str">
        <f t="shared" si="33"/>
        <v/>
      </c>
      <c r="Y196" s="30">
        <v>0.19500000000000001</v>
      </c>
      <c r="Z196" s="30">
        <f t="shared" si="39"/>
        <v>999999.19499999995</v>
      </c>
    </row>
    <row r="197" spans="1:26" x14ac:dyDescent="0.25">
      <c r="A197" s="31" t="str">
        <f t="shared" si="30"/>
        <v/>
      </c>
      <c r="B197" s="113"/>
      <c r="C197" s="17"/>
      <c r="D197" s="18"/>
      <c r="E197" s="74"/>
      <c r="F197" s="19"/>
      <c r="G197" s="20"/>
      <c r="H197" s="20"/>
      <c r="I197" s="21"/>
      <c r="J197" s="18"/>
      <c r="K197" s="70">
        <f t="shared" si="31"/>
        <v>0</v>
      </c>
      <c r="L197" s="66" t="str">
        <f t="shared" si="34"/>
        <v/>
      </c>
      <c r="M197" s="66" t="str">
        <f t="shared" si="35"/>
        <v/>
      </c>
      <c r="N197" s="22" t="str">
        <f>IF(G197="","",IFERROR(VLOOKUP(G197,Kontenplan!A:D,IF(Aufgabe!I197=0.07,3,IF(Aufgabe!I197=0.19,4,"-/-")),FALSE),"-/-"))</f>
        <v/>
      </c>
      <c r="O197" s="29" t="str">
        <f t="shared" si="36"/>
        <v/>
      </c>
      <c r="P197" s="23" t="str">
        <f>IF(H197="","",IFERROR(VLOOKUP(H197,Kontenplan!A:D,IF(Aufgabe!I197=0.07,3,IF(Aufgabe!I197=0.19,4,"-/-")),FALSE),"-/-"))</f>
        <v/>
      </c>
      <c r="Q197" s="29" t="str">
        <f t="shared" si="37"/>
        <v/>
      </c>
      <c r="R197" s="24" t="str">
        <f>IFERROR(VLOOKUP(G197,Kontenplan!A:B,2,FALSE),"-/-")</f>
        <v>-/-</v>
      </c>
      <c r="S197" s="66">
        <f>SUMIFS($L$2:L197,$G$2:G197,G197)-SUMIFS($M$2:M197,$H$2:H197,G197)</f>
        <v>0</v>
      </c>
      <c r="T197" s="24" t="str">
        <f>IFERROR(VLOOKUP(H197,Kontenplan!A:B,2,FALSE),"-/-")</f>
        <v>-/-</v>
      </c>
      <c r="U197" s="66">
        <f>SUMIFS($L$2:L197,$G$2:G197,H197)-SUMIFS($M$2:M197,$H$2:H197,H197)</f>
        <v>0</v>
      </c>
      <c r="V197" s="30">
        <f t="shared" si="38"/>
        <v>999999.196</v>
      </c>
      <c r="W197" s="31" t="str">
        <f t="shared" si="32"/>
        <v/>
      </c>
      <c r="X197" s="31" t="str">
        <f t="shared" si="33"/>
        <v/>
      </c>
      <c r="Y197" s="30">
        <v>0.19600000000000001</v>
      </c>
      <c r="Z197" s="30">
        <f t="shared" si="39"/>
        <v>999999.196</v>
      </c>
    </row>
    <row r="198" spans="1:26" x14ac:dyDescent="0.25">
      <c r="A198" s="31" t="str">
        <f t="shared" si="30"/>
        <v/>
      </c>
      <c r="B198" s="113"/>
      <c r="C198" s="17"/>
      <c r="D198" s="18"/>
      <c r="E198" s="74"/>
      <c r="F198" s="19"/>
      <c r="G198" s="20"/>
      <c r="H198" s="20"/>
      <c r="I198" s="21"/>
      <c r="J198" s="18"/>
      <c r="K198" s="70">
        <f t="shared" si="31"/>
        <v>0</v>
      </c>
      <c r="L198" s="66" t="str">
        <f t="shared" si="34"/>
        <v/>
      </c>
      <c r="M198" s="66" t="str">
        <f t="shared" si="35"/>
        <v/>
      </c>
      <c r="N198" s="22" t="str">
        <f>IF(G198="","",IFERROR(VLOOKUP(G198,Kontenplan!A:D,IF(Aufgabe!I198=0.07,3,IF(Aufgabe!I198=0.19,4,"-/-")),FALSE),"-/-"))</f>
        <v/>
      </c>
      <c r="O198" s="29" t="str">
        <f t="shared" si="36"/>
        <v/>
      </c>
      <c r="P198" s="23" t="str">
        <f>IF(H198="","",IFERROR(VLOOKUP(H198,Kontenplan!A:D,IF(Aufgabe!I198=0.07,3,IF(Aufgabe!I198=0.19,4,"-/-")),FALSE),"-/-"))</f>
        <v/>
      </c>
      <c r="Q198" s="29" t="str">
        <f t="shared" si="37"/>
        <v/>
      </c>
      <c r="R198" s="24" t="str">
        <f>IFERROR(VLOOKUP(G198,Kontenplan!A:B,2,FALSE),"-/-")</f>
        <v>-/-</v>
      </c>
      <c r="S198" s="66">
        <f>SUMIFS($L$2:L198,$G$2:G198,G198)-SUMIFS($M$2:M198,$H$2:H198,G198)</f>
        <v>0</v>
      </c>
      <c r="T198" s="24" t="str">
        <f>IFERROR(VLOOKUP(H198,Kontenplan!A:B,2,FALSE),"-/-")</f>
        <v>-/-</v>
      </c>
      <c r="U198" s="66">
        <f>SUMIFS($L$2:L198,$G$2:G198,H198)-SUMIFS($M$2:M198,$H$2:H198,H198)</f>
        <v>0</v>
      </c>
      <c r="V198" s="30">
        <f t="shared" si="38"/>
        <v>999999.19700000004</v>
      </c>
      <c r="W198" s="31" t="str">
        <f t="shared" si="32"/>
        <v/>
      </c>
      <c r="X198" s="31" t="str">
        <f t="shared" si="33"/>
        <v/>
      </c>
      <c r="Y198" s="30">
        <v>0.19700000000000001</v>
      </c>
      <c r="Z198" s="30">
        <f t="shared" si="39"/>
        <v>999999.19700000004</v>
      </c>
    </row>
    <row r="199" spans="1:26" x14ac:dyDescent="0.25">
      <c r="A199" s="31" t="str">
        <f t="shared" si="30"/>
        <v/>
      </c>
      <c r="B199" s="113"/>
      <c r="C199" s="17"/>
      <c r="D199" s="18"/>
      <c r="E199" s="74"/>
      <c r="F199" s="19"/>
      <c r="G199" s="20"/>
      <c r="H199" s="20"/>
      <c r="I199" s="21"/>
      <c r="J199" s="18"/>
      <c r="K199" s="70">
        <f t="shared" si="31"/>
        <v>0</v>
      </c>
      <c r="L199" s="66" t="str">
        <f t="shared" si="34"/>
        <v/>
      </c>
      <c r="M199" s="66" t="str">
        <f t="shared" si="35"/>
        <v/>
      </c>
      <c r="N199" s="22" t="str">
        <f>IF(G199="","",IFERROR(VLOOKUP(G199,Kontenplan!A:D,IF(Aufgabe!I199=0.07,3,IF(Aufgabe!I199=0.19,4,"-/-")),FALSE),"-/-"))</f>
        <v/>
      </c>
      <c r="O199" s="29" t="str">
        <f t="shared" si="36"/>
        <v/>
      </c>
      <c r="P199" s="23" t="str">
        <f>IF(H199="","",IFERROR(VLOOKUP(H199,Kontenplan!A:D,IF(Aufgabe!I199=0.07,3,IF(Aufgabe!I199=0.19,4,"-/-")),FALSE),"-/-"))</f>
        <v/>
      </c>
      <c r="Q199" s="29" t="str">
        <f t="shared" si="37"/>
        <v/>
      </c>
      <c r="R199" s="24" t="str">
        <f>IFERROR(VLOOKUP(G199,Kontenplan!A:B,2,FALSE),"-/-")</f>
        <v>-/-</v>
      </c>
      <c r="S199" s="66">
        <f>SUMIFS($L$2:L199,$G$2:G199,G199)-SUMIFS($M$2:M199,$H$2:H199,G199)</f>
        <v>0</v>
      </c>
      <c r="T199" s="24" t="str">
        <f>IFERROR(VLOOKUP(H199,Kontenplan!A:B,2,FALSE),"-/-")</f>
        <v>-/-</v>
      </c>
      <c r="U199" s="66">
        <f>SUMIFS($L$2:L199,$G$2:G199,H199)-SUMIFS($M$2:M199,$H$2:H199,H199)</f>
        <v>0</v>
      </c>
      <c r="V199" s="30">
        <f t="shared" si="38"/>
        <v>999999.19799999997</v>
      </c>
      <c r="W199" s="31" t="str">
        <f t="shared" si="32"/>
        <v/>
      </c>
      <c r="X199" s="31" t="str">
        <f t="shared" si="33"/>
        <v/>
      </c>
      <c r="Y199" s="30">
        <v>0.19800000000000001</v>
      </c>
      <c r="Z199" s="30">
        <f t="shared" si="39"/>
        <v>999999.19799999997</v>
      </c>
    </row>
    <row r="200" spans="1:26" x14ac:dyDescent="0.25">
      <c r="A200" s="31" t="str">
        <f t="shared" si="30"/>
        <v/>
      </c>
      <c r="B200" s="113"/>
      <c r="C200" s="17"/>
      <c r="D200" s="18"/>
      <c r="E200" s="74"/>
      <c r="F200" s="19"/>
      <c r="G200" s="20"/>
      <c r="H200" s="20"/>
      <c r="I200" s="21"/>
      <c r="J200" s="18"/>
      <c r="K200" s="70">
        <f t="shared" si="31"/>
        <v>0</v>
      </c>
      <c r="L200" s="66" t="str">
        <f t="shared" si="34"/>
        <v/>
      </c>
      <c r="M200" s="66" t="str">
        <f t="shared" si="35"/>
        <v/>
      </c>
      <c r="N200" s="22" t="str">
        <f>IF(G200="","",IFERROR(VLOOKUP(G200,Kontenplan!A:D,IF(Aufgabe!I200=0.07,3,IF(Aufgabe!I200=0.19,4,"-/-")),FALSE),"-/-"))</f>
        <v/>
      </c>
      <c r="O200" s="29" t="str">
        <f t="shared" si="36"/>
        <v/>
      </c>
      <c r="P200" s="23" t="str">
        <f>IF(H200="","",IFERROR(VLOOKUP(H200,Kontenplan!A:D,IF(Aufgabe!I200=0.07,3,IF(Aufgabe!I200=0.19,4,"-/-")),FALSE),"-/-"))</f>
        <v/>
      </c>
      <c r="Q200" s="29" t="str">
        <f t="shared" si="37"/>
        <v/>
      </c>
      <c r="R200" s="24" t="str">
        <f>IFERROR(VLOOKUP(G200,Kontenplan!A:B,2,FALSE),"-/-")</f>
        <v>-/-</v>
      </c>
      <c r="S200" s="66">
        <f>SUMIFS($L$2:L200,$G$2:G200,G200)-SUMIFS($M$2:M200,$H$2:H200,G200)</f>
        <v>0</v>
      </c>
      <c r="T200" s="24" t="str">
        <f>IFERROR(VLOOKUP(H200,Kontenplan!A:B,2,FALSE),"-/-")</f>
        <v>-/-</v>
      </c>
      <c r="U200" s="66">
        <f>SUMIFS($L$2:L200,$G$2:G200,H200)-SUMIFS($M$2:M200,$H$2:H200,H200)</f>
        <v>0</v>
      </c>
      <c r="V200" s="30">
        <f t="shared" si="38"/>
        <v>999999.19900000002</v>
      </c>
      <c r="W200" s="31" t="str">
        <f t="shared" si="32"/>
        <v/>
      </c>
      <c r="X200" s="31" t="str">
        <f t="shared" si="33"/>
        <v/>
      </c>
      <c r="Y200" s="30">
        <v>0.19900000000000001</v>
      </c>
      <c r="Z200" s="30">
        <f t="shared" si="39"/>
        <v>999999.19900000002</v>
      </c>
    </row>
    <row r="201" spans="1:26" x14ac:dyDescent="0.25">
      <c r="A201" s="31" t="str">
        <f t="shared" si="30"/>
        <v/>
      </c>
      <c r="B201" s="113"/>
      <c r="C201" s="17"/>
      <c r="D201" s="18"/>
      <c r="E201" s="74"/>
      <c r="F201" s="19"/>
      <c r="G201" s="20"/>
      <c r="H201" s="20"/>
      <c r="I201" s="21"/>
      <c r="J201" s="18"/>
      <c r="K201" s="70">
        <f t="shared" si="31"/>
        <v>0</v>
      </c>
      <c r="L201" s="66" t="str">
        <f t="shared" si="34"/>
        <v/>
      </c>
      <c r="M201" s="66" t="str">
        <f t="shared" si="35"/>
        <v/>
      </c>
      <c r="N201" s="22" t="str">
        <f>IF(G201="","",IFERROR(VLOOKUP(G201,Kontenplan!A:D,IF(Aufgabe!I201=0.07,3,IF(Aufgabe!I201=0.19,4,"-/-")),FALSE),"-/-"))</f>
        <v/>
      </c>
      <c r="O201" s="29" t="str">
        <f t="shared" si="36"/>
        <v/>
      </c>
      <c r="P201" s="23" t="str">
        <f>IF(H201="","",IFERROR(VLOOKUP(H201,Kontenplan!A:D,IF(Aufgabe!I201=0.07,3,IF(Aufgabe!I201=0.19,4,"-/-")),FALSE),"-/-"))</f>
        <v/>
      </c>
      <c r="Q201" s="29" t="str">
        <f t="shared" si="37"/>
        <v/>
      </c>
      <c r="R201" s="24" t="str">
        <f>IFERROR(VLOOKUP(G201,Kontenplan!A:B,2,FALSE),"-/-")</f>
        <v>-/-</v>
      </c>
      <c r="S201" s="66">
        <f>SUMIFS($L$2:L201,$G$2:G201,G201)-SUMIFS($M$2:M201,$H$2:H201,G201)</f>
        <v>0</v>
      </c>
      <c r="T201" s="24" t="str">
        <f>IFERROR(VLOOKUP(H201,Kontenplan!A:B,2,FALSE),"-/-")</f>
        <v>-/-</v>
      </c>
      <c r="U201" s="66">
        <f>SUMIFS($L$2:L201,$G$2:G201,H201)-SUMIFS($M$2:M201,$H$2:H201,H201)</f>
        <v>0</v>
      </c>
      <c r="V201" s="30">
        <f t="shared" si="38"/>
        <v>999999.2</v>
      </c>
      <c r="W201" s="31" t="str">
        <f t="shared" si="32"/>
        <v/>
      </c>
      <c r="X201" s="31" t="str">
        <f t="shared" si="33"/>
        <v/>
      </c>
      <c r="Y201" s="30">
        <v>0.2</v>
      </c>
      <c r="Z201" s="30">
        <f t="shared" si="39"/>
        <v>999999.2</v>
      </c>
    </row>
    <row r="202" spans="1:26" x14ac:dyDescent="0.25">
      <c r="A202" s="31" t="str">
        <f t="shared" si="30"/>
        <v/>
      </c>
      <c r="B202" s="113"/>
      <c r="C202" s="17"/>
      <c r="D202" s="18"/>
      <c r="E202" s="74"/>
      <c r="F202" s="19"/>
      <c r="G202" s="20"/>
      <c r="H202" s="20"/>
      <c r="I202" s="21"/>
      <c r="J202" s="18"/>
      <c r="K202" s="70">
        <f t="shared" si="31"/>
        <v>0</v>
      </c>
      <c r="L202" s="66" t="str">
        <f t="shared" si="34"/>
        <v/>
      </c>
      <c r="M202" s="66" t="str">
        <f t="shared" si="35"/>
        <v/>
      </c>
      <c r="N202" s="22" t="str">
        <f>IF(G202="","",IFERROR(VLOOKUP(G202,Kontenplan!A:D,IF(Aufgabe!I202=0.07,3,IF(Aufgabe!I202=0.19,4,"-/-")),FALSE),"-/-"))</f>
        <v/>
      </c>
      <c r="O202" s="29" t="str">
        <f t="shared" si="36"/>
        <v/>
      </c>
      <c r="P202" s="23" t="str">
        <f>IF(H202="","",IFERROR(VLOOKUP(H202,Kontenplan!A:D,IF(Aufgabe!I202=0.07,3,IF(Aufgabe!I202=0.19,4,"-/-")),FALSE),"-/-"))</f>
        <v/>
      </c>
      <c r="Q202" s="29" t="str">
        <f t="shared" si="37"/>
        <v/>
      </c>
      <c r="R202" s="24" t="str">
        <f>IFERROR(VLOOKUP(G202,Kontenplan!A:B,2,FALSE),"-/-")</f>
        <v>-/-</v>
      </c>
      <c r="S202" s="66">
        <f>SUMIFS($L$2:L202,$G$2:G202,G202)-SUMIFS($M$2:M202,$H$2:H202,G202)</f>
        <v>0</v>
      </c>
      <c r="T202" s="24" t="str">
        <f>IFERROR(VLOOKUP(H202,Kontenplan!A:B,2,FALSE),"-/-")</f>
        <v>-/-</v>
      </c>
      <c r="U202" s="66">
        <f>SUMIFS($L$2:L202,$G$2:G202,H202)-SUMIFS($M$2:M202,$H$2:H202,H202)</f>
        <v>0</v>
      </c>
      <c r="V202" s="30">
        <f t="shared" si="38"/>
        <v>999999.201</v>
      </c>
      <c r="W202" s="31" t="str">
        <f t="shared" si="32"/>
        <v/>
      </c>
      <c r="X202" s="31" t="str">
        <f t="shared" si="33"/>
        <v/>
      </c>
      <c r="Y202" s="30">
        <v>0.20100000000000001</v>
      </c>
      <c r="Z202" s="30">
        <f t="shared" si="39"/>
        <v>999999.201</v>
      </c>
    </row>
    <row r="203" spans="1:26" x14ac:dyDescent="0.25">
      <c r="A203" s="31" t="str">
        <f t="shared" si="30"/>
        <v/>
      </c>
      <c r="B203" s="113"/>
      <c r="C203" s="17"/>
      <c r="D203" s="18"/>
      <c r="E203" s="74"/>
      <c r="F203" s="19"/>
      <c r="G203" s="20"/>
      <c r="H203" s="20"/>
      <c r="I203" s="21"/>
      <c r="J203" s="18"/>
      <c r="K203" s="70">
        <f t="shared" si="31"/>
        <v>0</v>
      </c>
      <c r="L203" s="66" t="str">
        <f t="shared" si="34"/>
        <v/>
      </c>
      <c r="M203" s="66" t="str">
        <f t="shared" si="35"/>
        <v/>
      </c>
      <c r="N203" s="22" t="str">
        <f>IF(G203="","",IFERROR(VLOOKUP(G203,Kontenplan!A:D,IF(Aufgabe!I203=0.07,3,IF(Aufgabe!I203=0.19,4,"-/-")),FALSE),"-/-"))</f>
        <v/>
      </c>
      <c r="O203" s="29" t="str">
        <f t="shared" si="36"/>
        <v/>
      </c>
      <c r="P203" s="23" t="str">
        <f>IF(H203="","",IFERROR(VLOOKUP(H203,Kontenplan!A:D,IF(Aufgabe!I203=0.07,3,IF(Aufgabe!I203=0.19,4,"-/-")),FALSE),"-/-"))</f>
        <v/>
      </c>
      <c r="Q203" s="29" t="str">
        <f t="shared" si="37"/>
        <v/>
      </c>
      <c r="R203" s="24" t="str">
        <f>IFERROR(VLOOKUP(G203,Kontenplan!A:B,2,FALSE),"-/-")</f>
        <v>-/-</v>
      </c>
      <c r="S203" s="66">
        <f>SUMIFS($L$2:L203,$G$2:G203,G203)-SUMIFS($M$2:M203,$H$2:H203,G203)</f>
        <v>0</v>
      </c>
      <c r="T203" s="24" t="str">
        <f>IFERROR(VLOOKUP(H203,Kontenplan!A:B,2,FALSE),"-/-")</f>
        <v>-/-</v>
      </c>
      <c r="U203" s="66">
        <f>SUMIFS($L$2:L203,$G$2:G203,H203)-SUMIFS($M$2:M203,$H$2:H203,H203)</f>
        <v>0</v>
      </c>
      <c r="V203" s="30">
        <f t="shared" si="38"/>
        <v>999999.20200000005</v>
      </c>
      <c r="W203" s="31" t="str">
        <f t="shared" si="32"/>
        <v/>
      </c>
      <c r="X203" s="31" t="str">
        <f t="shared" si="33"/>
        <v/>
      </c>
      <c r="Y203" s="30">
        <v>0.20200000000000001</v>
      </c>
      <c r="Z203" s="30">
        <f t="shared" si="39"/>
        <v>999999.20200000005</v>
      </c>
    </row>
    <row r="204" spans="1:26" x14ac:dyDescent="0.25">
      <c r="A204" s="31" t="str">
        <f t="shared" si="30"/>
        <v/>
      </c>
      <c r="B204" s="113"/>
      <c r="C204" s="17"/>
      <c r="D204" s="18"/>
      <c r="E204" s="74"/>
      <c r="F204" s="19"/>
      <c r="G204" s="20"/>
      <c r="H204" s="20"/>
      <c r="I204" s="21"/>
      <c r="J204" s="18"/>
      <c r="K204" s="70">
        <f t="shared" si="31"/>
        <v>0</v>
      </c>
      <c r="L204" s="66" t="str">
        <f t="shared" si="34"/>
        <v/>
      </c>
      <c r="M204" s="66" t="str">
        <f t="shared" si="35"/>
        <v/>
      </c>
      <c r="N204" s="22" t="str">
        <f>IF(G204="","",IFERROR(VLOOKUP(G204,Kontenplan!A:D,IF(Aufgabe!I204=0.07,3,IF(Aufgabe!I204=0.19,4,"-/-")),FALSE),"-/-"))</f>
        <v/>
      </c>
      <c r="O204" s="29" t="str">
        <f t="shared" si="36"/>
        <v/>
      </c>
      <c r="P204" s="23" t="str">
        <f>IF(H204="","",IFERROR(VLOOKUP(H204,Kontenplan!A:D,IF(Aufgabe!I204=0.07,3,IF(Aufgabe!I204=0.19,4,"-/-")),FALSE),"-/-"))</f>
        <v/>
      </c>
      <c r="Q204" s="29" t="str">
        <f t="shared" si="37"/>
        <v/>
      </c>
      <c r="R204" s="24" t="str">
        <f>IFERROR(VLOOKUP(G204,Kontenplan!A:B,2,FALSE),"-/-")</f>
        <v>-/-</v>
      </c>
      <c r="S204" s="66">
        <f>SUMIFS($L$2:L204,$G$2:G204,G204)-SUMIFS($M$2:M204,$H$2:H204,G204)</f>
        <v>0</v>
      </c>
      <c r="T204" s="24" t="str">
        <f>IFERROR(VLOOKUP(H204,Kontenplan!A:B,2,FALSE),"-/-")</f>
        <v>-/-</v>
      </c>
      <c r="U204" s="66">
        <f>SUMIFS($L$2:L204,$G$2:G204,H204)-SUMIFS($M$2:M204,$H$2:H204,H204)</f>
        <v>0</v>
      </c>
      <c r="V204" s="30">
        <f t="shared" si="38"/>
        <v>999999.20299999998</v>
      </c>
      <c r="W204" s="31" t="str">
        <f t="shared" si="32"/>
        <v/>
      </c>
      <c r="X204" s="31" t="str">
        <f t="shared" si="33"/>
        <v/>
      </c>
      <c r="Y204" s="30">
        <v>0.20300000000000001</v>
      </c>
      <c r="Z204" s="30">
        <f t="shared" si="39"/>
        <v>999999.20299999998</v>
      </c>
    </row>
    <row r="205" spans="1:26" x14ac:dyDescent="0.25">
      <c r="A205" s="31" t="str">
        <f t="shared" si="30"/>
        <v/>
      </c>
      <c r="B205" s="113"/>
      <c r="C205" s="17"/>
      <c r="D205" s="18"/>
      <c r="E205" s="74"/>
      <c r="F205" s="19"/>
      <c r="G205" s="20"/>
      <c r="H205" s="20"/>
      <c r="I205" s="21"/>
      <c r="J205" s="18"/>
      <c r="K205" s="70">
        <f t="shared" si="31"/>
        <v>0</v>
      </c>
      <c r="L205" s="66" t="str">
        <f t="shared" si="34"/>
        <v/>
      </c>
      <c r="M205" s="66" t="str">
        <f t="shared" si="35"/>
        <v/>
      </c>
      <c r="N205" s="22" t="str">
        <f>IF(G205="","",IFERROR(VLOOKUP(G205,Kontenplan!A:D,IF(Aufgabe!I205=0.07,3,IF(Aufgabe!I205=0.19,4,"-/-")),FALSE),"-/-"))</f>
        <v/>
      </c>
      <c r="O205" s="29" t="str">
        <f t="shared" si="36"/>
        <v/>
      </c>
      <c r="P205" s="23" t="str">
        <f>IF(H205="","",IFERROR(VLOOKUP(H205,Kontenplan!A:D,IF(Aufgabe!I205=0.07,3,IF(Aufgabe!I205=0.19,4,"-/-")),FALSE),"-/-"))</f>
        <v/>
      </c>
      <c r="Q205" s="29" t="str">
        <f t="shared" si="37"/>
        <v/>
      </c>
      <c r="R205" s="24" t="str">
        <f>IFERROR(VLOOKUP(G205,Kontenplan!A:B,2,FALSE),"-/-")</f>
        <v>-/-</v>
      </c>
      <c r="S205" s="66">
        <f>SUMIFS($L$2:L205,$G$2:G205,G205)-SUMIFS($M$2:M205,$H$2:H205,G205)</f>
        <v>0</v>
      </c>
      <c r="T205" s="24" t="str">
        <f>IFERROR(VLOOKUP(H205,Kontenplan!A:B,2,FALSE),"-/-")</f>
        <v>-/-</v>
      </c>
      <c r="U205" s="66">
        <f>SUMIFS($L$2:L205,$G$2:G205,H205)-SUMIFS($M$2:M205,$H$2:H205,H205)</f>
        <v>0</v>
      </c>
      <c r="V205" s="30">
        <f t="shared" si="38"/>
        <v>999999.20400000003</v>
      </c>
      <c r="W205" s="31" t="str">
        <f t="shared" si="32"/>
        <v/>
      </c>
      <c r="X205" s="31" t="str">
        <f t="shared" si="33"/>
        <v/>
      </c>
      <c r="Y205" s="30">
        <v>0.20399999999999999</v>
      </c>
      <c r="Z205" s="30">
        <f t="shared" si="39"/>
        <v>999999.20400000003</v>
      </c>
    </row>
    <row r="206" spans="1:26" x14ac:dyDescent="0.25">
      <c r="A206" s="31" t="str">
        <f t="shared" si="30"/>
        <v/>
      </c>
      <c r="B206" s="113"/>
      <c r="C206" s="17"/>
      <c r="D206" s="18"/>
      <c r="E206" s="74"/>
      <c r="F206" s="19"/>
      <c r="G206" s="20"/>
      <c r="H206" s="20"/>
      <c r="I206" s="21"/>
      <c r="J206" s="18"/>
      <c r="K206" s="70">
        <f t="shared" si="31"/>
        <v>0</v>
      </c>
      <c r="L206" s="66" t="str">
        <f t="shared" si="34"/>
        <v/>
      </c>
      <c r="M206" s="66" t="str">
        <f t="shared" si="35"/>
        <v/>
      </c>
      <c r="N206" s="22" t="str">
        <f>IF(G206="","",IFERROR(VLOOKUP(G206,Kontenplan!A:D,IF(Aufgabe!I206=0.07,3,IF(Aufgabe!I206=0.19,4,"-/-")),FALSE),"-/-"))</f>
        <v/>
      </c>
      <c r="O206" s="29" t="str">
        <f t="shared" si="36"/>
        <v/>
      </c>
      <c r="P206" s="23" t="str">
        <f>IF(H206="","",IFERROR(VLOOKUP(H206,Kontenplan!A:D,IF(Aufgabe!I206=0.07,3,IF(Aufgabe!I206=0.19,4,"-/-")),FALSE),"-/-"))</f>
        <v/>
      </c>
      <c r="Q206" s="29" t="str">
        <f t="shared" si="37"/>
        <v/>
      </c>
      <c r="R206" s="24" t="str">
        <f>IFERROR(VLOOKUP(G206,Kontenplan!A:B,2,FALSE),"-/-")</f>
        <v>-/-</v>
      </c>
      <c r="S206" s="66">
        <f>SUMIFS($L$2:L206,$G$2:G206,G206)-SUMIFS($M$2:M206,$H$2:H206,G206)</f>
        <v>0</v>
      </c>
      <c r="T206" s="24" t="str">
        <f>IFERROR(VLOOKUP(H206,Kontenplan!A:B,2,FALSE),"-/-")</f>
        <v>-/-</v>
      </c>
      <c r="U206" s="66">
        <f>SUMIFS($L$2:L206,$G$2:G206,H206)-SUMIFS($M$2:M206,$H$2:H206,H206)</f>
        <v>0</v>
      </c>
      <c r="V206" s="30">
        <f t="shared" si="38"/>
        <v>999999.20499999996</v>
      </c>
      <c r="W206" s="31" t="str">
        <f t="shared" si="32"/>
        <v/>
      </c>
      <c r="X206" s="31" t="str">
        <f t="shared" si="33"/>
        <v/>
      </c>
      <c r="Y206" s="30">
        <v>0.20499999999999999</v>
      </c>
      <c r="Z206" s="30">
        <f t="shared" si="39"/>
        <v>999999.20499999996</v>
      </c>
    </row>
    <row r="207" spans="1:26" x14ac:dyDescent="0.25">
      <c r="A207" s="31" t="str">
        <f t="shared" si="30"/>
        <v/>
      </c>
      <c r="B207" s="113"/>
      <c r="C207" s="17"/>
      <c r="D207" s="18"/>
      <c r="E207" s="74"/>
      <c r="F207" s="19"/>
      <c r="G207" s="20"/>
      <c r="H207" s="20"/>
      <c r="I207" s="21"/>
      <c r="J207" s="18"/>
      <c r="K207" s="70">
        <f t="shared" si="31"/>
        <v>0</v>
      </c>
      <c r="L207" s="66" t="str">
        <f t="shared" si="34"/>
        <v/>
      </c>
      <c r="M207" s="66" t="str">
        <f t="shared" si="35"/>
        <v/>
      </c>
      <c r="N207" s="22" t="str">
        <f>IF(G207="","",IFERROR(VLOOKUP(G207,Kontenplan!A:D,IF(Aufgabe!I207=0.07,3,IF(Aufgabe!I207=0.19,4,"-/-")),FALSE),"-/-"))</f>
        <v/>
      </c>
      <c r="O207" s="29" t="str">
        <f t="shared" si="36"/>
        <v/>
      </c>
      <c r="P207" s="23" t="str">
        <f>IF(H207="","",IFERROR(VLOOKUP(H207,Kontenplan!A:D,IF(Aufgabe!I207=0.07,3,IF(Aufgabe!I207=0.19,4,"-/-")),FALSE),"-/-"))</f>
        <v/>
      </c>
      <c r="Q207" s="29" t="str">
        <f t="shared" si="37"/>
        <v/>
      </c>
      <c r="R207" s="24" t="str">
        <f>IFERROR(VLOOKUP(G207,Kontenplan!A:B,2,FALSE),"-/-")</f>
        <v>-/-</v>
      </c>
      <c r="S207" s="66">
        <f>SUMIFS($L$2:L207,$G$2:G207,G207)-SUMIFS($M$2:M207,$H$2:H207,G207)</f>
        <v>0</v>
      </c>
      <c r="T207" s="24" t="str">
        <f>IFERROR(VLOOKUP(H207,Kontenplan!A:B,2,FALSE),"-/-")</f>
        <v>-/-</v>
      </c>
      <c r="U207" s="66">
        <f>SUMIFS($L$2:L207,$G$2:G207,H207)-SUMIFS($M$2:M207,$H$2:H207,H207)</f>
        <v>0</v>
      </c>
      <c r="V207" s="30">
        <f t="shared" si="38"/>
        <v>999999.20600000001</v>
      </c>
      <c r="W207" s="31" t="str">
        <f t="shared" si="32"/>
        <v/>
      </c>
      <c r="X207" s="31" t="str">
        <f t="shared" si="33"/>
        <v/>
      </c>
      <c r="Y207" s="30">
        <v>0.20599999999999999</v>
      </c>
      <c r="Z207" s="30">
        <f t="shared" si="39"/>
        <v>999999.20600000001</v>
      </c>
    </row>
    <row r="208" spans="1:26" x14ac:dyDescent="0.25">
      <c r="A208" s="31" t="str">
        <f t="shared" si="30"/>
        <v/>
      </c>
      <c r="B208" s="113"/>
      <c r="C208" s="17"/>
      <c r="D208" s="18"/>
      <c r="E208" s="74"/>
      <c r="F208" s="19"/>
      <c r="G208" s="20"/>
      <c r="H208" s="20"/>
      <c r="I208" s="21"/>
      <c r="J208" s="18"/>
      <c r="K208" s="70">
        <f t="shared" si="31"/>
        <v>0</v>
      </c>
      <c r="L208" s="66" t="str">
        <f t="shared" si="34"/>
        <v/>
      </c>
      <c r="M208" s="66" t="str">
        <f t="shared" si="35"/>
        <v/>
      </c>
      <c r="N208" s="22" t="str">
        <f>IF(G208="","",IFERROR(VLOOKUP(G208,Kontenplan!A:D,IF(Aufgabe!I208=0.07,3,IF(Aufgabe!I208=0.19,4,"-/-")),FALSE),"-/-"))</f>
        <v/>
      </c>
      <c r="O208" s="29" t="str">
        <f t="shared" si="36"/>
        <v/>
      </c>
      <c r="P208" s="23" t="str">
        <f>IF(H208="","",IFERROR(VLOOKUP(H208,Kontenplan!A:D,IF(Aufgabe!I208=0.07,3,IF(Aufgabe!I208=0.19,4,"-/-")),FALSE),"-/-"))</f>
        <v/>
      </c>
      <c r="Q208" s="29" t="str">
        <f t="shared" si="37"/>
        <v/>
      </c>
      <c r="R208" s="24" t="str">
        <f>IFERROR(VLOOKUP(G208,Kontenplan!A:B,2,FALSE),"-/-")</f>
        <v>-/-</v>
      </c>
      <c r="S208" s="66">
        <f>SUMIFS($L$2:L208,$G$2:G208,G208)-SUMIFS($M$2:M208,$H$2:H208,G208)</f>
        <v>0</v>
      </c>
      <c r="T208" s="24" t="str">
        <f>IFERROR(VLOOKUP(H208,Kontenplan!A:B,2,FALSE),"-/-")</f>
        <v>-/-</v>
      </c>
      <c r="U208" s="66">
        <f>SUMIFS($L$2:L208,$G$2:G208,H208)-SUMIFS($M$2:M208,$H$2:H208,H208)</f>
        <v>0</v>
      </c>
      <c r="V208" s="30">
        <f t="shared" si="38"/>
        <v>999999.20700000005</v>
      </c>
      <c r="W208" s="31" t="str">
        <f t="shared" si="32"/>
        <v/>
      </c>
      <c r="X208" s="31" t="str">
        <f t="shared" si="33"/>
        <v/>
      </c>
      <c r="Y208" s="30">
        <v>0.20699999999999999</v>
      </c>
      <c r="Z208" s="30">
        <f t="shared" si="39"/>
        <v>999999.20700000005</v>
      </c>
    </row>
    <row r="209" spans="1:26" x14ac:dyDescent="0.25">
      <c r="A209" s="31" t="str">
        <f t="shared" si="30"/>
        <v/>
      </c>
      <c r="B209" s="113"/>
      <c r="C209" s="17"/>
      <c r="D209" s="18"/>
      <c r="E209" s="74"/>
      <c r="F209" s="19"/>
      <c r="G209" s="20"/>
      <c r="H209" s="20"/>
      <c r="I209" s="21"/>
      <c r="J209" s="18"/>
      <c r="K209" s="70">
        <f t="shared" si="31"/>
        <v>0</v>
      </c>
      <c r="L209" s="66" t="str">
        <f t="shared" si="34"/>
        <v/>
      </c>
      <c r="M209" s="66" t="str">
        <f t="shared" si="35"/>
        <v/>
      </c>
      <c r="N209" s="22" t="str">
        <f>IF(G209="","",IFERROR(VLOOKUP(G209,Kontenplan!A:D,IF(Aufgabe!I209=0.07,3,IF(Aufgabe!I209=0.19,4,"-/-")),FALSE),"-/-"))</f>
        <v/>
      </c>
      <c r="O209" s="29" t="str">
        <f t="shared" si="36"/>
        <v/>
      </c>
      <c r="P209" s="23" t="str">
        <f>IF(H209="","",IFERROR(VLOOKUP(H209,Kontenplan!A:D,IF(Aufgabe!I209=0.07,3,IF(Aufgabe!I209=0.19,4,"-/-")),FALSE),"-/-"))</f>
        <v/>
      </c>
      <c r="Q209" s="29" t="str">
        <f t="shared" si="37"/>
        <v/>
      </c>
      <c r="R209" s="24" t="str">
        <f>IFERROR(VLOOKUP(G209,Kontenplan!A:B,2,FALSE),"-/-")</f>
        <v>-/-</v>
      </c>
      <c r="S209" s="66">
        <f>SUMIFS($L$2:L209,$G$2:G209,G209)-SUMIFS($M$2:M209,$H$2:H209,G209)</f>
        <v>0</v>
      </c>
      <c r="T209" s="24" t="str">
        <f>IFERROR(VLOOKUP(H209,Kontenplan!A:B,2,FALSE),"-/-")</f>
        <v>-/-</v>
      </c>
      <c r="U209" s="66">
        <f>SUMIFS($L$2:L209,$G$2:G209,H209)-SUMIFS($M$2:M209,$H$2:H209,H209)</f>
        <v>0</v>
      </c>
      <c r="V209" s="30">
        <f t="shared" si="38"/>
        <v>999999.20799999998</v>
      </c>
      <c r="W209" s="31" t="str">
        <f t="shared" si="32"/>
        <v/>
      </c>
      <c r="X209" s="31" t="str">
        <f t="shared" si="33"/>
        <v/>
      </c>
      <c r="Y209" s="30">
        <v>0.20799999999999999</v>
      </c>
      <c r="Z209" s="30">
        <f t="shared" si="39"/>
        <v>999999.20799999998</v>
      </c>
    </row>
    <row r="210" spans="1:26" x14ac:dyDescent="0.25">
      <c r="A210" s="31" t="str">
        <f t="shared" si="30"/>
        <v/>
      </c>
      <c r="B210" s="113"/>
      <c r="C210" s="17"/>
      <c r="D210" s="18"/>
      <c r="E210" s="74"/>
      <c r="F210" s="19"/>
      <c r="G210" s="20"/>
      <c r="H210" s="20"/>
      <c r="I210" s="21"/>
      <c r="J210" s="18"/>
      <c r="K210" s="70">
        <f t="shared" si="31"/>
        <v>0</v>
      </c>
      <c r="L210" s="66" t="str">
        <f t="shared" si="34"/>
        <v/>
      </c>
      <c r="M210" s="66" t="str">
        <f t="shared" si="35"/>
        <v/>
      </c>
      <c r="N210" s="22" t="str">
        <f>IF(G210="","",IFERROR(VLOOKUP(G210,Kontenplan!A:D,IF(Aufgabe!I210=0.07,3,IF(Aufgabe!I210=0.19,4,"-/-")),FALSE),"-/-"))</f>
        <v/>
      </c>
      <c r="O210" s="29" t="str">
        <f t="shared" si="36"/>
        <v/>
      </c>
      <c r="P210" s="23" t="str">
        <f>IF(H210="","",IFERROR(VLOOKUP(H210,Kontenplan!A:D,IF(Aufgabe!I210=0.07,3,IF(Aufgabe!I210=0.19,4,"-/-")),FALSE),"-/-"))</f>
        <v/>
      </c>
      <c r="Q210" s="29" t="str">
        <f t="shared" si="37"/>
        <v/>
      </c>
      <c r="R210" s="24" t="str">
        <f>IFERROR(VLOOKUP(G210,Kontenplan!A:B,2,FALSE),"-/-")</f>
        <v>-/-</v>
      </c>
      <c r="S210" s="66">
        <f>SUMIFS($L$2:L210,$G$2:G210,G210)-SUMIFS($M$2:M210,$H$2:H210,G210)</f>
        <v>0</v>
      </c>
      <c r="T210" s="24" t="str">
        <f>IFERROR(VLOOKUP(H210,Kontenplan!A:B,2,FALSE),"-/-")</f>
        <v>-/-</v>
      </c>
      <c r="U210" s="66">
        <f>SUMIFS($L$2:L210,$G$2:G210,H210)-SUMIFS($M$2:M210,$H$2:H210,H210)</f>
        <v>0</v>
      </c>
      <c r="V210" s="30">
        <f t="shared" si="38"/>
        <v>999999.20900000003</v>
      </c>
      <c r="W210" s="31" t="str">
        <f t="shared" si="32"/>
        <v/>
      </c>
      <c r="X210" s="31" t="str">
        <f t="shared" si="33"/>
        <v/>
      </c>
      <c r="Y210" s="30">
        <v>0.20899999999999999</v>
      </c>
      <c r="Z210" s="30">
        <f t="shared" si="39"/>
        <v>999999.20900000003</v>
      </c>
    </row>
    <row r="211" spans="1:26" x14ac:dyDescent="0.25">
      <c r="A211" s="31" t="str">
        <f t="shared" si="30"/>
        <v/>
      </c>
      <c r="B211" s="113"/>
      <c r="C211" s="17"/>
      <c r="D211" s="18"/>
      <c r="E211" s="74"/>
      <c r="F211" s="19"/>
      <c r="G211" s="20"/>
      <c r="H211" s="20"/>
      <c r="I211" s="21"/>
      <c r="J211" s="18"/>
      <c r="K211" s="70">
        <f t="shared" si="31"/>
        <v>0</v>
      </c>
      <c r="L211" s="66" t="str">
        <f t="shared" si="34"/>
        <v/>
      </c>
      <c r="M211" s="66" t="str">
        <f t="shared" si="35"/>
        <v/>
      </c>
      <c r="N211" s="22" t="str">
        <f>IF(G211="","",IFERROR(VLOOKUP(G211,Kontenplan!A:D,IF(Aufgabe!I211=0.07,3,IF(Aufgabe!I211=0.19,4,"-/-")),FALSE),"-/-"))</f>
        <v/>
      </c>
      <c r="O211" s="29" t="str">
        <f t="shared" si="36"/>
        <v/>
      </c>
      <c r="P211" s="23" t="str">
        <f>IF(H211="","",IFERROR(VLOOKUP(H211,Kontenplan!A:D,IF(Aufgabe!I211=0.07,3,IF(Aufgabe!I211=0.19,4,"-/-")),FALSE),"-/-"))</f>
        <v/>
      </c>
      <c r="Q211" s="29" t="str">
        <f t="shared" si="37"/>
        <v/>
      </c>
      <c r="R211" s="24" t="str">
        <f>IFERROR(VLOOKUP(G211,Kontenplan!A:B,2,FALSE),"-/-")</f>
        <v>-/-</v>
      </c>
      <c r="S211" s="66">
        <f>SUMIFS($L$2:L211,$G$2:G211,G211)-SUMIFS($M$2:M211,$H$2:H211,G211)</f>
        <v>0</v>
      </c>
      <c r="T211" s="24" t="str">
        <f>IFERROR(VLOOKUP(H211,Kontenplan!A:B,2,FALSE),"-/-")</f>
        <v>-/-</v>
      </c>
      <c r="U211" s="66">
        <f>SUMIFS($L$2:L211,$G$2:G211,H211)-SUMIFS($M$2:M211,$H$2:H211,H211)</f>
        <v>0</v>
      </c>
      <c r="V211" s="30">
        <f t="shared" si="38"/>
        <v>999999.21</v>
      </c>
      <c r="W211" s="31" t="str">
        <f t="shared" si="32"/>
        <v/>
      </c>
      <c r="X211" s="31" t="str">
        <f t="shared" si="33"/>
        <v/>
      </c>
      <c r="Y211" s="30">
        <v>0.21</v>
      </c>
      <c r="Z211" s="30">
        <f t="shared" si="39"/>
        <v>999999.21</v>
      </c>
    </row>
    <row r="212" spans="1:26" x14ac:dyDescent="0.25">
      <c r="A212" s="31" t="str">
        <f t="shared" si="30"/>
        <v/>
      </c>
      <c r="B212" s="113"/>
      <c r="C212" s="17"/>
      <c r="D212" s="18"/>
      <c r="E212" s="74"/>
      <c r="F212" s="19"/>
      <c r="G212" s="20"/>
      <c r="H212" s="20"/>
      <c r="I212" s="21"/>
      <c r="J212" s="18"/>
      <c r="K212" s="70">
        <f t="shared" si="31"/>
        <v>0</v>
      </c>
      <c r="L212" s="66" t="str">
        <f t="shared" si="34"/>
        <v/>
      </c>
      <c r="M212" s="66" t="str">
        <f t="shared" si="35"/>
        <v/>
      </c>
      <c r="N212" s="22" t="str">
        <f>IF(G212="","",IFERROR(VLOOKUP(G212,Kontenplan!A:D,IF(Aufgabe!I212=0.07,3,IF(Aufgabe!I212=0.19,4,"-/-")),FALSE),"-/-"))</f>
        <v/>
      </c>
      <c r="O212" s="29" t="str">
        <f t="shared" si="36"/>
        <v/>
      </c>
      <c r="P212" s="23" t="str">
        <f>IF(H212="","",IFERROR(VLOOKUP(H212,Kontenplan!A:D,IF(Aufgabe!I212=0.07,3,IF(Aufgabe!I212=0.19,4,"-/-")),FALSE),"-/-"))</f>
        <v/>
      </c>
      <c r="Q212" s="29" t="str">
        <f t="shared" si="37"/>
        <v/>
      </c>
      <c r="R212" s="24" t="str">
        <f>IFERROR(VLOOKUP(G212,Kontenplan!A:B,2,FALSE),"-/-")</f>
        <v>-/-</v>
      </c>
      <c r="S212" s="66">
        <f>SUMIFS($L$2:L212,$G$2:G212,G212)-SUMIFS($M$2:M212,$H$2:H212,G212)</f>
        <v>0</v>
      </c>
      <c r="T212" s="24" t="str">
        <f>IFERROR(VLOOKUP(H212,Kontenplan!A:B,2,FALSE),"-/-")</f>
        <v>-/-</v>
      </c>
      <c r="U212" s="66">
        <f>SUMIFS($L$2:L212,$G$2:G212,H212)-SUMIFS($M$2:M212,$H$2:H212,H212)</f>
        <v>0</v>
      </c>
      <c r="V212" s="30">
        <f t="shared" si="38"/>
        <v>999999.21100000001</v>
      </c>
      <c r="W212" s="31" t="str">
        <f t="shared" si="32"/>
        <v/>
      </c>
      <c r="X212" s="31" t="str">
        <f t="shared" si="33"/>
        <v/>
      </c>
      <c r="Y212" s="30">
        <v>0.21099999999999999</v>
      </c>
      <c r="Z212" s="30">
        <f t="shared" si="39"/>
        <v>999999.21100000001</v>
      </c>
    </row>
    <row r="213" spans="1:26" x14ac:dyDescent="0.25">
      <c r="A213" s="31" t="str">
        <f t="shared" si="30"/>
        <v/>
      </c>
      <c r="B213" s="113"/>
      <c r="C213" s="17"/>
      <c r="D213" s="18"/>
      <c r="E213" s="74"/>
      <c r="F213" s="19"/>
      <c r="G213" s="20"/>
      <c r="H213" s="20"/>
      <c r="I213" s="21"/>
      <c r="J213" s="18"/>
      <c r="K213" s="70">
        <f t="shared" si="31"/>
        <v>0</v>
      </c>
      <c r="L213" s="66" t="str">
        <f t="shared" si="34"/>
        <v/>
      </c>
      <c r="M213" s="66" t="str">
        <f t="shared" si="35"/>
        <v/>
      </c>
      <c r="N213" s="22" t="str">
        <f>IF(G213="","",IFERROR(VLOOKUP(G213,Kontenplan!A:D,IF(Aufgabe!I213=0.07,3,IF(Aufgabe!I213=0.19,4,"-/-")),FALSE),"-/-"))</f>
        <v/>
      </c>
      <c r="O213" s="29" t="str">
        <f t="shared" si="36"/>
        <v/>
      </c>
      <c r="P213" s="23" t="str">
        <f>IF(H213="","",IFERROR(VLOOKUP(H213,Kontenplan!A:D,IF(Aufgabe!I213=0.07,3,IF(Aufgabe!I213=0.19,4,"-/-")),FALSE),"-/-"))</f>
        <v/>
      </c>
      <c r="Q213" s="29" t="str">
        <f t="shared" si="37"/>
        <v/>
      </c>
      <c r="R213" s="24" t="str">
        <f>IFERROR(VLOOKUP(G213,Kontenplan!A:B,2,FALSE),"-/-")</f>
        <v>-/-</v>
      </c>
      <c r="S213" s="66">
        <f>SUMIFS($L$2:L213,$G$2:G213,G213)-SUMIFS($M$2:M213,$H$2:H213,G213)</f>
        <v>0</v>
      </c>
      <c r="T213" s="24" t="str">
        <f>IFERROR(VLOOKUP(H213,Kontenplan!A:B,2,FALSE),"-/-")</f>
        <v>-/-</v>
      </c>
      <c r="U213" s="66">
        <f>SUMIFS($L$2:L213,$G$2:G213,H213)-SUMIFS($M$2:M213,$H$2:H213,H213)</f>
        <v>0</v>
      </c>
      <c r="V213" s="30">
        <f t="shared" si="38"/>
        <v>999999.21200000006</v>
      </c>
      <c r="W213" s="31" t="str">
        <f t="shared" si="32"/>
        <v/>
      </c>
      <c r="X213" s="31" t="str">
        <f t="shared" si="33"/>
        <v/>
      </c>
      <c r="Y213" s="30">
        <v>0.21199999999999999</v>
      </c>
      <c r="Z213" s="30">
        <f t="shared" si="39"/>
        <v>999999.21200000006</v>
      </c>
    </row>
    <row r="214" spans="1:26" x14ac:dyDescent="0.25">
      <c r="A214" s="31" t="str">
        <f t="shared" si="30"/>
        <v/>
      </c>
      <c r="B214" s="113"/>
      <c r="C214" s="17"/>
      <c r="D214" s="18"/>
      <c r="E214" s="74"/>
      <c r="F214" s="19"/>
      <c r="G214" s="20"/>
      <c r="H214" s="20"/>
      <c r="I214" s="21"/>
      <c r="J214" s="18"/>
      <c r="K214" s="70">
        <f t="shared" si="31"/>
        <v>0</v>
      </c>
      <c r="L214" s="66" t="str">
        <f t="shared" si="34"/>
        <v/>
      </c>
      <c r="M214" s="66" t="str">
        <f t="shared" si="35"/>
        <v/>
      </c>
      <c r="N214" s="22" t="str">
        <f>IF(G214="","",IFERROR(VLOOKUP(G214,Kontenplan!A:D,IF(Aufgabe!I214=0.07,3,IF(Aufgabe!I214=0.19,4,"-/-")),FALSE),"-/-"))</f>
        <v/>
      </c>
      <c r="O214" s="29" t="str">
        <f t="shared" si="36"/>
        <v/>
      </c>
      <c r="P214" s="23" t="str">
        <f>IF(H214="","",IFERROR(VLOOKUP(H214,Kontenplan!A:D,IF(Aufgabe!I214=0.07,3,IF(Aufgabe!I214=0.19,4,"-/-")),FALSE),"-/-"))</f>
        <v/>
      </c>
      <c r="Q214" s="29" t="str">
        <f t="shared" si="37"/>
        <v/>
      </c>
      <c r="R214" s="24" t="str">
        <f>IFERROR(VLOOKUP(G214,Kontenplan!A:B,2,FALSE),"-/-")</f>
        <v>-/-</v>
      </c>
      <c r="S214" s="66">
        <f>SUMIFS($L$2:L214,$G$2:G214,G214)-SUMIFS($M$2:M214,$H$2:H214,G214)</f>
        <v>0</v>
      </c>
      <c r="T214" s="24" t="str">
        <f>IFERROR(VLOOKUP(H214,Kontenplan!A:B,2,FALSE),"-/-")</f>
        <v>-/-</v>
      </c>
      <c r="U214" s="66">
        <f>SUMIFS($L$2:L214,$G$2:G214,H214)-SUMIFS($M$2:M214,$H$2:H214,H214)</f>
        <v>0</v>
      </c>
      <c r="V214" s="30">
        <f t="shared" si="38"/>
        <v>999999.21299999999</v>
      </c>
      <c r="W214" s="31" t="str">
        <f t="shared" si="32"/>
        <v/>
      </c>
      <c r="X214" s="31" t="str">
        <f t="shared" si="33"/>
        <v/>
      </c>
      <c r="Y214" s="30">
        <v>0.21299999999999999</v>
      </c>
      <c r="Z214" s="30">
        <f t="shared" si="39"/>
        <v>999999.21299999999</v>
      </c>
    </row>
    <row r="215" spans="1:26" x14ac:dyDescent="0.25">
      <c r="A215" s="31" t="str">
        <f t="shared" si="30"/>
        <v/>
      </c>
      <c r="B215" s="113"/>
      <c r="C215" s="17"/>
      <c r="D215" s="18"/>
      <c r="E215" s="74"/>
      <c r="F215" s="19"/>
      <c r="G215" s="20"/>
      <c r="H215" s="20"/>
      <c r="I215" s="21"/>
      <c r="J215" s="18"/>
      <c r="K215" s="70">
        <f t="shared" si="31"/>
        <v>0</v>
      </c>
      <c r="L215" s="66" t="str">
        <f t="shared" si="34"/>
        <v/>
      </c>
      <c r="M215" s="66" t="str">
        <f t="shared" si="35"/>
        <v/>
      </c>
      <c r="N215" s="22" t="str">
        <f>IF(G215="","",IFERROR(VLOOKUP(G215,Kontenplan!A:D,IF(Aufgabe!I215=0.07,3,IF(Aufgabe!I215=0.19,4,"-/-")),FALSE),"-/-"))</f>
        <v/>
      </c>
      <c r="O215" s="29" t="str">
        <f t="shared" si="36"/>
        <v/>
      </c>
      <c r="P215" s="23" t="str">
        <f>IF(H215="","",IFERROR(VLOOKUP(H215,Kontenplan!A:D,IF(Aufgabe!I215=0.07,3,IF(Aufgabe!I215=0.19,4,"-/-")),FALSE),"-/-"))</f>
        <v/>
      </c>
      <c r="Q215" s="29" t="str">
        <f t="shared" si="37"/>
        <v/>
      </c>
      <c r="R215" s="24" t="str">
        <f>IFERROR(VLOOKUP(G215,Kontenplan!A:B,2,FALSE),"-/-")</f>
        <v>-/-</v>
      </c>
      <c r="S215" s="66">
        <f>SUMIFS($L$2:L215,$G$2:G215,G215)-SUMIFS($M$2:M215,$H$2:H215,G215)</f>
        <v>0</v>
      </c>
      <c r="T215" s="24" t="str">
        <f>IFERROR(VLOOKUP(H215,Kontenplan!A:B,2,FALSE),"-/-")</f>
        <v>-/-</v>
      </c>
      <c r="U215" s="66">
        <f>SUMIFS($L$2:L215,$G$2:G215,H215)-SUMIFS($M$2:M215,$H$2:H215,H215)</f>
        <v>0</v>
      </c>
      <c r="V215" s="30">
        <f t="shared" si="38"/>
        <v>999999.21400000004</v>
      </c>
      <c r="W215" s="31" t="str">
        <f t="shared" si="32"/>
        <v/>
      </c>
      <c r="X215" s="31" t="str">
        <f t="shared" si="33"/>
        <v/>
      </c>
      <c r="Y215" s="30">
        <v>0.214</v>
      </c>
      <c r="Z215" s="30">
        <f t="shared" si="39"/>
        <v>999999.21400000004</v>
      </c>
    </row>
    <row r="216" spans="1:26" x14ac:dyDescent="0.25">
      <c r="A216" s="31" t="str">
        <f t="shared" si="30"/>
        <v/>
      </c>
      <c r="B216" s="113"/>
      <c r="C216" s="17"/>
      <c r="D216" s="18"/>
      <c r="E216" s="74"/>
      <c r="F216" s="19"/>
      <c r="G216" s="20"/>
      <c r="H216" s="20"/>
      <c r="I216" s="21"/>
      <c r="J216" s="18"/>
      <c r="K216" s="70">
        <f t="shared" si="31"/>
        <v>0</v>
      </c>
      <c r="L216" s="66" t="str">
        <f t="shared" si="34"/>
        <v/>
      </c>
      <c r="M216" s="66" t="str">
        <f t="shared" si="35"/>
        <v/>
      </c>
      <c r="N216" s="22" t="str">
        <f>IF(G216="","",IFERROR(VLOOKUP(G216,Kontenplan!A:D,IF(Aufgabe!I216=0.07,3,IF(Aufgabe!I216=0.19,4,"-/-")),FALSE),"-/-"))</f>
        <v/>
      </c>
      <c r="O216" s="29" t="str">
        <f t="shared" si="36"/>
        <v/>
      </c>
      <c r="P216" s="23" t="str">
        <f>IF(H216="","",IFERROR(VLOOKUP(H216,Kontenplan!A:D,IF(Aufgabe!I216=0.07,3,IF(Aufgabe!I216=0.19,4,"-/-")),FALSE),"-/-"))</f>
        <v/>
      </c>
      <c r="Q216" s="29" t="str">
        <f t="shared" si="37"/>
        <v/>
      </c>
      <c r="R216" s="24" t="str">
        <f>IFERROR(VLOOKUP(G216,Kontenplan!A:B,2,FALSE),"-/-")</f>
        <v>-/-</v>
      </c>
      <c r="S216" s="66">
        <f>SUMIFS($L$2:L216,$G$2:G216,G216)-SUMIFS($M$2:M216,$H$2:H216,G216)</f>
        <v>0</v>
      </c>
      <c r="T216" s="24" t="str">
        <f>IFERROR(VLOOKUP(H216,Kontenplan!A:B,2,FALSE),"-/-")</f>
        <v>-/-</v>
      </c>
      <c r="U216" s="66">
        <f>SUMIFS($L$2:L216,$G$2:G216,H216)-SUMIFS($M$2:M216,$H$2:H216,H216)</f>
        <v>0</v>
      </c>
      <c r="V216" s="30">
        <f t="shared" si="38"/>
        <v>999999.21499999997</v>
      </c>
      <c r="W216" s="31" t="str">
        <f t="shared" si="32"/>
        <v/>
      </c>
      <c r="X216" s="31" t="str">
        <f t="shared" si="33"/>
        <v/>
      </c>
      <c r="Y216" s="30">
        <v>0.215</v>
      </c>
      <c r="Z216" s="30">
        <f t="shared" si="39"/>
        <v>999999.21499999997</v>
      </c>
    </row>
    <row r="217" spans="1:26" x14ac:dyDescent="0.25">
      <c r="A217" s="31" t="str">
        <f t="shared" si="30"/>
        <v/>
      </c>
      <c r="B217" s="113"/>
      <c r="C217" s="17"/>
      <c r="D217" s="18"/>
      <c r="E217" s="74"/>
      <c r="F217" s="19"/>
      <c r="G217" s="20"/>
      <c r="H217" s="20"/>
      <c r="I217" s="21"/>
      <c r="J217" s="18"/>
      <c r="K217" s="70">
        <f t="shared" si="31"/>
        <v>0</v>
      </c>
      <c r="L217" s="66" t="str">
        <f t="shared" si="34"/>
        <v/>
      </c>
      <c r="M217" s="66" t="str">
        <f t="shared" si="35"/>
        <v/>
      </c>
      <c r="N217" s="22" t="str">
        <f>IF(G217="","",IFERROR(VLOOKUP(G217,Kontenplan!A:D,IF(Aufgabe!I217=0.07,3,IF(Aufgabe!I217=0.19,4,"-/-")),FALSE),"-/-"))</f>
        <v/>
      </c>
      <c r="O217" s="29" t="str">
        <f t="shared" si="36"/>
        <v/>
      </c>
      <c r="P217" s="23" t="str">
        <f>IF(H217="","",IFERROR(VLOOKUP(H217,Kontenplan!A:D,IF(Aufgabe!I217=0.07,3,IF(Aufgabe!I217=0.19,4,"-/-")),FALSE),"-/-"))</f>
        <v/>
      </c>
      <c r="Q217" s="29" t="str">
        <f t="shared" si="37"/>
        <v/>
      </c>
      <c r="R217" s="24" t="str">
        <f>IFERROR(VLOOKUP(G217,Kontenplan!A:B,2,FALSE),"-/-")</f>
        <v>-/-</v>
      </c>
      <c r="S217" s="66">
        <f>SUMIFS($L$2:L217,$G$2:G217,G217)-SUMIFS($M$2:M217,$H$2:H217,G217)</f>
        <v>0</v>
      </c>
      <c r="T217" s="24" t="str">
        <f>IFERROR(VLOOKUP(H217,Kontenplan!A:B,2,FALSE),"-/-")</f>
        <v>-/-</v>
      </c>
      <c r="U217" s="66">
        <f>SUMIFS($L$2:L217,$G$2:G217,H217)-SUMIFS($M$2:M217,$H$2:H217,H217)</f>
        <v>0</v>
      </c>
      <c r="V217" s="30">
        <f t="shared" si="38"/>
        <v>999999.21600000001</v>
      </c>
      <c r="W217" s="31" t="str">
        <f t="shared" si="32"/>
        <v/>
      </c>
      <c r="X217" s="31" t="str">
        <f t="shared" si="33"/>
        <v/>
      </c>
      <c r="Y217" s="30">
        <v>0.216</v>
      </c>
      <c r="Z217" s="30">
        <f t="shared" si="39"/>
        <v>999999.21600000001</v>
      </c>
    </row>
    <row r="218" spans="1:26" x14ac:dyDescent="0.25">
      <c r="A218" s="31" t="str">
        <f t="shared" si="30"/>
        <v/>
      </c>
      <c r="B218" s="113"/>
      <c r="C218" s="17"/>
      <c r="D218" s="18"/>
      <c r="E218" s="74"/>
      <c r="F218" s="19"/>
      <c r="G218" s="20"/>
      <c r="H218" s="20"/>
      <c r="I218" s="21"/>
      <c r="J218" s="18"/>
      <c r="K218" s="70">
        <f t="shared" si="31"/>
        <v>0</v>
      </c>
      <c r="L218" s="66" t="str">
        <f t="shared" si="34"/>
        <v/>
      </c>
      <c r="M218" s="66" t="str">
        <f t="shared" si="35"/>
        <v/>
      </c>
      <c r="N218" s="22" t="str">
        <f>IF(G218="","",IFERROR(VLOOKUP(G218,Kontenplan!A:D,IF(Aufgabe!I218=0.07,3,IF(Aufgabe!I218=0.19,4,"-/-")),FALSE),"-/-"))</f>
        <v/>
      </c>
      <c r="O218" s="29" t="str">
        <f t="shared" si="36"/>
        <v/>
      </c>
      <c r="P218" s="23" t="str">
        <f>IF(H218="","",IFERROR(VLOOKUP(H218,Kontenplan!A:D,IF(Aufgabe!I218=0.07,3,IF(Aufgabe!I218=0.19,4,"-/-")),FALSE),"-/-"))</f>
        <v/>
      </c>
      <c r="Q218" s="29" t="str">
        <f t="shared" si="37"/>
        <v/>
      </c>
      <c r="R218" s="24" t="str">
        <f>IFERROR(VLOOKUP(G218,Kontenplan!A:B,2,FALSE),"-/-")</f>
        <v>-/-</v>
      </c>
      <c r="S218" s="66">
        <f>SUMIFS($L$2:L218,$G$2:G218,G218)-SUMIFS($M$2:M218,$H$2:H218,G218)</f>
        <v>0</v>
      </c>
      <c r="T218" s="24" t="str">
        <f>IFERROR(VLOOKUP(H218,Kontenplan!A:B,2,FALSE),"-/-")</f>
        <v>-/-</v>
      </c>
      <c r="U218" s="66">
        <f>SUMIFS($L$2:L218,$G$2:G218,H218)-SUMIFS($M$2:M218,$H$2:H218,H218)</f>
        <v>0</v>
      </c>
      <c r="V218" s="30">
        <f t="shared" si="38"/>
        <v>999999.21699999995</v>
      </c>
      <c r="W218" s="31" t="str">
        <f t="shared" si="32"/>
        <v/>
      </c>
      <c r="X218" s="31" t="str">
        <f t="shared" si="33"/>
        <v/>
      </c>
      <c r="Y218" s="30">
        <v>0.217</v>
      </c>
      <c r="Z218" s="30">
        <f t="shared" si="39"/>
        <v>999999.21699999995</v>
      </c>
    </row>
    <row r="219" spans="1:26" x14ac:dyDescent="0.25">
      <c r="A219" s="31" t="str">
        <f t="shared" si="30"/>
        <v/>
      </c>
      <c r="B219" s="113"/>
      <c r="C219" s="17"/>
      <c r="D219" s="18"/>
      <c r="E219" s="74"/>
      <c r="F219" s="19"/>
      <c r="G219" s="20"/>
      <c r="H219" s="20"/>
      <c r="I219" s="21"/>
      <c r="J219" s="18"/>
      <c r="K219" s="70">
        <f t="shared" si="31"/>
        <v>0</v>
      </c>
      <c r="L219" s="66" t="str">
        <f t="shared" si="34"/>
        <v/>
      </c>
      <c r="M219" s="66" t="str">
        <f t="shared" si="35"/>
        <v/>
      </c>
      <c r="N219" s="22" t="str">
        <f>IF(G219="","",IFERROR(VLOOKUP(G219,Kontenplan!A:D,IF(Aufgabe!I219=0.07,3,IF(Aufgabe!I219=0.19,4,"-/-")),FALSE),"-/-"))</f>
        <v/>
      </c>
      <c r="O219" s="29" t="str">
        <f t="shared" si="36"/>
        <v/>
      </c>
      <c r="P219" s="23" t="str">
        <f>IF(H219="","",IFERROR(VLOOKUP(H219,Kontenplan!A:D,IF(Aufgabe!I219=0.07,3,IF(Aufgabe!I219=0.19,4,"-/-")),FALSE),"-/-"))</f>
        <v/>
      </c>
      <c r="Q219" s="29" t="str">
        <f t="shared" si="37"/>
        <v/>
      </c>
      <c r="R219" s="24" t="str">
        <f>IFERROR(VLOOKUP(G219,Kontenplan!A:B,2,FALSE),"-/-")</f>
        <v>-/-</v>
      </c>
      <c r="S219" s="66">
        <f>SUMIFS($L$2:L219,$G$2:G219,G219)-SUMIFS($M$2:M219,$H$2:H219,G219)</f>
        <v>0</v>
      </c>
      <c r="T219" s="24" t="str">
        <f>IFERROR(VLOOKUP(H219,Kontenplan!A:B,2,FALSE),"-/-")</f>
        <v>-/-</v>
      </c>
      <c r="U219" s="66">
        <f>SUMIFS($L$2:L219,$G$2:G219,H219)-SUMIFS($M$2:M219,$H$2:H219,H219)</f>
        <v>0</v>
      </c>
      <c r="V219" s="30">
        <f t="shared" si="38"/>
        <v>999999.21799999999</v>
      </c>
      <c r="W219" s="31" t="str">
        <f t="shared" si="32"/>
        <v/>
      </c>
      <c r="X219" s="31" t="str">
        <f t="shared" si="33"/>
        <v/>
      </c>
      <c r="Y219" s="30">
        <v>0.218</v>
      </c>
      <c r="Z219" s="30">
        <f t="shared" si="39"/>
        <v>999999.21799999999</v>
      </c>
    </row>
    <row r="220" spans="1:26" x14ac:dyDescent="0.25">
      <c r="A220" s="31" t="str">
        <f t="shared" si="30"/>
        <v/>
      </c>
      <c r="B220" s="113"/>
      <c r="C220" s="17"/>
      <c r="D220" s="18"/>
      <c r="E220" s="74"/>
      <c r="F220" s="19"/>
      <c r="G220" s="20"/>
      <c r="H220" s="20"/>
      <c r="I220" s="21"/>
      <c r="J220" s="18"/>
      <c r="K220" s="70">
        <f t="shared" si="31"/>
        <v>0</v>
      </c>
      <c r="L220" s="66" t="str">
        <f t="shared" si="34"/>
        <v/>
      </c>
      <c r="M220" s="66" t="str">
        <f t="shared" si="35"/>
        <v/>
      </c>
      <c r="N220" s="22" t="str">
        <f>IF(G220="","",IFERROR(VLOOKUP(G220,Kontenplan!A:D,IF(Aufgabe!I220=0.07,3,IF(Aufgabe!I220=0.19,4,"-/-")),FALSE),"-/-"))</f>
        <v/>
      </c>
      <c r="O220" s="29" t="str">
        <f t="shared" si="36"/>
        <v/>
      </c>
      <c r="P220" s="23" t="str">
        <f>IF(H220="","",IFERROR(VLOOKUP(H220,Kontenplan!A:D,IF(Aufgabe!I220=0.07,3,IF(Aufgabe!I220=0.19,4,"-/-")),FALSE),"-/-"))</f>
        <v/>
      </c>
      <c r="Q220" s="29" t="str">
        <f t="shared" si="37"/>
        <v/>
      </c>
      <c r="R220" s="24" t="str">
        <f>IFERROR(VLOOKUP(G220,Kontenplan!A:B,2,FALSE),"-/-")</f>
        <v>-/-</v>
      </c>
      <c r="S220" s="66">
        <f>SUMIFS($L$2:L220,$G$2:G220,G220)-SUMIFS($M$2:M220,$H$2:H220,G220)</f>
        <v>0</v>
      </c>
      <c r="T220" s="24" t="str">
        <f>IFERROR(VLOOKUP(H220,Kontenplan!A:B,2,FALSE),"-/-")</f>
        <v>-/-</v>
      </c>
      <c r="U220" s="66">
        <f>SUMIFS($L$2:L220,$G$2:G220,H220)-SUMIFS($M$2:M220,$H$2:H220,H220)</f>
        <v>0</v>
      </c>
      <c r="V220" s="30">
        <f t="shared" si="38"/>
        <v>999999.21900000004</v>
      </c>
      <c r="W220" s="31" t="str">
        <f t="shared" si="32"/>
        <v/>
      </c>
      <c r="X220" s="31" t="str">
        <f t="shared" si="33"/>
        <v/>
      </c>
      <c r="Y220" s="30">
        <v>0.219</v>
      </c>
      <c r="Z220" s="30">
        <f t="shared" si="39"/>
        <v>999999.21900000004</v>
      </c>
    </row>
    <row r="221" spans="1:26" x14ac:dyDescent="0.25">
      <c r="A221" s="31" t="str">
        <f t="shared" si="30"/>
        <v/>
      </c>
      <c r="B221" s="113"/>
      <c r="C221" s="17"/>
      <c r="D221" s="18"/>
      <c r="E221" s="74"/>
      <c r="F221" s="19"/>
      <c r="G221" s="20"/>
      <c r="H221" s="20"/>
      <c r="I221" s="21"/>
      <c r="J221" s="18"/>
      <c r="K221" s="70">
        <f t="shared" si="31"/>
        <v>0</v>
      </c>
      <c r="L221" s="66" t="str">
        <f t="shared" si="34"/>
        <v/>
      </c>
      <c r="M221" s="66" t="str">
        <f t="shared" si="35"/>
        <v/>
      </c>
      <c r="N221" s="22" t="str">
        <f>IF(G221="","",IFERROR(VLOOKUP(G221,Kontenplan!A:D,IF(Aufgabe!I221=0.07,3,IF(Aufgabe!I221=0.19,4,"-/-")),FALSE),"-/-"))</f>
        <v/>
      </c>
      <c r="O221" s="29" t="str">
        <f t="shared" si="36"/>
        <v/>
      </c>
      <c r="P221" s="23" t="str">
        <f>IF(H221="","",IFERROR(VLOOKUP(H221,Kontenplan!A:D,IF(Aufgabe!I221=0.07,3,IF(Aufgabe!I221=0.19,4,"-/-")),FALSE),"-/-"))</f>
        <v/>
      </c>
      <c r="Q221" s="29" t="str">
        <f t="shared" si="37"/>
        <v/>
      </c>
      <c r="R221" s="24" t="str">
        <f>IFERROR(VLOOKUP(G221,Kontenplan!A:B,2,FALSE),"-/-")</f>
        <v>-/-</v>
      </c>
      <c r="S221" s="66">
        <f>SUMIFS($L$2:L221,$G$2:G221,G221)-SUMIFS($M$2:M221,$H$2:H221,G221)</f>
        <v>0</v>
      </c>
      <c r="T221" s="24" t="str">
        <f>IFERROR(VLOOKUP(H221,Kontenplan!A:B,2,FALSE),"-/-")</f>
        <v>-/-</v>
      </c>
      <c r="U221" s="66">
        <f>SUMIFS($L$2:L221,$G$2:G221,H221)-SUMIFS($M$2:M221,$H$2:H221,H221)</f>
        <v>0</v>
      </c>
      <c r="V221" s="30">
        <f t="shared" si="38"/>
        <v>999999.22</v>
      </c>
      <c r="W221" s="31" t="str">
        <f t="shared" si="32"/>
        <v/>
      </c>
      <c r="X221" s="31" t="str">
        <f t="shared" si="33"/>
        <v/>
      </c>
      <c r="Y221" s="30">
        <v>0.22</v>
      </c>
      <c r="Z221" s="30">
        <f t="shared" si="39"/>
        <v>999999.22</v>
      </c>
    </row>
    <row r="222" spans="1:26" x14ac:dyDescent="0.25">
      <c r="A222" s="31" t="str">
        <f t="shared" si="30"/>
        <v/>
      </c>
      <c r="B222" s="113"/>
      <c r="C222" s="17"/>
      <c r="D222" s="18"/>
      <c r="E222" s="74"/>
      <c r="F222" s="19"/>
      <c r="G222" s="20"/>
      <c r="H222" s="20"/>
      <c r="I222" s="21"/>
      <c r="J222" s="18"/>
      <c r="K222" s="70">
        <f t="shared" si="31"/>
        <v>0</v>
      </c>
      <c r="L222" s="66" t="str">
        <f t="shared" si="34"/>
        <v/>
      </c>
      <c r="M222" s="66" t="str">
        <f t="shared" si="35"/>
        <v/>
      </c>
      <c r="N222" s="22" t="str">
        <f>IF(G222="","",IFERROR(VLOOKUP(G222,Kontenplan!A:D,IF(Aufgabe!I222=0.07,3,IF(Aufgabe!I222=0.19,4,"-/-")),FALSE),"-/-"))</f>
        <v/>
      </c>
      <c r="O222" s="29" t="str">
        <f t="shared" si="36"/>
        <v/>
      </c>
      <c r="P222" s="23" t="str">
        <f>IF(H222="","",IFERROR(VLOOKUP(H222,Kontenplan!A:D,IF(Aufgabe!I222=0.07,3,IF(Aufgabe!I222=0.19,4,"-/-")),FALSE),"-/-"))</f>
        <v/>
      </c>
      <c r="Q222" s="29" t="str">
        <f t="shared" si="37"/>
        <v/>
      </c>
      <c r="R222" s="24" t="str">
        <f>IFERROR(VLOOKUP(G222,Kontenplan!A:B,2,FALSE),"-/-")</f>
        <v>-/-</v>
      </c>
      <c r="S222" s="66">
        <f>SUMIFS($L$2:L222,$G$2:G222,G222)-SUMIFS($M$2:M222,$H$2:H222,G222)</f>
        <v>0</v>
      </c>
      <c r="T222" s="24" t="str">
        <f>IFERROR(VLOOKUP(H222,Kontenplan!A:B,2,FALSE),"-/-")</f>
        <v>-/-</v>
      </c>
      <c r="U222" s="66">
        <f>SUMIFS($L$2:L222,$G$2:G222,H222)-SUMIFS($M$2:M222,$H$2:H222,H222)</f>
        <v>0</v>
      </c>
      <c r="V222" s="30">
        <f t="shared" si="38"/>
        <v>999999.22100000002</v>
      </c>
      <c r="W222" s="31" t="str">
        <f t="shared" si="32"/>
        <v/>
      </c>
      <c r="X222" s="31" t="str">
        <f t="shared" si="33"/>
        <v/>
      </c>
      <c r="Y222" s="30">
        <v>0.221</v>
      </c>
      <c r="Z222" s="30">
        <f t="shared" si="39"/>
        <v>999999.22100000002</v>
      </c>
    </row>
    <row r="223" spans="1:26" x14ac:dyDescent="0.25">
      <c r="A223" s="31" t="str">
        <f t="shared" si="30"/>
        <v/>
      </c>
      <c r="B223" s="113"/>
      <c r="C223" s="17"/>
      <c r="D223" s="18"/>
      <c r="E223" s="74"/>
      <c r="F223" s="19"/>
      <c r="G223" s="20"/>
      <c r="H223" s="20"/>
      <c r="I223" s="21"/>
      <c r="J223" s="18"/>
      <c r="K223" s="70">
        <f t="shared" si="31"/>
        <v>0</v>
      </c>
      <c r="L223" s="66" t="str">
        <f t="shared" si="34"/>
        <v/>
      </c>
      <c r="M223" s="66" t="str">
        <f t="shared" si="35"/>
        <v/>
      </c>
      <c r="N223" s="22" t="str">
        <f>IF(G223="","",IFERROR(VLOOKUP(G223,Kontenplan!A:D,IF(Aufgabe!I223=0.07,3,IF(Aufgabe!I223=0.19,4,"-/-")),FALSE),"-/-"))</f>
        <v/>
      </c>
      <c r="O223" s="29" t="str">
        <f t="shared" si="36"/>
        <v/>
      </c>
      <c r="P223" s="23" t="str">
        <f>IF(H223="","",IFERROR(VLOOKUP(H223,Kontenplan!A:D,IF(Aufgabe!I223=0.07,3,IF(Aufgabe!I223=0.19,4,"-/-")),FALSE),"-/-"))</f>
        <v/>
      </c>
      <c r="Q223" s="29" t="str">
        <f t="shared" si="37"/>
        <v/>
      </c>
      <c r="R223" s="24" t="str">
        <f>IFERROR(VLOOKUP(G223,Kontenplan!A:B,2,FALSE),"-/-")</f>
        <v>-/-</v>
      </c>
      <c r="S223" s="66">
        <f>SUMIFS($L$2:L223,$G$2:G223,G223)-SUMIFS($M$2:M223,$H$2:H223,G223)</f>
        <v>0</v>
      </c>
      <c r="T223" s="24" t="str">
        <f>IFERROR(VLOOKUP(H223,Kontenplan!A:B,2,FALSE),"-/-")</f>
        <v>-/-</v>
      </c>
      <c r="U223" s="66">
        <f>SUMIFS($L$2:L223,$G$2:G223,H223)-SUMIFS($M$2:M223,$H$2:H223,H223)</f>
        <v>0</v>
      </c>
      <c r="V223" s="30">
        <f t="shared" si="38"/>
        <v>999999.22199999995</v>
      </c>
      <c r="W223" s="31" t="str">
        <f t="shared" si="32"/>
        <v/>
      </c>
      <c r="X223" s="31" t="str">
        <f t="shared" si="33"/>
        <v/>
      </c>
      <c r="Y223" s="30">
        <v>0.222</v>
      </c>
      <c r="Z223" s="30">
        <f t="shared" si="39"/>
        <v>999999.22199999995</v>
      </c>
    </row>
    <row r="224" spans="1:26" x14ac:dyDescent="0.25">
      <c r="A224" s="31" t="str">
        <f t="shared" si="30"/>
        <v/>
      </c>
      <c r="B224" s="113"/>
      <c r="C224" s="17"/>
      <c r="D224" s="18"/>
      <c r="E224" s="74"/>
      <c r="F224" s="19"/>
      <c r="G224" s="20"/>
      <c r="H224" s="20"/>
      <c r="I224" s="21"/>
      <c r="J224" s="18"/>
      <c r="K224" s="70">
        <f t="shared" si="31"/>
        <v>0</v>
      </c>
      <c r="L224" s="66" t="str">
        <f t="shared" si="34"/>
        <v/>
      </c>
      <c r="M224" s="66" t="str">
        <f t="shared" si="35"/>
        <v/>
      </c>
      <c r="N224" s="22" t="str">
        <f>IF(G224="","",IFERROR(VLOOKUP(G224,Kontenplan!A:D,IF(Aufgabe!I224=0.07,3,IF(Aufgabe!I224=0.19,4,"-/-")),FALSE),"-/-"))</f>
        <v/>
      </c>
      <c r="O224" s="29" t="str">
        <f t="shared" si="36"/>
        <v/>
      </c>
      <c r="P224" s="23" t="str">
        <f>IF(H224="","",IFERROR(VLOOKUP(H224,Kontenplan!A:D,IF(Aufgabe!I224=0.07,3,IF(Aufgabe!I224=0.19,4,"-/-")),FALSE),"-/-"))</f>
        <v/>
      </c>
      <c r="Q224" s="29" t="str">
        <f t="shared" si="37"/>
        <v/>
      </c>
      <c r="R224" s="24" t="str">
        <f>IFERROR(VLOOKUP(G224,Kontenplan!A:B,2,FALSE),"-/-")</f>
        <v>-/-</v>
      </c>
      <c r="S224" s="66">
        <f>SUMIFS($L$2:L224,$G$2:G224,G224)-SUMIFS($M$2:M224,$H$2:H224,G224)</f>
        <v>0</v>
      </c>
      <c r="T224" s="24" t="str">
        <f>IFERROR(VLOOKUP(H224,Kontenplan!A:B,2,FALSE),"-/-")</f>
        <v>-/-</v>
      </c>
      <c r="U224" s="66">
        <f>SUMIFS($L$2:L224,$G$2:G224,H224)-SUMIFS($M$2:M224,$H$2:H224,H224)</f>
        <v>0</v>
      </c>
      <c r="V224" s="30">
        <f t="shared" si="38"/>
        <v>999999.223</v>
      </c>
      <c r="W224" s="31" t="str">
        <f t="shared" si="32"/>
        <v/>
      </c>
      <c r="X224" s="31" t="str">
        <f t="shared" si="33"/>
        <v/>
      </c>
      <c r="Y224" s="30">
        <v>0.223</v>
      </c>
      <c r="Z224" s="30">
        <f t="shared" si="39"/>
        <v>999999.223</v>
      </c>
    </row>
    <row r="225" spans="1:26" x14ac:dyDescent="0.25">
      <c r="A225" s="31" t="str">
        <f t="shared" si="30"/>
        <v/>
      </c>
      <c r="B225" s="113"/>
      <c r="C225" s="17"/>
      <c r="D225" s="18"/>
      <c r="E225" s="74"/>
      <c r="F225" s="19"/>
      <c r="G225" s="20"/>
      <c r="H225" s="20"/>
      <c r="I225" s="21"/>
      <c r="J225" s="18"/>
      <c r="K225" s="70">
        <f t="shared" si="31"/>
        <v>0</v>
      </c>
      <c r="L225" s="66" t="str">
        <f t="shared" si="34"/>
        <v/>
      </c>
      <c r="M225" s="66" t="str">
        <f t="shared" si="35"/>
        <v/>
      </c>
      <c r="N225" s="22" t="str">
        <f>IF(G225="","",IFERROR(VLOOKUP(G225,Kontenplan!A:D,IF(Aufgabe!I225=0.07,3,IF(Aufgabe!I225=0.19,4,"-/-")),FALSE),"-/-"))</f>
        <v/>
      </c>
      <c r="O225" s="29" t="str">
        <f t="shared" si="36"/>
        <v/>
      </c>
      <c r="P225" s="23" t="str">
        <f>IF(H225="","",IFERROR(VLOOKUP(H225,Kontenplan!A:D,IF(Aufgabe!I225=0.07,3,IF(Aufgabe!I225=0.19,4,"-/-")),FALSE),"-/-"))</f>
        <v/>
      </c>
      <c r="Q225" s="29" t="str">
        <f t="shared" si="37"/>
        <v/>
      </c>
      <c r="R225" s="24" t="str">
        <f>IFERROR(VLOOKUP(G225,Kontenplan!A:B,2,FALSE),"-/-")</f>
        <v>-/-</v>
      </c>
      <c r="S225" s="66">
        <f>SUMIFS($L$2:L225,$G$2:G225,G225)-SUMIFS($M$2:M225,$H$2:H225,G225)</f>
        <v>0</v>
      </c>
      <c r="T225" s="24" t="str">
        <f>IFERROR(VLOOKUP(H225,Kontenplan!A:B,2,FALSE),"-/-")</f>
        <v>-/-</v>
      </c>
      <c r="U225" s="66">
        <f>SUMIFS($L$2:L225,$G$2:G225,H225)-SUMIFS($M$2:M225,$H$2:H225,H225)</f>
        <v>0</v>
      </c>
      <c r="V225" s="30">
        <f t="shared" si="38"/>
        <v>999999.22400000005</v>
      </c>
      <c r="W225" s="31" t="str">
        <f t="shared" si="32"/>
        <v/>
      </c>
      <c r="X225" s="31" t="str">
        <f t="shared" si="33"/>
        <v/>
      </c>
      <c r="Y225" s="30">
        <v>0.224</v>
      </c>
      <c r="Z225" s="30">
        <f t="shared" si="39"/>
        <v>999999.22400000005</v>
      </c>
    </row>
    <row r="226" spans="1:26" x14ac:dyDescent="0.25">
      <c r="A226" s="31" t="str">
        <f t="shared" si="30"/>
        <v/>
      </c>
      <c r="B226" s="113"/>
      <c r="C226" s="17"/>
      <c r="D226" s="18"/>
      <c r="E226" s="74"/>
      <c r="F226" s="19"/>
      <c r="G226" s="20"/>
      <c r="H226" s="20"/>
      <c r="I226" s="21"/>
      <c r="J226" s="18"/>
      <c r="K226" s="70">
        <f t="shared" si="31"/>
        <v>0</v>
      </c>
      <c r="L226" s="66" t="str">
        <f t="shared" si="34"/>
        <v/>
      </c>
      <c r="M226" s="66" t="str">
        <f t="shared" si="35"/>
        <v/>
      </c>
      <c r="N226" s="22" t="str">
        <f>IF(G226="","",IFERROR(VLOOKUP(G226,Kontenplan!A:D,IF(Aufgabe!I226=0.07,3,IF(Aufgabe!I226=0.19,4,"-/-")),FALSE),"-/-"))</f>
        <v/>
      </c>
      <c r="O226" s="29" t="str">
        <f t="shared" si="36"/>
        <v/>
      </c>
      <c r="P226" s="23" t="str">
        <f>IF(H226="","",IFERROR(VLOOKUP(H226,Kontenplan!A:D,IF(Aufgabe!I226=0.07,3,IF(Aufgabe!I226=0.19,4,"-/-")),FALSE),"-/-"))</f>
        <v/>
      </c>
      <c r="Q226" s="29" t="str">
        <f t="shared" si="37"/>
        <v/>
      </c>
      <c r="R226" s="24" t="str">
        <f>IFERROR(VLOOKUP(G226,Kontenplan!A:B,2,FALSE),"-/-")</f>
        <v>-/-</v>
      </c>
      <c r="S226" s="66">
        <f>SUMIFS($L$2:L226,$G$2:G226,G226)-SUMIFS($M$2:M226,$H$2:H226,G226)</f>
        <v>0</v>
      </c>
      <c r="T226" s="24" t="str">
        <f>IFERROR(VLOOKUP(H226,Kontenplan!A:B,2,FALSE),"-/-")</f>
        <v>-/-</v>
      </c>
      <c r="U226" s="66">
        <f>SUMIFS($L$2:L226,$G$2:G226,H226)-SUMIFS($M$2:M226,$H$2:H226,H226)</f>
        <v>0</v>
      </c>
      <c r="V226" s="30">
        <f t="shared" si="38"/>
        <v>999999.22499999998</v>
      </c>
      <c r="W226" s="31" t="str">
        <f t="shared" si="32"/>
        <v/>
      </c>
      <c r="X226" s="31" t="str">
        <f t="shared" si="33"/>
        <v/>
      </c>
      <c r="Y226" s="30">
        <v>0.22500000000000001</v>
      </c>
      <c r="Z226" s="30">
        <f t="shared" si="39"/>
        <v>999999.22499999998</v>
      </c>
    </row>
    <row r="227" spans="1:26" x14ac:dyDescent="0.25">
      <c r="A227" s="31" t="str">
        <f t="shared" si="30"/>
        <v/>
      </c>
      <c r="B227" s="113"/>
      <c r="C227" s="17"/>
      <c r="D227" s="18"/>
      <c r="E227" s="74"/>
      <c r="F227" s="19"/>
      <c r="G227" s="20"/>
      <c r="H227" s="20"/>
      <c r="I227" s="21"/>
      <c r="J227" s="18"/>
      <c r="K227" s="70">
        <f t="shared" si="31"/>
        <v>0</v>
      </c>
      <c r="L227" s="66" t="str">
        <f t="shared" si="34"/>
        <v/>
      </c>
      <c r="M227" s="66" t="str">
        <f t="shared" si="35"/>
        <v/>
      </c>
      <c r="N227" s="22" t="str">
        <f>IF(G227="","",IFERROR(VLOOKUP(G227,Kontenplan!A:D,IF(Aufgabe!I227=0.07,3,IF(Aufgabe!I227=0.19,4,"-/-")),FALSE),"-/-"))</f>
        <v/>
      </c>
      <c r="O227" s="29" t="str">
        <f t="shared" si="36"/>
        <v/>
      </c>
      <c r="P227" s="23" t="str">
        <f>IF(H227="","",IFERROR(VLOOKUP(H227,Kontenplan!A:D,IF(Aufgabe!I227=0.07,3,IF(Aufgabe!I227=0.19,4,"-/-")),FALSE),"-/-"))</f>
        <v/>
      </c>
      <c r="Q227" s="29" t="str">
        <f t="shared" si="37"/>
        <v/>
      </c>
      <c r="R227" s="24" t="str">
        <f>IFERROR(VLOOKUP(G227,Kontenplan!A:B,2,FALSE),"-/-")</f>
        <v>-/-</v>
      </c>
      <c r="S227" s="66">
        <f>SUMIFS($L$2:L227,$G$2:G227,G227)-SUMIFS($M$2:M227,$H$2:H227,G227)</f>
        <v>0</v>
      </c>
      <c r="T227" s="24" t="str">
        <f>IFERROR(VLOOKUP(H227,Kontenplan!A:B,2,FALSE),"-/-")</f>
        <v>-/-</v>
      </c>
      <c r="U227" s="66">
        <f>SUMIFS($L$2:L227,$G$2:G227,H227)-SUMIFS($M$2:M227,$H$2:H227,H227)</f>
        <v>0</v>
      </c>
      <c r="V227" s="30">
        <f t="shared" si="38"/>
        <v>999999.22600000002</v>
      </c>
      <c r="W227" s="31" t="str">
        <f t="shared" si="32"/>
        <v/>
      </c>
      <c r="X227" s="31" t="str">
        <f t="shared" si="33"/>
        <v/>
      </c>
      <c r="Y227" s="30">
        <v>0.22600000000000001</v>
      </c>
      <c r="Z227" s="30">
        <f t="shared" si="39"/>
        <v>999999.22600000002</v>
      </c>
    </row>
    <row r="228" spans="1:26" x14ac:dyDescent="0.25">
      <c r="A228" s="31" t="str">
        <f t="shared" si="30"/>
        <v/>
      </c>
      <c r="B228" s="113"/>
      <c r="C228" s="17"/>
      <c r="D228" s="18"/>
      <c r="E228" s="74"/>
      <c r="F228" s="19"/>
      <c r="G228" s="20"/>
      <c r="H228" s="20"/>
      <c r="I228" s="21"/>
      <c r="J228" s="18"/>
      <c r="K228" s="70">
        <f t="shared" si="31"/>
        <v>0</v>
      </c>
      <c r="L228" s="66" t="str">
        <f t="shared" si="34"/>
        <v/>
      </c>
      <c r="M228" s="66" t="str">
        <f t="shared" si="35"/>
        <v/>
      </c>
      <c r="N228" s="22" t="str">
        <f>IF(G228="","",IFERROR(VLOOKUP(G228,Kontenplan!A:D,IF(Aufgabe!I228=0.07,3,IF(Aufgabe!I228=0.19,4,"-/-")),FALSE),"-/-"))</f>
        <v/>
      </c>
      <c r="O228" s="29" t="str">
        <f t="shared" si="36"/>
        <v/>
      </c>
      <c r="P228" s="23" t="str">
        <f>IF(H228="","",IFERROR(VLOOKUP(H228,Kontenplan!A:D,IF(Aufgabe!I228=0.07,3,IF(Aufgabe!I228=0.19,4,"-/-")),FALSE),"-/-"))</f>
        <v/>
      </c>
      <c r="Q228" s="29" t="str">
        <f t="shared" si="37"/>
        <v/>
      </c>
      <c r="R228" s="24" t="str">
        <f>IFERROR(VLOOKUP(G228,Kontenplan!A:B,2,FALSE),"-/-")</f>
        <v>-/-</v>
      </c>
      <c r="S228" s="66">
        <f>SUMIFS($L$2:L228,$G$2:G228,G228)-SUMIFS($M$2:M228,$H$2:H228,G228)</f>
        <v>0</v>
      </c>
      <c r="T228" s="24" t="str">
        <f>IFERROR(VLOOKUP(H228,Kontenplan!A:B,2,FALSE),"-/-")</f>
        <v>-/-</v>
      </c>
      <c r="U228" s="66">
        <f>SUMIFS($L$2:L228,$G$2:G228,H228)-SUMIFS($M$2:M228,$H$2:H228,H228)</f>
        <v>0</v>
      </c>
      <c r="V228" s="30">
        <f t="shared" si="38"/>
        <v>999999.22699999996</v>
      </c>
      <c r="W228" s="31" t="str">
        <f t="shared" si="32"/>
        <v/>
      </c>
      <c r="X228" s="31" t="str">
        <f t="shared" si="33"/>
        <v/>
      </c>
      <c r="Y228" s="30">
        <v>0.22700000000000001</v>
      </c>
      <c r="Z228" s="30">
        <f t="shared" si="39"/>
        <v>999999.22699999996</v>
      </c>
    </row>
    <row r="229" spans="1:26" x14ac:dyDescent="0.25">
      <c r="A229" s="31" t="str">
        <f t="shared" si="30"/>
        <v/>
      </c>
      <c r="B229" s="113"/>
      <c r="C229" s="17"/>
      <c r="D229" s="18"/>
      <c r="E229" s="74"/>
      <c r="F229" s="19"/>
      <c r="G229" s="20"/>
      <c r="H229" s="20"/>
      <c r="I229" s="21"/>
      <c r="J229" s="18"/>
      <c r="K229" s="70">
        <f t="shared" si="31"/>
        <v>0</v>
      </c>
      <c r="L229" s="66" t="str">
        <f t="shared" si="34"/>
        <v/>
      </c>
      <c r="M229" s="66" t="str">
        <f t="shared" si="35"/>
        <v/>
      </c>
      <c r="N229" s="22" t="str">
        <f>IF(G229="","",IFERROR(VLOOKUP(G229,Kontenplan!A:D,IF(Aufgabe!I229=0.07,3,IF(Aufgabe!I229=0.19,4,"-/-")),FALSE),"-/-"))</f>
        <v/>
      </c>
      <c r="O229" s="29" t="str">
        <f t="shared" si="36"/>
        <v/>
      </c>
      <c r="P229" s="23" t="str">
        <f>IF(H229="","",IFERROR(VLOOKUP(H229,Kontenplan!A:D,IF(Aufgabe!I229=0.07,3,IF(Aufgabe!I229=0.19,4,"-/-")),FALSE),"-/-"))</f>
        <v/>
      </c>
      <c r="Q229" s="29" t="str">
        <f t="shared" si="37"/>
        <v/>
      </c>
      <c r="R229" s="24" t="str">
        <f>IFERROR(VLOOKUP(G229,Kontenplan!A:B,2,FALSE),"-/-")</f>
        <v>-/-</v>
      </c>
      <c r="S229" s="66">
        <f>SUMIFS($L$2:L229,$G$2:G229,G229)-SUMIFS($M$2:M229,$H$2:H229,G229)</f>
        <v>0</v>
      </c>
      <c r="T229" s="24" t="str">
        <f>IFERROR(VLOOKUP(H229,Kontenplan!A:B,2,FALSE),"-/-")</f>
        <v>-/-</v>
      </c>
      <c r="U229" s="66">
        <f>SUMIFS($L$2:L229,$G$2:G229,H229)-SUMIFS($M$2:M229,$H$2:H229,H229)</f>
        <v>0</v>
      </c>
      <c r="V229" s="30">
        <f t="shared" si="38"/>
        <v>999999.228</v>
      </c>
      <c r="W229" s="31" t="str">
        <f t="shared" si="32"/>
        <v/>
      </c>
      <c r="X229" s="31" t="str">
        <f t="shared" si="33"/>
        <v/>
      </c>
      <c r="Y229" s="30">
        <v>0.22800000000000001</v>
      </c>
      <c r="Z229" s="30">
        <f t="shared" si="39"/>
        <v>999999.228</v>
      </c>
    </row>
    <row r="230" spans="1:26" x14ac:dyDescent="0.25">
      <c r="A230" s="31" t="str">
        <f t="shared" si="30"/>
        <v/>
      </c>
      <c r="B230" s="113"/>
      <c r="C230" s="17"/>
      <c r="D230" s="18"/>
      <c r="E230" s="74"/>
      <c r="F230" s="19"/>
      <c r="G230" s="20"/>
      <c r="H230" s="20"/>
      <c r="I230" s="21"/>
      <c r="J230" s="18"/>
      <c r="K230" s="70">
        <f t="shared" si="31"/>
        <v>0</v>
      </c>
      <c r="L230" s="66" t="str">
        <f t="shared" si="34"/>
        <v/>
      </c>
      <c r="M230" s="66" t="str">
        <f t="shared" si="35"/>
        <v/>
      </c>
      <c r="N230" s="22" t="str">
        <f>IF(G230="","",IFERROR(VLOOKUP(G230,Kontenplan!A:D,IF(Aufgabe!I230=0.07,3,IF(Aufgabe!I230=0.19,4,"-/-")),FALSE),"-/-"))</f>
        <v/>
      </c>
      <c r="O230" s="29" t="str">
        <f t="shared" si="36"/>
        <v/>
      </c>
      <c r="P230" s="23" t="str">
        <f>IF(H230="","",IFERROR(VLOOKUP(H230,Kontenplan!A:D,IF(Aufgabe!I230=0.07,3,IF(Aufgabe!I230=0.19,4,"-/-")),FALSE),"-/-"))</f>
        <v/>
      </c>
      <c r="Q230" s="29" t="str">
        <f t="shared" si="37"/>
        <v/>
      </c>
      <c r="R230" s="24" t="str">
        <f>IFERROR(VLOOKUP(G230,Kontenplan!A:B,2,FALSE),"-/-")</f>
        <v>-/-</v>
      </c>
      <c r="S230" s="66">
        <f>SUMIFS($L$2:L230,$G$2:G230,G230)-SUMIFS($M$2:M230,$H$2:H230,G230)</f>
        <v>0</v>
      </c>
      <c r="T230" s="24" t="str">
        <f>IFERROR(VLOOKUP(H230,Kontenplan!A:B,2,FALSE),"-/-")</f>
        <v>-/-</v>
      </c>
      <c r="U230" s="66">
        <f>SUMIFS($L$2:L230,$G$2:G230,H230)-SUMIFS($M$2:M230,$H$2:H230,H230)</f>
        <v>0</v>
      </c>
      <c r="V230" s="30">
        <f t="shared" si="38"/>
        <v>999999.22900000005</v>
      </c>
      <c r="W230" s="31" t="str">
        <f t="shared" si="32"/>
        <v/>
      </c>
      <c r="X230" s="31" t="str">
        <f t="shared" si="33"/>
        <v/>
      </c>
      <c r="Y230" s="30">
        <v>0.22900000000000001</v>
      </c>
      <c r="Z230" s="30">
        <f t="shared" si="39"/>
        <v>999999.22900000005</v>
      </c>
    </row>
    <row r="231" spans="1:26" x14ac:dyDescent="0.25">
      <c r="A231" s="31" t="str">
        <f t="shared" si="30"/>
        <v/>
      </c>
      <c r="B231" s="113"/>
      <c r="C231" s="17"/>
      <c r="D231" s="18"/>
      <c r="E231" s="74"/>
      <c r="F231" s="19"/>
      <c r="G231" s="20"/>
      <c r="H231" s="20"/>
      <c r="I231" s="21"/>
      <c r="J231" s="18"/>
      <c r="K231" s="70">
        <f t="shared" si="31"/>
        <v>0</v>
      </c>
      <c r="L231" s="66" t="str">
        <f t="shared" si="34"/>
        <v/>
      </c>
      <c r="M231" s="66" t="str">
        <f t="shared" si="35"/>
        <v/>
      </c>
      <c r="N231" s="22" t="str">
        <f>IF(G231="","",IFERROR(VLOOKUP(G231,Kontenplan!A:D,IF(Aufgabe!I231=0.07,3,IF(Aufgabe!I231=0.19,4,"-/-")),FALSE),"-/-"))</f>
        <v/>
      </c>
      <c r="O231" s="29" t="str">
        <f t="shared" si="36"/>
        <v/>
      </c>
      <c r="P231" s="23" t="str">
        <f>IF(H231="","",IFERROR(VLOOKUP(H231,Kontenplan!A:D,IF(Aufgabe!I231=0.07,3,IF(Aufgabe!I231=0.19,4,"-/-")),FALSE),"-/-"))</f>
        <v/>
      </c>
      <c r="Q231" s="29" t="str">
        <f t="shared" si="37"/>
        <v/>
      </c>
      <c r="R231" s="24" t="str">
        <f>IFERROR(VLOOKUP(G231,Kontenplan!A:B,2,FALSE),"-/-")</f>
        <v>-/-</v>
      </c>
      <c r="S231" s="66">
        <f>SUMIFS($L$2:L231,$G$2:G231,G231)-SUMIFS($M$2:M231,$H$2:H231,G231)</f>
        <v>0</v>
      </c>
      <c r="T231" s="24" t="str">
        <f>IFERROR(VLOOKUP(H231,Kontenplan!A:B,2,FALSE),"-/-")</f>
        <v>-/-</v>
      </c>
      <c r="U231" s="66">
        <f>SUMIFS($L$2:L231,$G$2:G231,H231)-SUMIFS($M$2:M231,$H$2:H231,H231)</f>
        <v>0</v>
      </c>
      <c r="V231" s="30">
        <f t="shared" si="38"/>
        <v>999999.23</v>
      </c>
      <c r="W231" s="31" t="str">
        <f t="shared" si="32"/>
        <v/>
      </c>
      <c r="X231" s="31" t="str">
        <f t="shared" si="33"/>
        <v/>
      </c>
      <c r="Y231" s="30">
        <v>0.23</v>
      </c>
      <c r="Z231" s="30">
        <f t="shared" si="39"/>
        <v>999999.23</v>
      </c>
    </row>
    <row r="232" spans="1:26" x14ac:dyDescent="0.25">
      <c r="A232" s="31" t="str">
        <f t="shared" si="30"/>
        <v/>
      </c>
      <c r="B232" s="113"/>
      <c r="C232" s="17"/>
      <c r="D232" s="18"/>
      <c r="E232" s="74"/>
      <c r="F232" s="19"/>
      <c r="G232" s="20"/>
      <c r="H232" s="20"/>
      <c r="I232" s="21"/>
      <c r="J232" s="18"/>
      <c r="K232" s="70">
        <f t="shared" si="31"/>
        <v>0</v>
      </c>
      <c r="L232" s="66" t="str">
        <f t="shared" si="34"/>
        <v/>
      </c>
      <c r="M232" s="66" t="str">
        <f t="shared" si="35"/>
        <v/>
      </c>
      <c r="N232" s="22" t="str">
        <f>IF(G232="","",IFERROR(VLOOKUP(G232,Kontenplan!A:D,IF(Aufgabe!I232=0.07,3,IF(Aufgabe!I232=0.19,4,"-/-")),FALSE),"-/-"))</f>
        <v/>
      </c>
      <c r="O232" s="29" t="str">
        <f t="shared" si="36"/>
        <v/>
      </c>
      <c r="P232" s="23" t="str">
        <f>IF(H232="","",IFERROR(VLOOKUP(H232,Kontenplan!A:D,IF(Aufgabe!I232=0.07,3,IF(Aufgabe!I232=0.19,4,"-/-")),FALSE),"-/-"))</f>
        <v/>
      </c>
      <c r="Q232" s="29" t="str">
        <f t="shared" si="37"/>
        <v/>
      </c>
      <c r="R232" s="24" t="str">
        <f>IFERROR(VLOOKUP(G232,Kontenplan!A:B,2,FALSE),"-/-")</f>
        <v>-/-</v>
      </c>
      <c r="S232" s="66">
        <f>SUMIFS($L$2:L232,$G$2:G232,G232)-SUMIFS($M$2:M232,$H$2:H232,G232)</f>
        <v>0</v>
      </c>
      <c r="T232" s="24" t="str">
        <f>IFERROR(VLOOKUP(H232,Kontenplan!A:B,2,FALSE),"-/-")</f>
        <v>-/-</v>
      </c>
      <c r="U232" s="66">
        <f>SUMIFS($L$2:L232,$G$2:G232,H232)-SUMIFS($M$2:M232,$H$2:H232,H232)</f>
        <v>0</v>
      </c>
      <c r="V232" s="30">
        <f t="shared" si="38"/>
        <v>999999.23100000003</v>
      </c>
      <c r="W232" s="31" t="str">
        <f t="shared" si="32"/>
        <v/>
      </c>
      <c r="X232" s="31" t="str">
        <f t="shared" si="33"/>
        <v/>
      </c>
      <c r="Y232" s="30">
        <v>0.23100000000000001</v>
      </c>
      <c r="Z232" s="30">
        <f t="shared" si="39"/>
        <v>999999.23100000003</v>
      </c>
    </row>
    <row r="233" spans="1:26" x14ac:dyDescent="0.25">
      <c r="A233" s="31" t="str">
        <f t="shared" si="30"/>
        <v/>
      </c>
      <c r="B233" s="113"/>
      <c r="C233" s="17"/>
      <c r="D233" s="18"/>
      <c r="E233" s="74"/>
      <c r="F233" s="19"/>
      <c r="G233" s="20"/>
      <c r="H233" s="20"/>
      <c r="I233" s="21"/>
      <c r="J233" s="18"/>
      <c r="K233" s="70">
        <f t="shared" si="31"/>
        <v>0</v>
      </c>
      <c r="L233" s="66" t="str">
        <f t="shared" si="34"/>
        <v/>
      </c>
      <c r="M233" s="66" t="str">
        <f t="shared" si="35"/>
        <v/>
      </c>
      <c r="N233" s="22" t="str">
        <f>IF(G233="","",IFERROR(VLOOKUP(G233,Kontenplan!A:D,IF(Aufgabe!I233=0.07,3,IF(Aufgabe!I233=0.19,4,"-/-")),FALSE),"-/-"))</f>
        <v/>
      </c>
      <c r="O233" s="29" t="str">
        <f t="shared" si="36"/>
        <v/>
      </c>
      <c r="P233" s="23" t="str">
        <f>IF(H233="","",IFERROR(VLOOKUP(H233,Kontenplan!A:D,IF(Aufgabe!I233=0.07,3,IF(Aufgabe!I233=0.19,4,"-/-")),FALSE),"-/-"))</f>
        <v/>
      </c>
      <c r="Q233" s="29" t="str">
        <f t="shared" si="37"/>
        <v/>
      </c>
      <c r="R233" s="24" t="str">
        <f>IFERROR(VLOOKUP(G233,Kontenplan!A:B,2,FALSE),"-/-")</f>
        <v>-/-</v>
      </c>
      <c r="S233" s="66">
        <f>SUMIFS($L$2:L233,$G$2:G233,G233)-SUMIFS($M$2:M233,$H$2:H233,G233)</f>
        <v>0</v>
      </c>
      <c r="T233" s="24" t="str">
        <f>IFERROR(VLOOKUP(H233,Kontenplan!A:B,2,FALSE),"-/-")</f>
        <v>-/-</v>
      </c>
      <c r="U233" s="66">
        <f>SUMIFS($L$2:L233,$G$2:G233,H233)-SUMIFS($M$2:M233,$H$2:H233,H233)</f>
        <v>0</v>
      </c>
      <c r="V233" s="30">
        <f t="shared" si="38"/>
        <v>999999.23199999996</v>
      </c>
      <c r="W233" s="31" t="str">
        <f t="shared" si="32"/>
        <v/>
      </c>
      <c r="X233" s="31" t="str">
        <f t="shared" si="33"/>
        <v/>
      </c>
      <c r="Y233" s="30">
        <v>0.23200000000000001</v>
      </c>
      <c r="Z233" s="30">
        <f t="shared" si="39"/>
        <v>999999.23199999996</v>
      </c>
    </row>
    <row r="234" spans="1:26" x14ac:dyDescent="0.25">
      <c r="A234" s="31" t="str">
        <f t="shared" si="30"/>
        <v/>
      </c>
      <c r="B234" s="113"/>
      <c r="C234" s="17"/>
      <c r="D234" s="18"/>
      <c r="E234" s="74"/>
      <c r="F234" s="19"/>
      <c r="G234" s="20"/>
      <c r="H234" s="20"/>
      <c r="I234" s="21"/>
      <c r="J234" s="18"/>
      <c r="K234" s="70">
        <f t="shared" si="31"/>
        <v>0</v>
      </c>
      <c r="L234" s="66" t="str">
        <f t="shared" si="34"/>
        <v/>
      </c>
      <c r="M234" s="66" t="str">
        <f t="shared" si="35"/>
        <v/>
      </c>
      <c r="N234" s="22" t="str">
        <f>IF(G234="","",IFERROR(VLOOKUP(G234,Kontenplan!A:D,IF(Aufgabe!I234=0.07,3,IF(Aufgabe!I234=0.19,4,"-/-")),FALSE),"-/-"))</f>
        <v/>
      </c>
      <c r="O234" s="29" t="str">
        <f t="shared" si="36"/>
        <v/>
      </c>
      <c r="P234" s="23" t="str">
        <f>IF(H234="","",IFERROR(VLOOKUP(H234,Kontenplan!A:D,IF(Aufgabe!I234=0.07,3,IF(Aufgabe!I234=0.19,4,"-/-")),FALSE),"-/-"))</f>
        <v/>
      </c>
      <c r="Q234" s="29" t="str">
        <f t="shared" si="37"/>
        <v/>
      </c>
      <c r="R234" s="24" t="str">
        <f>IFERROR(VLOOKUP(G234,Kontenplan!A:B,2,FALSE),"-/-")</f>
        <v>-/-</v>
      </c>
      <c r="S234" s="66">
        <f>SUMIFS($L$2:L234,$G$2:G234,G234)-SUMIFS($M$2:M234,$H$2:H234,G234)</f>
        <v>0</v>
      </c>
      <c r="T234" s="24" t="str">
        <f>IFERROR(VLOOKUP(H234,Kontenplan!A:B,2,FALSE),"-/-")</f>
        <v>-/-</v>
      </c>
      <c r="U234" s="66">
        <f>SUMIFS($L$2:L234,$G$2:G234,H234)-SUMIFS($M$2:M234,$H$2:H234,H234)</f>
        <v>0</v>
      </c>
      <c r="V234" s="30">
        <f t="shared" si="38"/>
        <v>999999.23300000001</v>
      </c>
      <c r="W234" s="31" t="str">
        <f t="shared" si="32"/>
        <v/>
      </c>
      <c r="X234" s="31" t="str">
        <f t="shared" si="33"/>
        <v/>
      </c>
      <c r="Y234" s="30">
        <v>0.23300000000000001</v>
      </c>
      <c r="Z234" s="30">
        <f t="shared" si="39"/>
        <v>999999.23300000001</v>
      </c>
    </row>
    <row r="235" spans="1:26" x14ac:dyDescent="0.25">
      <c r="A235" s="31" t="str">
        <f t="shared" si="30"/>
        <v/>
      </c>
      <c r="B235" s="113"/>
      <c r="C235" s="17"/>
      <c r="D235" s="18"/>
      <c r="E235" s="74"/>
      <c r="F235" s="19"/>
      <c r="G235" s="20"/>
      <c r="H235" s="20"/>
      <c r="I235" s="21"/>
      <c r="J235" s="18"/>
      <c r="K235" s="70">
        <f t="shared" si="31"/>
        <v>0</v>
      </c>
      <c r="L235" s="66" t="str">
        <f t="shared" si="34"/>
        <v/>
      </c>
      <c r="M235" s="66" t="str">
        <f t="shared" si="35"/>
        <v/>
      </c>
      <c r="N235" s="22" t="str">
        <f>IF(G235="","",IFERROR(VLOOKUP(G235,Kontenplan!A:D,IF(Aufgabe!I235=0.07,3,IF(Aufgabe!I235=0.19,4,"-/-")),FALSE),"-/-"))</f>
        <v/>
      </c>
      <c r="O235" s="29" t="str">
        <f t="shared" si="36"/>
        <v/>
      </c>
      <c r="P235" s="23" t="str">
        <f>IF(H235="","",IFERROR(VLOOKUP(H235,Kontenplan!A:D,IF(Aufgabe!I235=0.07,3,IF(Aufgabe!I235=0.19,4,"-/-")),FALSE),"-/-"))</f>
        <v/>
      </c>
      <c r="Q235" s="29" t="str">
        <f t="shared" si="37"/>
        <v/>
      </c>
      <c r="R235" s="24" t="str">
        <f>IFERROR(VLOOKUP(G235,Kontenplan!A:B,2,FALSE),"-/-")</f>
        <v>-/-</v>
      </c>
      <c r="S235" s="66">
        <f>SUMIFS($L$2:L235,$G$2:G235,G235)-SUMIFS($M$2:M235,$H$2:H235,G235)</f>
        <v>0</v>
      </c>
      <c r="T235" s="24" t="str">
        <f>IFERROR(VLOOKUP(H235,Kontenplan!A:B,2,FALSE),"-/-")</f>
        <v>-/-</v>
      </c>
      <c r="U235" s="66">
        <f>SUMIFS($L$2:L235,$G$2:G235,H235)-SUMIFS($M$2:M235,$H$2:H235,H235)</f>
        <v>0</v>
      </c>
      <c r="V235" s="30">
        <f t="shared" si="38"/>
        <v>999999.23400000005</v>
      </c>
      <c r="W235" s="31" t="str">
        <f t="shared" si="32"/>
        <v/>
      </c>
      <c r="X235" s="31" t="str">
        <f t="shared" si="33"/>
        <v/>
      </c>
      <c r="Y235" s="30">
        <v>0.23400000000000001</v>
      </c>
      <c r="Z235" s="30">
        <f t="shared" si="39"/>
        <v>999999.23400000005</v>
      </c>
    </row>
    <row r="236" spans="1:26" x14ac:dyDescent="0.25">
      <c r="A236" s="31" t="str">
        <f t="shared" si="30"/>
        <v/>
      </c>
      <c r="B236" s="113"/>
      <c r="C236" s="17"/>
      <c r="D236" s="18"/>
      <c r="E236" s="74"/>
      <c r="F236" s="19"/>
      <c r="G236" s="20"/>
      <c r="H236" s="20"/>
      <c r="I236" s="21"/>
      <c r="J236" s="18"/>
      <c r="K236" s="70">
        <f t="shared" si="31"/>
        <v>0</v>
      </c>
      <c r="L236" s="66" t="str">
        <f t="shared" si="34"/>
        <v/>
      </c>
      <c r="M236" s="66" t="str">
        <f t="shared" si="35"/>
        <v/>
      </c>
      <c r="N236" s="22" t="str">
        <f>IF(G236="","",IFERROR(VLOOKUP(G236,Kontenplan!A:D,IF(Aufgabe!I236=0.07,3,IF(Aufgabe!I236=0.19,4,"-/-")),FALSE),"-/-"))</f>
        <v/>
      </c>
      <c r="O236" s="29" t="str">
        <f t="shared" si="36"/>
        <v/>
      </c>
      <c r="P236" s="23" t="str">
        <f>IF(H236="","",IFERROR(VLOOKUP(H236,Kontenplan!A:D,IF(Aufgabe!I236=0.07,3,IF(Aufgabe!I236=0.19,4,"-/-")),FALSE),"-/-"))</f>
        <v/>
      </c>
      <c r="Q236" s="29" t="str">
        <f t="shared" si="37"/>
        <v/>
      </c>
      <c r="R236" s="24" t="str">
        <f>IFERROR(VLOOKUP(G236,Kontenplan!A:B,2,FALSE),"-/-")</f>
        <v>-/-</v>
      </c>
      <c r="S236" s="66">
        <f>SUMIFS($L$2:L236,$G$2:G236,G236)-SUMIFS($M$2:M236,$H$2:H236,G236)</f>
        <v>0</v>
      </c>
      <c r="T236" s="24" t="str">
        <f>IFERROR(VLOOKUP(H236,Kontenplan!A:B,2,FALSE),"-/-")</f>
        <v>-/-</v>
      </c>
      <c r="U236" s="66">
        <f>SUMIFS($L$2:L236,$G$2:G236,H236)-SUMIFS($M$2:M236,$H$2:H236,H236)</f>
        <v>0</v>
      </c>
      <c r="V236" s="30">
        <f t="shared" si="38"/>
        <v>999999.23499999999</v>
      </c>
      <c r="W236" s="31" t="str">
        <f t="shared" si="32"/>
        <v/>
      </c>
      <c r="X236" s="31" t="str">
        <f t="shared" si="33"/>
        <v/>
      </c>
      <c r="Y236" s="30">
        <v>0.23499999999999999</v>
      </c>
      <c r="Z236" s="30">
        <f t="shared" si="39"/>
        <v>999999.23499999999</v>
      </c>
    </row>
    <row r="237" spans="1:26" x14ac:dyDescent="0.25">
      <c r="A237" s="31" t="str">
        <f t="shared" si="30"/>
        <v/>
      </c>
      <c r="B237" s="113"/>
      <c r="C237" s="17"/>
      <c r="D237" s="18"/>
      <c r="E237" s="74"/>
      <c r="F237" s="19"/>
      <c r="G237" s="20"/>
      <c r="H237" s="20"/>
      <c r="I237" s="21"/>
      <c r="J237" s="18"/>
      <c r="K237" s="70">
        <f t="shared" si="31"/>
        <v>0</v>
      </c>
      <c r="L237" s="66" t="str">
        <f t="shared" si="34"/>
        <v/>
      </c>
      <c r="M237" s="66" t="str">
        <f t="shared" si="35"/>
        <v/>
      </c>
      <c r="N237" s="22" t="str">
        <f>IF(G237="","",IFERROR(VLOOKUP(G237,Kontenplan!A:D,IF(Aufgabe!I237=0.07,3,IF(Aufgabe!I237=0.19,4,"-/-")),FALSE),"-/-"))</f>
        <v/>
      </c>
      <c r="O237" s="29" t="str">
        <f t="shared" si="36"/>
        <v/>
      </c>
      <c r="P237" s="23" t="str">
        <f>IF(H237="","",IFERROR(VLOOKUP(H237,Kontenplan!A:D,IF(Aufgabe!I237=0.07,3,IF(Aufgabe!I237=0.19,4,"-/-")),FALSE),"-/-"))</f>
        <v/>
      </c>
      <c r="Q237" s="29" t="str">
        <f t="shared" si="37"/>
        <v/>
      </c>
      <c r="R237" s="24" t="str">
        <f>IFERROR(VLOOKUP(G237,Kontenplan!A:B,2,FALSE),"-/-")</f>
        <v>-/-</v>
      </c>
      <c r="S237" s="66">
        <f>SUMIFS($L$2:L237,$G$2:G237,G237)-SUMIFS($M$2:M237,$H$2:H237,G237)</f>
        <v>0</v>
      </c>
      <c r="T237" s="24" t="str">
        <f>IFERROR(VLOOKUP(H237,Kontenplan!A:B,2,FALSE),"-/-")</f>
        <v>-/-</v>
      </c>
      <c r="U237" s="66">
        <f>SUMIFS($L$2:L237,$G$2:G237,H237)-SUMIFS($M$2:M237,$H$2:H237,H237)</f>
        <v>0</v>
      </c>
      <c r="V237" s="30">
        <f t="shared" si="38"/>
        <v>999999.23600000003</v>
      </c>
      <c r="W237" s="31" t="str">
        <f t="shared" si="32"/>
        <v/>
      </c>
      <c r="X237" s="31" t="str">
        <f t="shared" si="33"/>
        <v/>
      </c>
      <c r="Y237" s="30">
        <v>0.23599999999999999</v>
      </c>
      <c r="Z237" s="30">
        <f t="shared" si="39"/>
        <v>999999.23600000003</v>
      </c>
    </row>
    <row r="238" spans="1:26" x14ac:dyDescent="0.25">
      <c r="A238" s="31" t="str">
        <f t="shared" si="30"/>
        <v/>
      </c>
      <c r="B238" s="113"/>
      <c r="C238" s="17"/>
      <c r="D238" s="18"/>
      <c r="E238" s="74"/>
      <c r="F238" s="19"/>
      <c r="G238" s="20"/>
      <c r="H238" s="20"/>
      <c r="I238" s="21"/>
      <c r="J238" s="18"/>
      <c r="K238" s="70">
        <f t="shared" si="31"/>
        <v>0</v>
      </c>
      <c r="L238" s="66" t="str">
        <f t="shared" si="34"/>
        <v/>
      </c>
      <c r="M238" s="66" t="str">
        <f t="shared" si="35"/>
        <v/>
      </c>
      <c r="N238" s="22" t="str">
        <f>IF(G238="","",IFERROR(VLOOKUP(G238,Kontenplan!A:D,IF(Aufgabe!I238=0.07,3,IF(Aufgabe!I238=0.19,4,"-/-")),FALSE),"-/-"))</f>
        <v/>
      </c>
      <c r="O238" s="29" t="str">
        <f t="shared" si="36"/>
        <v/>
      </c>
      <c r="P238" s="23" t="str">
        <f>IF(H238="","",IFERROR(VLOOKUP(H238,Kontenplan!A:D,IF(Aufgabe!I238=0.07,3,IF(Aufgabe!I238=0.19,4,"-/-")),FALSE),"-/-"))</f>
        <v/>
      </c>
      <c r="Q238" s="29" t="str">
        <f t="shared" si="37"/>
        <v/>
      </c>
      <c r="R238" s="24" t="str">
        <f>IFERROR(VLOOKUP(G238,Kontenplan!A:B,2,FALSE),"-/-")</f>
        <v>-/-</v>
      </c>
      <c r="S238" s="66">
        <f>SUMIFS($L$2:L238,$G$2:G238,G238)-SUMIFS($M$2:M238,$H$2:H238,G238)</f>
        <v>0</v>
      </c>
      <c r="T238" s="24" t="str">
        <f>IFERROR(VLOOKUP(H238,Kontenplan!A:B,2,FALSE),"-/-")</f>
        <v>-/-</v>
      </c>
      <c r="U238" s="66">
        <f>SUMIFS($L$2:L238,$G$2:G238,H238)-SUMIFS($M$2:M238,$H$2:H238,H238)</f>
        <v>0</v>
      </c>
      <c r="V238" s="30">
        <f t="shared" si="38"/>
        <v>999999.23699999996</v>
      </c>
      <c r="W238" s="31" t="str">
        <f t="shared" si="32"/>
        <v/>
      </c>
      <c r="X238" s="31" t="str">
        <f t="shared" si="33"/>
        <v/>
      </c>
      <c r="Y238" s="30">
        <v>0.23699999999999999</v>
      </c>
      <c r="Z238" s="30">
        <f t="shared" si="39"/>
        <v>999999.23699999996</v>
      </c>
    </row>
    <row r="239" spans="1:26" x14ac:dyDescent="0.25">
      <c r="A239" s="31" t="str">
        <f t="shared" si="30"/>
        <v/>
      </c>
      <c r="B239" s="113"/>
      <c r="C239" s="17"/>
      <c r="D239" s="18"/>
      <c r="E239" s="74"/>
      <c r="F239" s="19"/>
      <c r="G239" s="20"/>
      <c r="H239" s="20"/>
      <c r="I239" s="21"/>
      <c r="J239" s="18"/>
      <c r="K239" s="70">
        <f t="shared" si="31"/>
        <v>0</v>
      </c>
      <c r="L239" s="66" t="str">
        <f t="shared" si="34"/>
        <v/>
      </c>
      <c r="M239" s="66" t="str">
        <f t="shared" si="35"/>
        <v/>
      </c>
      <c r="N239" s="22" t="str">
        <f>IF(G239="","",IFERROR(VLOOKUP(G239,Kontenplan!A:D,IF(Aufgabe!I239=0.07,3,IF(Aufgabe!I239=0.19,4,"-/-")),FALSE),"-/-"))</f>
        <v/>
      </c>
      <c r="O239" s="29" t="str">
        <f t="shared" si="36"/>
        <v/>
      </c>
      <c r="P239" s="23" t="str">
        <f>IF(H239="","",IFERROR(VLOOKUP(H239,Kontenplan!A:D,IF(Aufgabe!I239=0.07,3,IF(Aufgabe!I239=0.19,4,"-/-")),FALSE),"-/-"))</f>
        <v/>
      </c>
      <c r="Q239" s="29" t="str">
        <f t="shared" si="37"/>
        <v/>
      </c>
      <c r="R239" s="24" t="str">
        <f>IFERROR(VLOOKUP(G239,Kontenplan!A:B,2,FALSE),"-/-")</f>
        <v>-/-</v>
      </c>
      <c r="S239" s="66">
        <f>SUMIFS($L$2:L239,$G$2:G239,G239)-SUMIFS($M$2:M239,$H$2:H239,G239)</f>
        <v>0</v>
      </c>
      <c r="T239" s="24" t="str">
        <f>IFERROR(VLOOKUP(H239,Kontenplan!A:B,2,FALSE),"-/-")</f>
        <v>-/-</v>
      </c>
      <c r="U239" s="66">
        <f>SUMIFS($L$2:L239,$G$2:G239,H239)-SUMIFS($M$2:M239,$H$2:H239,H239)</f>
        <v>0</v>
      </c>
      <c r="V239" s="30">
        <f t="shared" si="38"/>
        <v>999999.23800000001</v>
      </c>
      <c r="W239" s="31" t="str">
        <f t="shared" si="32"/>
        <v/>
      </c>
      <c r="X239" s="31" t="str">
        <f t="shared" si="33"/>
        <v/>
      </c>
      <c r="Y239" s="30">
        <v>0.23799999999999999</v>
      </c>
      <c r="Z239" s="30">
        <f t="shared" si="39"/>
        <v>999999.23800000001</v>
      </c>
    </row>
    <row r="240" spans="1:26" x14ac:dyDescent="0.25">
      <c r="A240" s="31" t="str">
        <f t="shared" si="30"/>
        <v/>
      </c>
      <c r="B240" s="113"/>
      <c r="C240" s="17"/>
      <c r="D240" s="18"/>
      <c r="E240" s="74"/>
      <c r="F240" s="19"/>
      <c r="G240" s="20"/>
      <c r="H240" s="20"/>
      <c r="I240" s="21"/>
      <c r="J240" s="18"/>
      <c r="K240" s="70">
        <f t="shared" si="31"/>
        <v>0</v>
      </c>
      <c r="L240" s="66" t="str">
        <f t="shared" si="34"/>
        <v/>
      </c>
      <c r="M240" s="66" t="str">
        <f t="shared" si="35"/>
        <v/>
      </c>
      <c r="N240" s="22" t="str">
        <f>IF(G240="","",IFERROR(VLOOKUP(G240,Kontenplan!A:D,IF(Aufgabe!I240=0.07,3,IF(Aufgabe!I240=0.19,4,"-/-")),FALSE),"-/-"))</f>
        <v/>
      </c>
      <c r="O240" s="29" t="str">
        <f t="shared" si="36"/>
        <v/>
      </c>
      <c r="P240" s="23" t="str">
        <f>IF(H240="","",IFERROR(VLOOKUP(H240,Kontenplan!A:D,IF(Aufgabe!I240=0.07,3,IF(Aufgabe!I240=0.19,4,"-/-")),FALSE),"-/-"))</f>
        <v/>
      </c>
      <c r="Q240" s="29" t="str">
        <f t="shared" si="37"/>
        <v/>
      </c>
      <c r="R240" s="24" t="str">
        <f>IFERROR(VLOOKUP(G240,Kontenplan!A:B,2,FALSE),"-/-")</f>
        <v>-/-</v>
      </c>
      <c r="S240" s="66">
        <f>SUMIFS($L$2:L240,$G$2:G240,G240)-SUMIFS($M$2:M240,$H$2:H240,G240)</f>
        <v>0</v>
      </c>
      <c r="T240" s="24" t="str">
        <f>IFERROR(VLOOKUP(H240,Kontenplan!A:B,2,FALSE),"-/-")</f>
        <v>-/-</v>
      </c>
      <c r="U240" s="66">
        <f>SUMIFS($L$2:L240,$G$2:G240,H240)-SUMIFS($M$2:M240,$H$2:H240,H240)</f>
        <v>0</v>
      </c>
      <c r="V240" s="30">
        <f t="shared" si="38"/>
        <v>999999.23899999994</v>
      </c>
      <c r="W240" s="31" t="str">
        <f t="shared" si="32"/>
        <v/>
      </c>
      <c r="X240" s="31" t="str">
        <f t="shared" si="33"/>
        <v/>
      </c>
      <c r="Y240" s="30">
        <v>0.23899999999999999</v>
      </c>
      <c r="Z240" s="30">
        <f t="shared" si="39"/>
        <v>999999.23899999994</v>
      </c>
    </row>
    <row r="241" spans="1:26" x14ac:dyDescent="0.25">
      <c r="A241" s="31" t="str">
        <f t="shared" si="30"/>
        <v/>
      </c>
      <c r="B241" s="113"/>
      <c r="C241" s="17"/>
      <c r="D241" s="18"/>
      <c r="E241" s="74"/>
      <c r="F241" s="19"/>
      <c r="G241" s="20"/>
      <c r="H241" s="20"/>
      <c r="I241" s="21"/>
      <c r="J241" s="18"/>
      <c r="K241" s="70">
        <f t="shared" si="31"/>
        <v>0</v>
      </c>
      <c r="L241" s="66" t="str">
        <f t="shared" si="34"/>
        <v/>
      </c>
      <c r="M241" s="66" t="str">
        <f t="shared" si="35"/>
        <v/>
      </c>
      <c r="N241" s="22" t="str">
        <f>IF(G241="","",IFERROR(VLOOKUP(G241,Kontenplan!A:D,IF(Aufgabe!I241=0.07,3,IF(Aufgabe!I241=0.19,4,"-/-")),FALSE),"-/-"))</f>
        <v/>
      </c>
      <c r="O241" s="29" t="str">
        <f t="shared" si="36"/>
        <v/>
      </c>
      <c r="P241" s="23" t="str">
        <f>IF(H241="","",IFERROR(VLOOKUP(H241,Kontenplan!A:D,IF(Aufgabe!I241=0.07,3,IF(Aufgabe!I241=0.19,4,"-/-")),FALSE),"-/-"))</f>
        <v/>
      </c>
      <c r="Q241" s="29" t="str">
        <f t="shared" si="37"/>
        <v/>
      </c>
      <c r="R241" s="24" t="str">
        <f>IFERROR(VLOOKUP(G241,Kontenplan!A:B,2,FALSE),"-/-")</f>
        <v>-/-</v>
      </c>
      <c r="S241" s="66">
        <f>SUMIFS($L$2:L241,$G$2:G241,G241)-SUMIFS($M$2:M241,$H$2:H241,G241)</f>
        <v>0</v>
      </c>
      <c r="T241" s="24" t="str">
        <f>IFERROR(VLOOKUP(H241,Kontenplan!A:B,2,FALSE),"-/-")</f>
        <v>-/-</v>
      </c>
      <c r="U241" s="66">
        <f>SUMIFS($L$2:L241,$G$2:G241,H241)-SUMIFS($M$2:M241,$H$2:H241,H241)</f>
        <v>0</v>
      </c>
      <c r="V241" s="30">
        <f t="shared" si="38"/>
        <v>999999.24</v>
      </c>
      <c r="W241" s="31" t="str">
        <f t="shared" si="32"/>
        <v/>
      </c>
      <c r="X241" s="31" t="str">
        <f t="shared" si="33"/>
        <v/>
      </c>
      <c r="Y241" s="30">
        <v>0.24</v>
      </c>
      <c r="Z241" s="30">
        <f t="shared" si="39"/>
        <v>999999.24</v>
      </c>
    </row>
    <row r="242" spans="1:26" x14ac:dyDescent="0.25">
      <c r="A242" s="31" t="str">
        <f t="shared" si="30"/>
        <v/>
      </c>
      <c r="B242" s="113"/>
      <c r="C242" s="17"/>
      <c r="D242" s="18"/>
      <c r="E242" s="74"/>
      <c r="F242" s="19"/>
      <c r="G242" s="20"/>
      <c r="H242" s="20"/>
      <c r="I242" s="21"/>
      <c r="J242" s="18"/>
      <c r="K242" s="70">
        <f t="shared" si="31"/>
        <v>0</v>
      </c>
      <c r="L242" s="66" t="str">
        <f t="shared" si="34"/>
        <v/>
      </c>
      <c r="M242" s="66" t="str">
        <f t="shared" si="35"/>
        <v/>
      </c>
      <c r="N242" s="22" t="str">
        <f>IF(G242="","",IFERROR(VLOOKUP(G242,Kontenplan!A:D,IF(Aufgabe!I242=0.07,3,IF(Aufgabe!I242=0.19,4,"-/-")),FALSE),"-/-"))</f>
        <v/>
      </c>
      <c r="O242" s="29" t="str">
        <f t="shared" si="36"/>
        <v/>
      </c>
      <c r="P242" s="23" t="str">
        <f>IF(H242="","",IFERROR(VLOOKUP(H242,Kontenplan!A:D,IF(Aufgabe!I242=0.07,3,IF(Aufgabe!I242=0.19,4,"-/-")),FALSE),"-/-"))</f>
        <v/>
      </c>
      <c r="Q242" s="29" t="str">
        <f t="shared" si="37"/>
        <v/>
      </c>
      <c r="R242" s="24" t="str">
        <f>IFERROR(VLOOKUP(G242,Kontenplan!A:B,2,FALSE),"-/-")</f>
        <v>-/-</v>
      </c>
      <c r="S242" s="66">
        <f>SUMIFS($L$2:L242,$G$2:G242,G242)-SUMIFS($M$2:M242,$H$2:H242,G242)</f>
        <v>0</v>
      </c>
      <c r="T242" s="24" t="str">
        <f>IFERROR(VLOOKUP(H242,Kontenplan!A:B,2,FALSE),"-/-")</f>
        <v>-/-</v>
      </c>
      <c r="U242" s="66">
        <f>SUMIFS($L$2:L242,$G$2:G242,H242)-SUMIFS($M$2:M242,$H$2:H242,H242)</f>
        <v>0</v>
      </c>
      <c r="V242" s="30">
        <f t="shared" si="38"/>
        <v>999999.24100000004</v>
      </c>
      <c r="W242" s="31" t="str">
        <f t="shared" si="32"/>
        <v/>
      </c>
      <c r="X242" s="31" t="str">
        <f t="shared" si="33"/>
        <v/>
      </c>
      <c r="Y242" s="30">
        <v>0.24099999999999999</v>
      </c>
      <c r="Z242" s="30">
        <f t="shared" si="39"/>
        <v>999999.24100000004</v>
      </c>
    </row>
    <row r="243" spans="1:26" x14ac:dyDescent="0.25">
      <c r="A243" s="31" t="str">
        <f t="shared" si="30"/>
        <v/>
      </c>
      <c r="B243" s="113"/>
      <c r="C243" s="17"/>
      <c r="D243" s="18"/>
      <c r="E243" s="74"/>
      <c r="F243" s="19"/>
      <c r="G243" s="20"/>
      <c r="H243" s="20"/>
      <c r="I243" s="21"/>
      <c r="J243" s="18"/>
      <c r="K243" s="70">
        <f t="shared" si="31"/>
        <v>0</v>
      </c>
      <c r="L243" s="66" t="str">
        <f t="shared" si="34"/>
        <v/>
      </c>
      <c r="M243" s="66" t="str">
        <f t="shared" si="35"/>
        <v/>
      </c>
      <c r="N243" s="22" t="str">
        <f>IF(G243="","",IFERROR(VLOOKUP(G243,Kontenplan!A:D,IF(Aufgabe!I243=0.07,3,IF(Aufgabe!I243=0.19,4,"-/-")),FALSE),"-/-"))</f>
        <v/>
      </c>
      <c r="O243" s="29" t="str">
        <f t="shared" si="36"/>
        <v/>
      </c>
      <c r="P243" s="23" t="str">
        <f>IF(H243="","",IFERROR(VLOOKUP(H243,Kontenplan!A:D,IF(Aufgabe!I243=0.07,3,IF(Aufgabe!I243=0.19,4,"-/-")),FALSE),"-/-"))</f>
        <v/>
      </c>
      <c r="Q243" s="29" t="str">
        <f t="shared" si="37"/>
        <v/>
      </c>
      <c r="R243" s="24" t="str">
        <f>IFERROR(VLOOKUP(G243,Kontenplan!A:B,2,FALSE),"-/-")</f>
        <v>-/-</v>
      </c>
      <c r="S243" s="66">
        <f>SUMIFS($L$2:L243,$G$2:G243,G243)-SUMIFS($M$2:M243,$H$2:H243,G243)</f>
        <v>0</v>
      </c>
      <c r="T243" s="24" t="str">
        <f>IFERROR(VLOOKUP(H243,Kontenplan!A:B,2,FALSE),"-/-")</f>
        <v>-/-</v>
      </c>
      <c r="U243" s="66">
        <f>SUMIFS($L$2:L243,$G$2:G243,H243)-SUMIFS($M$2:M243,$H$2:H243,H243)</f>
        <v>0</v>
      </c>
      <c r="V243" s="30">
        <f t="shared" si="38"/>
        <v>999999.24199999997</v>
      </c>
      <c r="W243" s="31" t="str">
        <f t="shared" si="32"/>
        <v/>
      </c>
      <c r="X243" s="31" t="str">
        <f t="shared" si="33"/>
        <v/>
      </c>
      <c r="Y243" s="30">
        <v>0.24199999999999999</v>
      </c>
      <c r="Z243" s="30">
        <f t="shared" si="39"/>
        <v>999999.24199999997</v>
      </c>
    </row>
    <row r="244" spans="1:26" x14ac:dyDescent="0.25">
      <c r="A244" s="31" t="str">
        <f t="shared" si="30"/>
        <v/>
      </c>
      <c r="B244" s="113"/>
      <c r="C244" s="17"/>
      <c r="D244" s="18"/>
      <c r="E244" s="74"/>
      <c r="F244" s="19"/>
      <c r="G244" s="20"/>
      <c r="H244" s="20"/>
      <c r="I244" s="21"/>
      <c r="J244" s="18"/>
      <c r="K244" s="70">
        <f t="shared" si="31"/>
        <v>0</v>
      </c>
      <c r="L244" s="66" t="str">
        <f t="shared" si="34"/>
        <v/>
      </c>
      <c r="M244" s="66" t="str">
        <f t="shared" si="35"/>
        <v/>
      </c>
      <c r="N244" s="22" t="str">
        <f>IF(G244="","",IFERROR(VLOOKUP(G244,Kontenplan!A:D,IF(Aufgabe!I244=0.07,3,IF(Aufgabe!I244=0.19,4,"-/-")),FALSE),"-/-"))</f>
        <v/>
      </c>
      <c r="O244" s="29" t="str">
        <f t="shared" si="36"/>
        <v/>
      </c>
      <c r="P244" s="23" t="str">
        <f>IF(H244="","",IFERROR(VLOOKUP(H244,Kontenplan!A:D,IF(Aufgabe!I244=0.07,3,IF(Aufgabe!I244=0.19,4,"-/-")),FALSE),"-/-"))</f>
        <v/>
      </c>
      <c r="Q244" s="29" t="str">
        <f t="shared" si="37"/>
        <v/>
      </c>
      <c r="R244" s="24" t="str">
        <f>IFERROR(VLOOKUP(G244,Kontenplan!A:B,2,FALSE),"-/-")</f>
        <v>-/-</v>
      </c>
      <c r="S244" s="66">
        <f>SUMIFS($L$2:L244,$G$2:G244,G244)-SUMIFS($M$2:M244,$H$2:H244,G244)</f>
        <v>0</v>
      </c>
      <c r="T244" s="24" t="str">
        <f>IFERROR(VLOOKUP(H244,Kontenplan!A:B,2,FALSE),"-/-")</f>
        <v>-/-</v>
      </c>
      <c r="U244" s="66">
        <f>SUMIFS($L$2:L244,$G$2:G244,H244)-SUMIFS($M$2:M244,$H$2:H244,H244)</f>
        <v>0</v>
      </c>
      <c r="V244" s="30">
        <f t="shared" si="38"/>
        <v>999999.24300000002</v>
      </c>
      <c r="W244" s="31" t="str">
        <f t="shared" si="32"/>
        <v/>
      </c>
      <c r="X244" s="31" t="str">
        <f t="shared" si="33"/>
        <v/>
      </c>
      <c r="Y244" s="30">
        <v>0.24299999999999999</v>
      </c>
      <c r="Z244" s="30">
        <f t="shared" si="39"/>
        <v>999999.24300000002</v>
      </c>
    </row>
    <row r="245" spans="1:26" x14ac:dyDescent="0.25">
      <c r="A245" s="31" t="str">
        <f t="shared" si="30"/>
        <v/>
      </c>
      <c r="B245" s="113"/>
      <c r="C245" s="17"/>
      <c r="D245" s="18"/>
      <c r="E245" s="74"/>
      <c r="F245" s="19"/>
      <c r="G245" s="20"/>
      <c r="H245" s="20"/>
      <c r="I245" s="21"/>
      <c r="J245" s="18"/>
      <c r="K245" s="70">
        <f t="shared" si="31"/>
        <v>0</v>
      </c>
      <c r="L245" s="66" t="str">
        <f t="shared" si="34"/>
        <v/>
      </c>
      <c r="M245" s="66" t="str">
        <f t="shared" si="35"/>
        <v/>
      </c>
      <c r="N245" s="22" t="str">
        <f>IF(G245="","",IFERROR(VLOOKUP(G245,Kontenplan!A:D,IF(Aufgabe!I245=0.07,3,IF(Aufgabe!I245=0.19,4,"-/-")),FALSE),"-/-"))</f>
        <v/>
      </c>
      <c r="O245" s="29" t="str">
        <f t="shared" si="36"/>
        <v/>
      </c>
      <c r="P245" s="23" t="str">
        <f>IF(H245="","",IFERROR(VLOOKUP(H245,Kontenplan!A:D,IF(Aufgabe!I245=0.07,3,IF(Aufgabe!I245=0.19,4,"-/-")),FALSE),"-/-"))</f>
        <v/>
      </c>
      <c r="Q245" s="29" t="str">
        <f t="shared" si="37"/>
        <v/>
      </c>
      <c r="R245" s="24" t="str">
        <f>IFERROR(VLOOKUP(G245,Kontenplan!A:B,2,FALSE),"-/-")</f>
        <v>-/-</v>
      </c>
      <c r="S245" s="66">
        <f>SUMIFS($L$2:L245,$G$2:G245,G245)-SUMIFS($M$2:M245,$H$2:H245,G245)</f>
        <v>0</v>
      </c>
      <c r="T245" s="24" t="str">
        <f>IFERROR(VLOOKUP(H245,Kontenplan!A:B,2,FALSE),"-/-")</f>
        <v>-/-</v>
      </c>
      <c r="U245" s="66">
        <f>SUMIFS($L$2:L245,$G$2:G245,H245)-SUMIFS($M$2:M245,$H$2:H245,H245)</f>
        <v>0</v>
      </c>
      <c r="V245" s="30">
        <f t="shared" si="38"/>
        <v>999999.24399999995</v>
      </c>
      <c r="W245" s="31" t="str">
        <f t="shared" si="32"/>
        <v/>
      </c>
      <c r="X245" s="31" t="str">
        <f t="shared" si="33"/>
        <v/>
      </c>
      <c r="Y245" s="30">
        <v>0.24399999999999999</v>
      </c>
      <c r="Z245" s="30">
        <f t="shared" si="39"/>
        <v>999999.24399999995</v>
      </c>
    </row>
    <row r="246" spans="1:26" x14ac:dyDescent="0.25">
      <c r="A246" s="31" t="str">
        <f t="shared" si="30"/>
        <v/>
      </c>
      <c r="B246" s="113"/>
      <c r="C246" s="17"/>
      <c r="D246" s="18"/>
      <c r="E246" s="74"/>
      <c r="F246" s="19"/>
      <c r="G246" s="20"/>
      <c r="H246" s="20"/>
      <c r="I246" s="21"/>
      <c r="J246" s="18"/>
      <c r="K246" s="70">
        <f t="shared" si="31"/>
        <v>0</v>
      </c>
      <c r="L246" s="66" t="str">
        <f t="shared" si="34"/>
        <v/>
      </c>
      <c r="M246" s="66" t="str">
        <f t="shared" si="35"/>
        <v/>
      </c>
      <c r="N246" s="22" t="str">
        <f>IF(G246="","",IFERROR(VLOOKUP(G246,Kontenplan!A:D,IF(Aufgabe!I246=0.07,3,IF(Aufgabe!I246=0.19,4,"-/-")),FALSE),"-/-"))</f>
        <v/>
      </c>
      <c r="O246" s="29" t="str">
        <f t="shared" si="36"/>
        <v/>
      </c>
      <c r="P246" s="23" t="str">
        <f>IF(H246="","",IFERROR(VLOOKUP(H246,Kontenplan!A:D,IF(Aufgabe!I246=0.07,3,IF(Aufgabe!I246=0.19,4,"-/-")),FALSE),"-/-"))</f>
        <v/>
      </c>
      <c r="Q246" s="29" t="str">
        <f t="shared" si="37"/>
        <v/>
      </c>
      <c r="R246" s="24" t="str">
        <f>IFERROR(VLOOKUP(G246,Kontenplan!A:B,2,FALSE),"-/-")</f>
        <v>-/-</v>
      </c>
      <c r="S246" s="66">
        <f>SUMIFS($L$2:L246,$G$2:G246,G246)-SUMIFS($M$2:M246,$H$2:H246,G246)</f>
        <v>0</v>
      </c>
      <c r="T246" s="24" t="str">
        <f>IFERROR(VLOOKUP(H246,Kontenplan!A:B,2,FALSE),"-/-")</f>
        <v>-/-</v>
      </c>
      <c r="U246" s="66">
        <f>SUMIFS($L$2:L246,$G$2:G246,H246)-SUMIFS($M$2:M246,$H$2:H246,H246)</f>
        <v>0</v>
      </c>
      <c r="V246" s="30">
        <f t="shared" si="38"/>
        <v>999999.245</v>
      </c>
      <c r="W246" s="31" t="str">
        <f t="shared" si="32"/>
        <v/>
      </c>
      <c r="X246" s="31" t="str">
        <f t="shared" si="33"/>
        <v/>
      </c>
      <c r="Y246" s="30">
        <v>0.245</v>
      </c>
      <c r="Z246" s="30">
        <f t="shared" si="39"/>
        <v>999999.245</v>
      </c>
    </row>
    <row r="247" spans="1:26" x14ac:dyDescent="0.25">
      <c r="A247" s="31" t="str">
        <f t="shared" si="30"/>
        <v/>
      </c>
      <c r="B247" s="113"/>
      <c r="C247" s="17"/>
      <c r="D247" s="18"/>
      <c r="E247" s="74"/>
      <c r="F247" s="19"/>
      <c r="G247" s="20"/>
      <c r="H247" s="20"/>
      <c r="I247" s="21"/>
      <c r="J247" s="18"/>
      <c r="K247" s="70">
        <f t="shared" si="31"/>
        <v>0</v>
      </c>
      <c r="L247" s="66" t="str">
        <f t="shared" si="34"/>
        <v/>
      </c>
      <c r="M247" s="66" t="str">
        <f t="shared" si="35"/>
        <v/>
      </c>
      <c r="N247" s="22" t="str">
        <f>IF(G247="","",IFERROR(VLOOKUP(G247,Kontenplan!A:D,IF(Aufgabe!I247=0.07,3,IF(Aufgabe!I247=0.19,4,"-/-")),FALSE),"-/-"))</f>
        <v/>
      </c>
      <c r="O247" s="29" t="str">
        <f t="shared" si="36"/>
        <v/>
      </c>
      <c r="P247" s="23" t="str">
        <f>IF(H247="","",IFERROR(VLOOKUP(H247,Kontenplan!A:D,IF(Aufgabe!I247=0.07,3,IF(Aufgabe!I247=0.19,4,"-/-")),FALSE),"-/-"))</f>
        <v/>
      </c>
      <c r="Q247" s="29" t="str">
        <f t="shared" si="37"/>
        <v/>
      </c>
      <c r="R247" s="24" t="str">
        <f>IFERROR(VLOOKUP(G247,Kontenplan!A:B,2,FALSE),"-/-")</f>
        <v>-/-</v>
      </c>
      <c r="S247" s="66">
        <f>SUMIFS($L$2:L247,$G$2:G247,G247)-SUMIFS($M$2:M247,$H$2:H247,G247)</f>
        <v>0</v>
      </c>
      <c r="T247" s="24" t="str">
        <f>IFERROR(VLOOKUP(H247,Kontenplan!A:B,2,FALSE),"-/-")</f>
        <v>-/-</v>
      </c>
      <c r="U247" s="66">
        <f>SUMIFS($L$2:L247,$G$2:G247,H247)-SUMIFS($M$2:M247,$H$2:H247,H247)</f>
        <v>0</v>
      </c>
      <c r="V247" s="30">
        <f t="shared" si="38"/>
        <v>999999.24600000004</v>
      </c>
      <c r="W247" s="31" t="str">
        <f t="shared" si="32"/>
        <v/>
      </c>
      <c r="X247" s="31" t="str">
        <f t="shared" si="33"/>
        <v/>
      </c>
      <c r="Y247" s="30">
        <v>0.246</v>
      </c>
      <c r="Z247" s="30">
        <f t="shared" si="39"/>
        <v>999999.24600000004</v>
      </c>
    </row>
    <row r="248" spans="1:26" x14ac:dyDescent="0.25">
      <c r="A248" s="31" t="str">
        <f t="shared" si="30"/>
        <v/>
      </c>
      <c r="B248" s="113"/>
      <c r="C248" s="17"/>
      <c r="D248" s="18"/>
      <c r="E248" s="74"/>
      <c r="F248" s="19"/>
      <c r="G248" s="20"/>
      <c r="H248" s="20"/>
      <c r="I248" s="21"/>
      <c r="J248" s="18"/>
      <c r="K248" s="70">
        <f t="shared" si="31"/>
        <v>0</v>
      </c>
      <c r="L248" s="66" t="str">
        <f t="shared" si="34"/>
        <v/>
      </c>
      <c r="M248" s="66" t="str">
        <f t="shared" si="35"/>
        <v/>
      </c>
      <c r="N248" s="22" t="str">
        <f>IF(G248="","",IFERROR(VLOOKUP(G248,Kontenplan!A:D,IF(Aufgabe!I248=0.07,3,IF(Aufgabe!I248=0.19,4,"-/-")),FALSE),"-/-"))</f>
        <v/>
      </c>
      <c r="O248" s="29" t="str">
        <f t="shared" si="36"/>
        <v/>
      </c>
      <c r="P248" s="23" t="str">
        <f>IF(H248="","",IFERROR(VLOOKUP(H248,Kontenplan!A:D,IF(Aufgabe!I248=0.07,3,IF(Aufgabe!I248=0.19,4,"-/-")),FALSE),"-/-"))</f>
        <v/>
      </c>
      <c r="Q248" s="29" t="str">
        <f t="shared" si="37"/>
        <v/>
      </c>
      <c r="R248" s="24" t="str">
        <f>IFERROR(VLOOKUP(G248,Kontenplan!A:B,2,FALSE),"-/-")</f>
        <v>-/-</v>
      </c>
      <c r="S248" s="66">
        <f>SUMIFS($L$2:L248,$G$2:G248,G248)-SUMIFS($M$2:M248,$H$2:H248,G248)</f>
        <v>0</v>
      </c>
      <c r="T248" s="24" t="str">
        <f>IFERROR(VLOOKUP(H248,Kontenplan!A:B,2,FALSE),"-/-")</f>
        <v>-/-</v>
      </c>
      <c r="U248" s="66">
        <f>SUMIFS($L$2:L248,$G$2:G248,H248)-SUMIFS($M$2:M248,$H$2:H248,H248)</f>
        <v>0</v>
      </c>
      <c r="V248" s="30">
        <f t="shared" si="38"/>
        <v>999999.24699999997</v>
      </c>
      <c r="W248" s="31" t="str">
        <f t="shared" si="32"/>
        <v/>
      </c>
      <c r="X248" s="31" t="str">
        <f t="shared" si="33"/>
        <v/>
      </c>
      <c r="Y248" s="30">
        <v>0.247</v>
      </c>
      <c r="Z248" s="30">
        <f t="shared" si="39"/>
        <v>999999.24699999997</v>
      </c>
    </row>
    <row r="249" spans="1:26" x14ac:dyDescent="0.25">
      <c r="A249" s="31" t="str">
        <f t="shared" si="30"/>
        <v/>
      </c>
      <c r="B249" s="113"/>
      <c r="C249" s="17"/>
      <c r="D249" s="18"/>
      <c r="E249" s="74"/>
      <c r="F249" s="19"/>
      <c r="G249" s="20"/>
      <c r="H249" s="20"/>
      <c r="I249" s="21"/>
      <c r="J249" s="18"/>
      <c r="K249" s="70">
        <f t="shared" si="31"/>
        <v>0</v>
      </c>
      <c r="L249" s="66" t="str">
        <f t="shared" si="34"/>
        <v/>
      </c>
      <c r="M249" s="66" t="str">
        <f t="shared" si="35"/>
        <v/>
      </c>
      <c r="N249" s="22" t="str">
        <f>IF(G249="","",IFERROR(VLOOKUP(G249,Kontenplan!A:D,IF(Aufgabe!I249=0.07,3,IF(Aufgabe!I249=0.19,4,"-/-")),FALSE),"-/-"))</f>
        <v/>
      </c>
      <c r="O249" s="29" t="str">
        <f t="shared" si="36"/>
        <v/>
      </c>
      <c r="P249" s="23" t="str">
        <f>IF(H249="","",IFERROR(VLOOKUP(H249,Kontenplan!A:D,IF(Aufgabe!I249=0.07,3,IF(Aufgabe!I249=0.19,4,"-/-")),FALSE),"-/-"))</f>
        <v/>
      </c>
      <c r="Q249" s="29" t="str">
        <f t="shared" si="37"/>
        <v/>
      </c>
      <c r="R249" s="24" t="str">
        <f>IFERROR(VLOOKUP(G249,Kontenplan!A:B,2,FALSE),"-/-")</f>
        <v>-/-</v>
      </c>
      <c r="S249" s="66">
        <f>SUMIFS($L$2:L249,$G$2:G249,G249)-SUMIFS($M$2:M249,$H$2:H249,G249)</f>
        <v>0</v>
      </c>
      <c r="T249" s="24" t="str">
        <f>IFERROR(VLOOKUP(H249,Kontenplan!A:B,2,FALSE),"-/-")</f>
        <v>-/-</v>
      </c>
      <c r="U249" s="66">
        <f>SUMIFS($L$2:L249,$G$2:G249,H249)-SUMIFS($M$2:M249,$H$2:H249,H249)</f>
        <v>0</v>
      </c>
      <c r="V249" s="30">
        <f t="shared" si="38"/>
        <v>999999.24800000002</v>
      </c>
      <c r="W249" s="31" t="str">
        <f t="shared" si="32"/>
        <v/>
      </c>
      <c r="X249" s="31" t="str">
        <f t="shared" si="33"/>
        <v/>
      </c>
      <c r="Y249" s="30">
        <v>0.248</v>
      </c>
      <c r="Z249" s="30">
        <f t="shared" si="39"/>
        <v>999999.24800000002</v>
      </c>
    </row>
    <row r="250" spans="1:26" x14ac:dyDescent="0.25">
      <c r="A250" s="31" t="str">
        <f t="shared" si="30"/>
        <v/>
      </c>
      <c r="B250" s="113"/>
      <c r="C250" s="17"/>
      <c r="D250" s="18"/>
      <c r="E250" s="74"/>
      <c r="F250" s="19"/>
      <c r="G250" s="20"/>
      <c r="H250" s="20"/>
      <c r="I250" s="21"/>
      <c r="J250" s="18"/>
      <c r="K250" s="70">
        <f t="shared" si="31"/>
        <v>0</v>
      </c>
      <c r="L250" s="66" t="str">
        <f t="shared" si="34"/>
        <v/>
      </c>
      <c r="M250" s="66" t="str">
        <f t="shared" si="35"/>
        <v/>
      </c>
      <c r="N250" s="22" t="str">
        <f>IF(G250="","",IFERROR(VLOOKUP(G250,Kontenplan!A:D,IF(Aufgabe!I250=0.07,3,IF(Aufgabe!I250=0.19,4,"-/-")),FALSE),"-/-"))</f>
        <v/>
      </c>
      <c r="O250" s="29" t="str">
        <f t="shared" si="36"/>
        <v/>
      </c>
      <c r="P250" s="23" t="str">
        <f>IF(H250="","",IFERROR(VLOOKUP(H250,Kontenplan!A:D,IF(Aufgabe!I250=0.07,3,IF(Aufgabe!I250=0.19,4,"-/-")),FALSE),"-/-"))</f>
        <v/>
      </c>
      <c r="Q250" s="29" t="str">
        <f t="shared" si="37"/>
        <v/>
      </c>
      <c r="R250" s="24" t="str">
        <f>IFERROR(VLOOKUP(G250,Kontenplan!A:B,2,FALSE),"-/-")</f>
        <v>-/-</v>
      </c>
      <c r="S250" s="66">
        <f>SUMIFS($L$2:L250,$G$2:G250,G250)-SUMIFS($M$2:M250,$H$2:H250,G250)</f>
        <v>0</v>
      </c>
      <c r="T250" s="24" t="str">
        <f>IFERROR(VLOOKUP(H250,Kontenplan!A:B,2,FALSE),"-/-")</f>
        <v>-/-</v>
      </c>
      <c r="U250" s="66">
        <f>SUMIFS($L$2:L250,$G$2:G250,H250)-SUMIFS($M$2:M250,$H$2:H250,H250)</f>
        <v>0</v>
      </c>
      <c r="V250" s="30">
        <f t="shared" si="38"/>
        <v>999999.24899999995</v>
      </c>
      <c r="W250" s="31" t="str">
        <f t="shared" si="32"/>
        <v/>
      </c>
      <c r="X250" s="31" t="str">
        <f t="shared" si="33"/>
        <v/>
      </c>
      <c r="Y250" s="30">
        <v>0.249</v>
      </c>
      <c r="Z250" s="30">
        <f t="shared" si="39"/>
        <v>999999.24899999995</v>
      </c>
    </row>
    <row r="251" spans="1:26" x14ac:dyDescent="0.25">
      <c r="A251" s="31" t="str">
        <f t="shared" si="30"/>
        <v/>
      </c>
      <c r="B251" s="113"/>
      <c r="C251" s="17"/>
      <c r="D251" s="18"/>
      <c r="E251" s="74"/>
      <c r="F251" s="19"/>
      <c r="G251" s="20"/>
      <c r="H251" s="20"/>
      <c r="I251" s="21"/>
      <c r="J251" s="18"/>
      <c r="K251" s="70">
        <f t="shared" si="31"/>
        <v>0</v>
      </c>
      <c r="L251" s="66" t="str">
        <f t="shared" si="34"/>
        <v/>
      </c>
      <c r="M251" s="66" t="str">
        <f t="shared" si="35"/>
        <v/>
      </c>
      <c r="N251" s="22" t="str">
        <f>IF(G251="","",IFERROR(VLOOKUP(G251,Kontenplan!A:D,IF(Aufgabe!I251=0.07,3,IF(Aufgabe!I251=0.19,4,"-/-")),FALSE),"-/-"))</f>
        <v/>
      </c>
      <c r="O251" s="29" t="str">
        <f t="shared" si="36"/>
        <v/>
      </c>
      <c r="P251" s="23" t="str">
        <f>IF(H251="","",IFERROR(VLOOKUP(H251,Kontenplan!A:D,IF(Aufgabe!I251=0.07,3,IF(Aufgabe!I251=0.19,4,"-/-")),FALSE),"-/-"))</f>
        <v/>
      </c>
      <c r="Q251" s="29" t="str">
        <f t="shared" si="37"/>
        <v/>
      </c>
      <c r="R251" s="24" t="str">
        <f>IFERROR(VLOOKUP(G251,Kontenplan!A:B,2,FALSE),"-/-")</f>
        <v>-/-</v>
      </c>
      <c r="S251" s="66">
        <f>SUMIFS($L$2:L251,$G$2:G251,G251)-SUMIFS($M$2:M251,$H$2:H251,G251)</f>
        <v>0</v>
      </c>
      <c r="T251" s="24" t="str">
        <f>IFERROR(VLOOKUP(H251,Kontenplan!A:B,2,FALSE),"-/-")</f>
        <v>-/-</v>
      </c>
      <c r="U251" s="66">
        <f>SUMIFS($L$2:L251,$G$2:G251,H251)-SUMIFS($M$2:M251,$H$2:H251,H251)</f>
        <v>0</v>
      </c>
      <c r="V251" s="30">
        <f t="shared" si="38"/>
        <v>999999.25</v>
      </c>
      <c r="W251" s="31" t="str">
        <f t="shared" si="32"/>
        <v/>
      </c>
      <c r="X251" s="31" t="str">
        <f t="shared" si="33"/>
        <v/>
      </c>
      <c r="Y251" s="30">
        <v>0.25</v>
      </c>
      <c r="Z251" s="30">
        <f t="shared" si="39"/>
        <v>999999.25</v>
      </c>
    </row>
    <row r="252" spans="1:26" x14ac:dyDescent="0.25">
      <c r="A252" s="31" t="str">
        <f t="shared" si="30"/>
        <v/>
      </c>
      <c r="B252" s="113"/>
      <c r="C252" s="17"/>
      <c r="D252" s="18"/>
      <c r="E252" s="74"/>
      <c r="F252" s="19"/>
      <c r="G252" s="20"/>
      <c r="H252" s="20"/>
      <c r="I252" s="21"/>
      <c r="J252" s="18"/>
      <c r="K252" s="70">
        <f t="shared" si="31"/>
        <v>0</v>
      </c>
      <c r="L252" s="66" t="str">
        <f t="shared" si="34"/>
        <v/>
      </c>
      <c r="M252" s="66" t="str">
        <f t="shared" si="35"/>
        <v/>
      </c>
      <c r="N252" s="22" t="str">
        <f>IF(G252="","",IFERROR(VLOOKUP(G252,Kontenplan!A:D,IF(Aufgabe!I252=0.07,3,IF(Aufgabe!I252=0.19,4,"-/-")),FALSE),"-/-"))</f>
        <v/>
      </c>
      <c r="O252" s="29" t="str">
        <f t="shared" si="36"/>
        <v/>
      </c>
      <c r="P252" s="23" t="str">
        <f>IF(H252="","",IFERROR(VLOOKUP(H252,Kontenplan!A:D,IF(Aufgabe!I252=0.07,3,IF(Aufgabe!I252=0.19,4,"-/-")),FALSE),"-/-"))</f>
        <v/>
      </c>
      <c r="Q252" s="29" t="str">
        <f t="shared" si="37"/>
        <v/>
      </c>
      <c r="R252" s="24" t="str">
        <f>IFERROR(VLOOKUP(G252,Kontenplan!A:B,2,FALSE),"-/-")</f>
        <v>-/-</v>
      </c>
      <c r="S252" s="66">
        <f>SUMIFS($L$2:L252,$G$2:G252,G252)-SUMIFS($M$2:M252,$H$2:H252,G252)</f>
        <v>0</v>
      </c>
      <c r="T252" s="24" t="str">
        <f>IFERROR(VLOOKUP(H252,Kontenplan!A:B,2,FALSE),"-/-")</f>
        <v>-/-</v>
      </c>
      <c r="U252" s="66">
        <f>SUMIFS($L$2:L252,$G$2:G252,H252)-SUMIFS($M$2:M252,$H$2:H252,H252)</f>
        <v>0</v>
      </c>
      <c r="V252" s="30">
        <f t="shared" si="38"/>
        <v>999999.25100000005</v>
      </c>
      <c r="W252" s="31" t="str">
        <f t="shared" si="32"/>
        <v/>
      </c>
      <c r="X252" s="31" t="str">
        <f t="shared" si="33"/>
        <v/>
      </c>
      <c r="Y252" s="30">
        <v>0.251</v>
      </c>
      <c r="Z252" s="30">
        <f t="shared" si="39"/>
        <v>999999.25100000005</v>
      </c>
    </row>
    <row r="253" spans="1:26" x14ac:dyDescent="0.25">
      <c r="A253" s="31" t="str">
        <f t="shared" si="30"/>
        <v/>
      </c>
      <c r="B253" s="113"/>
      <c r="C253" s="17"/>
      <c r="D253" s="18"/>
      <c r="E253" s="74"/>
      <c r="F253" s="19"/>
      <c r="G253" s="20"/>
      <c r="H253" s="20"/>
      <c r="I253" s="21"/>
      <c r="J253" s="18"/>
      <c r="K253" s="70">
        <f t="shared" si="31"/>
        <v>0</v>
      </c>
      <c r="L253" s="66" t="str">
        <f t="shared" si="34"/>
        <v/>
      </c>
      <c r="M253" s="66" t="str">
        <f t="shared" si="35"/>
        <v/>
      </c>
      <c r="N253" s="22" t="str">
        <f>IF(G253="","",IFERROR(VLOOKUP(G253,Kontenplan!A:D,IF(Aufgabe!I253=0.07,3,IF(Aufgabe!I253=0.19,4,"-/-")),FALSE),"-/-"))</f>
        <v/>
      </c>
      <c r="O253" s="29" t="str">
        <f t="shared" si="36"/>
        <v/>
      </c>
      <c r="P253" s="23" t="str">
        <f>IF(H253="","",IFERROR(VLOOKUP(H253,Kontenplan!A:D,IF(Aufgabe!I253=0.07,3,IF(Aufgabe!I253=0.19,4,"-/-")),FALSE),"-/-"))</f>
        <v/>
      </c>
      <c r="Q253" s="29" t="str">
        <f t="shared" si="37"/>
        <v/>
      </c>
      <c r="R253" s="24" t="str">
        <f>IFERROR(VLOOKUP(G253,Kontenplan!A:B,2,FALSE),"-/-")</f>
        <v>-/-</v>
      </c>
      <c r="S253" s="66">
        <f>SUMIFS($L$2:L253,$G$2:G253,G253)-SUMIFS($M$2:M253,$H$2:H253,G253)</f>
        <v>0</v>
      </c>
      <c r="T253" s="24" t="str">
        <f>IFERROR(VLOOKUP(H253,Kontenplan!A:B,2,FALSE),"-/-")</f>
        <v>-/-</v>
      </c>
      <c r="U253" s="66">
        <f>SUMIFS($L$2:L253,$G$2:G253,H253)-SUMIFS($M$2:M253,$H$2:H253,H253)</f>
        <v>0</v>
      </c>
      <c r="V253" s="30">
        <f t="shared" si="38"/>
        <v>999999.25199999998</v>
      </c>
      <c r="W253" s="31" t="str">
        <f t="shared" si="32"/>
        <v/>
      </c>
      <c r="X253" s="31" t="str">
        <f t="shared" si="33"/>
        <v/>
      </c>
      <c r="Y253" s="30">
        <v>0.252</v>
      </c>
      <c r="Z253" s="30">
        <f t="shared" si="39"/>
        <v>999999.25199999998</v>
      </c>
    </row>
    <row r="254" spans="1:26" x14ac:dyDescent="0.25">
      <c r="A254" s="31" t="str">
        <f t="shared" si="30"/>
        <v/>
      </c>
      <c r="B254" s="113"/>
      <c r="C254" s="17"/>
      <c r="D254" s="18"/>
      <c r="E254" s="74"/>
      <c r="F254" s="19"/>
      <c r="G254" s="20"/>
      <c r="H254" s="20"/>
      <c r="I254" s="21"/>
      <c r="J254" s="18"/>
      <c r="K254" s="70">
        <f t="shared" si="31"/>
        <v>0</v>
      </c>
      <c r="L254" s="66" t="str">
        <f t="shared" si="34"/>
        <v/>
      </c>
      <c r="M254" s="66" t="str">
        <f t="shared" si="35"/>
        <v/>
      </c>
      <c r="N254" s="22" t="str">
        <f>IF(G254="","",IFERROR(VLOOKUP(G254,Kontenplan!A:D,IF(Aufgabe!I254=0.07,3,IF(Aufgabe!I254=0.19,4,"-/-")),FALSE),"-/-"))</f>
        <v/>
      </c>
      <c r="O254" s="29" t="str">
        <f t="shared" si="36"/>
        <v/>
      </c>
      <c r="P254" s="23" t="str">
        <f>IF(H254="","",IFERROR(VLOOKUP(H254,Kontenplan!A:D,IF(Aufgabe!I254=0.07,3,IF(Aufgabe!I254=0.19,4,"-/-")),FALSE),"-/-"))</f>
        <v/>
      </c>
      <c r="Q254" s="29" t="str">
        <f t="shared" si="37"/>
        <v/>
      </c>
      <c r="R254" s="24" t="str">
        <f>IFERROR(VLOOKUP(G254,Kontenplan!A:B,2,FALSE),"-/-")</f>
        <v>-/-</v>
      </c>
      <c r="S254" s="66">
        <f>SUMIFS($L$2:L254,$G$2:G254,G254)-SUMIFS($M$2:M254,$H$2:H254,G254)</f>
        <v>0</v>
      </c>
      <c r="T254" s="24" t="str">
        <f>IFERROR(VLOOKUP(H254,Kontenplan!A:B,2,FALSE),"-/-")</f>
        <v>-/-</v>
      </c>
      <c r="U254" s="66">
        <f>SUMIFS($L$2:L254,$G$2:G254,H254)-SUMIFS($M$2:M254,$H$2:H254,H254)</f>
        <v>0</v>
      </c>
      <c r="V254" s="30">
        <f t="shared" si="38"/>
        <v>999999.25300000003</v>
      </c>
      <c r="W254" s="31" t="str">
        <f t="shared" si="32"/>
        <v/>
      </c>
      <c r="X254" s="31" t="str">
        <f t="shared" si="33"/>
        <v/>
      </c>
      <c r="Y254" s="30">
        <v>0.253</v>
      </c>
      <c r="Z254" s="30">
        <f t="shared" si="39"/>
        <v>999999.25300000003</v>
      </c>
    </row>
    <row r="255" spans="1:26" x14ac:dyDescent="0.25">
      <c r="A255" s="31" t="str">
        <f t="shared" si="30"/>
        <v/>
      </c>
      <c r="B255" s="113"/>
      <c r="C255" s="17"/>
      <c r="D255" s="18"/>
      <c r="E255" s="74"/>
      <c r="F255" s="19"/>
      <c r="G255" s="20"/>
      <c r="H255" s="20"/>
      <c r="I255" s="21"/>
      <c r="J255" s="18"/>
      <c r="K255" s="70">
        <f t="shared" si="31"/>
        <v>0</v>
      </c>
      <c r="L255" s="66" t="str">
        <f t="shared" si="34"/>
        <v/>
      </c>
      <c r="M255" s="66" t="str">
        <f t="shared" si="35"/>
        <v/>
      </c>
      <c r="N255" s="22" t="str">
        <f>IF(G255="","",IFERROR(VLOOKUP(G255,Kontenplan!A:D,IF(Aufgabe!I255=0.07,3,IF(Aufgabe!I255=0.19,4,"-/-")),FALSE),"-/-"))</f>
        <v/>
      </c>
      <c r="O255" s="29" t="str">
        <f t="shared" si="36"/>
        <v/>
      </c>
      <c r="P255" s="23" t="str">
        <f>IF(H255="","",IFERROR(VLOOKUP(H255,Kontenplan!A:D,IF(Aufgabe!I255=0.07,3,IF(Aufgabe!I255=0.19,4,"-/-")),FALSE),"-/-"))</f>
        <v/>
      </c>
      <c r="Q255" s="29" t="str">
        <f t="shared" si="37"/>
        <v/>
      </c>
      <c r="R255" s="24" t="str">
        <f>IFERROR(VLOOKUP(G255,Kontenplan!A:B,2,FALSE),"-/-")</f>
        <v>-/-</v>
      </c>
      <c r="S255" s="66">
        <f>SUMIFS($L$2:L255,$G$2:G255,G255)-SUMIFS($M$2:M255,$H$2:H255,G255)</f>
        <v>0</v>
      </c>
      <c r="T255" s="24" t="str">
        <f>IFERROR(VLOOKUP(H255,Kontenplan!A:B,2,FALSE),"-/-")</f>
        <v>-/-</v>
      </c>
      <c r="U255" s="66">
        <f>SUMIFS($L$2:L255,$G$2:G255,H255)-SUMIFS($M$2:M255,$H$2:H255,H255)</f>
        <v>0</v>
      </c>
      <c r="V255" s="30">
        <f t="shared" si="38"/>
        <v>999999.25399999996</v>
      </c>
      <c r="W255" s="31" t="str">
        <f t="shared" si="32"/>
        <v/>
      </c>
      <c r="X255" s="31" t="str">
        <f t="shared" si="33"/>
        <v/>
      </c>
      <c r="Y255" s="30">
        <v>0.254</v>
      </c>
      <c r="Z255" s="30">
        <f t="shared" si="39"/>
        <v>999999.25399999996</v>
      </c>
    </row>
    <row r="256" spans="1:26" x14ac:dyDescent="0.25">
      <c r="A256" s="31" t="str">
        <f t="shared" si="30"/>
        <v/>
      </c>
      <c r="B256" s="113"/>
      <c r="C256" s="17"/>
      <c r="D256" s="18"/>
      <c r="E256" s="74"/>
      <c r="F256" s="19"/>
      <c r="G256" s="20"/>
      <c r="H256" s="20"/>
      <c r="I256" s="21"/>
      <c r="J256" s="18"/>
      <c r="K256" s="70">
        <f t="shared" si="31"/>
        <v>0</v>
      </c>
      <c r="L256" s="66" t="str">
        <f t="shared" si="34"/>
        <v/>
      </c>
      <c r="M256" s="66" t="str">
        <f t="shared" si="35"/>
        <v/>
      </c>
      <c r="N256" s="22" t="str">
        <f>IF(G256="","",IFERROR(VLOOKUP(G256,Kontenplan!A:D,IF(Aufgabe!I256=0.07,3,IF(Aufgabe!I256=0.19,4,"-/-")),FALSE),"-/-"))</f>
        <v/>
      </c>
      <c r="O256" s="29" t="str">
        <f t="shared" si="36"/>
        <v/>
      </c>
      <c r="P256" s="23" t="str">
        <f>IF(H256="","",IFERROR(VLOOKUP(H256,Kontenplan!A:D,IF(Aufgabe!I256=0.07,3,IF(Aufgabe!I256=0.19,4,"-/-")),FALSE),"-/-"))</f>
        <v/>
      </c>
      <c r="Q256" s="29" t="str">
        <f t="shared" si="37"/>
        <v/>
      </c>
      <c r="R256" s="24" t="str">
        <f>IFERROR(VLOOKUP(G256,Kontenplan!A:B,2,FALSE),"-/-")</f>
        <v>-/-</v>
      </c>
      <c r="S256" s="66">
        <f>SUMIFS($L$2:L256,$G$2:G256,G256)-SUMIFS($M$2:M256,$H$2:H256,G256)</f>
        <v>0</v>
      </c>
      <c r="T256" s="24" t="str">
        <f>IFERROR(VLOOKUP(H256,Kontenplan!A:B,2,FALSE),"-/-")</f>
        <v>-/-</v>
      </c>
      <c r="U256" s="66">
        <f>SUMIFS($L$2:L256,$G$2:G256,H256)-SUMIFS($M$2:M256,$H$2:H256,H256)</f>
        <v>0</v>
      </c>
      <c r="V256" s="30">
        <f t="shared" si="38"/>
        <v>999999.255</v>
      </c>
      <c r="W256" s="31" t="str">
        <f t="shared" si="32"/>
        <v/>
      </c>
      <c r="X256" s="31" t="str">
        <f t="shared" si="33"/>
        <v/>
      </c>
      <c r="Y256" s="30">
        <v>0.255</v>
      </c>
      <c r="Z256" s="30">
        <f t="shared" si="39"/>
        <v>999999.255</v>
      </c>
    </row>
    <row r="257" spans="1:26" x14ac:dyDescent="0.25">
      <c r="A257" s="31" t="str">
        <f t="shared" si="30"/>
        <v/>
      </c>
      <c r="B257" s="113"/>
      <c r="C257" s="17"/>
      <c r="D257" s="18"/>
      <c r="E257" s="74"/>
      <c r="F257" s="19"/>
      <c r="G257" s="20"/>
      <c r="H257" s="20"/>
      <c r="I257" s="21"/>
      <c r="J257" s="18"/>
      <c r="K257" s="70">
        <f t="shared" si="31"/>
        <v>0</v>
      </c>
      <c r="L257" s="66" t="str">
        <f t="shared" si="34"/>
        <v/>
      </c>
      <c r="M257" s="66" t="str">
        <f t="shared" si="35"/>
        <v/>
      </c>
      <c r="N257" s="22" t="str">
        <f>IF(G257="","",IFERROR(VLOOKUP(G257,Kontenplan!A:D,IF(Aufgabe!I257=0.07,3,IF(Aufgabe!I257=0.19,4,"-/-")),FALSE),"-/-"))</f>
        <v/>
      </c>
      <c r="O257" s="29" t="str">
        <f t="shared" si="36"/>
        <v/>
      </c>
      <c r="P257" s="23" t="str">
        <f>IF(H257="","",IFERROR(VLOOKUP(H257,Kontenplan!A:D,IF(Aufgabe!I257=0.07,3,IF(Aufgabe!I257=0.19,4,"-/-")),FALSE),"-/-"))</f>
        <v/>
      </c>
      <c r="Q257" s="29" t="str">
        <f t="shared" si="37"/>
        <v/>
      </c>
      <c r="R257" s="24" t="str">
        <f>IFERROR(VLOOKUP(G257,Kontenplan!A:B,2,FALSE),"-/-")</f>
        <v>-/-</v>
      </c>
      <c r="S257" s="66">
        <f>SUMIFS($L$2:L257,$G$2:G257,G257)-SUMIFS($M$2:M257,$H$2:H257,G257)</f>
        <v>0</v>
      </c>
      <c r="T257" s="24" t="str">
        <f>IFERROR(VLOOKUP(H257,Kontenplan!A:B,2,FALSE),"-/-")</f>
        <v>-/-</v>
      </c>
      <c r="U257" s="66">
        <f>SUMIFS($L$2:L257,$G$2:G257,H257)-SUMIFS($M$2:M257,$H$2:H257,H257)</f>
        <v>0</v>
      </c>
      <c r="V257" s="30">
        <f t="shared" si="38"/>
        <v>999999.25600000005</v>
      </c>
      <c r="W257" s="31" t="str">
        <f t="shared" si="32"/>
        <v/>
      </c>
      <c r="X257" s="31" t="str">
        <f t="shared" si="33"/>
        <v/>
      </c>
      <c r="Y257" s="30">
        <v>0.25600000000000001</v>
      </c>
      <c r="Z257" s="30">
        <f t="shared" si="39"/>
        <v>999999.25600000005</v>
      </c>
    </row>
    <row r="258" spans="1:26" x14ac:dyDescent="0.25">
      <c r="A258" s="31" t="str">
        <f t="shared" ref="A258:A321" si="40">IF(D258="","",RANK(Z258,$Z$2:$Z$502,1))</f>
        <v/>
      </c>
      <c r="B258" s="113"/>
      <c r="C258" s="17"/>
      <c r="D258" s="18"/>
      <c r="E258" s="74"/>
      <c r="F258" s="19"/>
      <c r="G258" s="20"/>
      <c r="H258" s="20"/>
      <c r="I258" s="21"/>
      <c r="J258" s="18"/>
      <c r="K258" s="70">
        <f t="shared" ref="K258:K321" si="41">ROUND(E258*(1+I258),2)+F258</f>
        <v>0</v>
      </c>
      <c r="L258" s="66" t="str">
        <f t="shared" si="34"/>
        <v/>
      </c>
      <c r="M258" s="66" t="str">
        <f t="shared" si="35"/>
        <v/>
      </c>
      <c r="N258" s="22" t="str">
        <f>IF(G258="","",IFERROR(VLOOKUP(G258,Kontenplan!A:D,IF(Aufgabe!I258=0.07,3,IF(Aufgabe!I258=0.19,4,"-/-")),FALSE),"-/-"))</f>
        <v/>
      </c>
      <c r="O258" s="29" t="str">
        <f t="shared" si="36"/>
        <v/>
      </c>
      <c r="P258" s="23" t="str">
        <f>IF(H258="","",IFERROR(VLOOKUP(H258,Kontenplan!A:D,IF(Aufgabe!I258=0.07,3,IF(Aufgabe!I258=0.19,4,"-/-")),FALSE),"-/-"))</f>
        <v/>
      </c>
      <c r="Q258" s="29" t="str">
        <f t="shared" si="37"/>
        <v/>
      </c>
      <c r="R258" s="24" t="str">
        <f>IFERROR(VLOOKUP(G258,Kontenplan!A:B,2,FALSE),"-/-")</f>
        <v>-/-</v>
      </c>
      <c r="S258" s="66">
        <f>SUMIFS($L$2:L258,$G$2:G258,G258)-SUMIFS($M$2:M258,$H$2:H258,G258)</f>
        <v>0</v>
      </c>
      <c r="T258" s="24" t="str">
        <f>IFERROR(VLOOKUP(H258,Kontenplan!A:B,2,FALSE),"-/-")</f>
        <v>-/-</v>
      </c>
      <c r="U258" s="66">
        <f>SUMIFS($L$2:L258,$G$2:G258,H258)-SUMIFS($M$2:M258,$H$2:H258,H258)</f>
        <v>0</v>
      </c>
      <c r="V258" s="30">
        <f t="shared" si="38"/>
        <v>999999.25699999998</v>
      </c>
      <c r="W258" s="31" t="str">
        <f t="shared" ref="W258:W321" si="42">IF(X258="","",RANK(V258,$V$2:$V$502,1))</f>
        <v/>
      </c>
      <c r="X258" s="31" t="str">
        <f t="shared" ref="X258:X321" si="43">IF(D258="","",IF(B258="",X257,B258))</f>
        <v/>
      </c>
      <c r="Y258" s="30">
        <v>0.25700000000000001</v>
      </c>
      <c r="Z258" s="30">
        <f t="shared" si="39"/>
        <v>999999.25699999998</v>
      </c>
    </row>
    <row r="259" spans="1:26" x14ac:dyDescent="0.25">
      <c r="A259" s="31" t="str">
        <f t="shared" si="40"/>
        <v/>
      </c>
      <c r="B259" s="113"/>
      <c r="C259" s="17"/>
      <c r="D259" s="18"/>
      <c r="E259" s="74"/>
      <c r="F259" s="19"/>
      <c r="G259" s="20"/>
      <c r="H259" s="20"/>
      <c r="I259" s="21"/>
      <c r="J259" s="18"/>
      <c r="K259" s="70">
        <f t="shared" si="41"/>
        <v>0</v>
      </c>
      <c r="L259" s="66" t="str">
        <f t="shared" ref="L259:L322" si="44">IF(G259="","",K259-O259)</f>
        <v/>
      </c>
      <c r="M259" s="66" t="str">
        <f t="shared" ref="M259:M322" si="45">IF(H259="","",K259-Q259)</f>
        <v/>
      </c>
      <c r="N259" s="22" t="str">
        <f>IF(G259="","",IFERROR(VLOOKUP(G259,Kontenplan!A:D,IF(Aufgabe!I259=0.07,3,IF(Aufgabe!I259=0.19,4,"-/-")),FALSE),"-/-"))</f>
        <v/>
      </c>
      <c r="O259" s="29" t="str">
        <f t="shared" ref="O259:O322" si="46">IF(G259="","",ROUND(IF(N259="-/-",0,$K259*$I259/(1+$I259)),2))</f>
        <v/>
      </c>
      <c r="P259" s="23" t="str">
        <f>IF(H259="","",IFERROR(VLOOKUP(H259,Kontenplan!A:D,IF(Aufgabe!I259=0.07,3,IF(Aufgabe!I259=0.19,4,"-/-")),FALSE),"-/-"))</f>
        <v/>
      </c>
      <c r="Q259" s="29" t="str">
        <f t="shared" ref="Q259:Q322" si="47">IF(H259="","",ROUND(IF(P259="-/-",0,$K259*$I259/(1+$I259)),2))</f>
        <v/>
      </c>
      <c r="R259" s="24" t="str">
        <f>IFERROR(VLOOKUP(G259,Kontenplan!A:B,2,FALSE),"-/-")</f>
        <v>-/-</v>
      </c>
      <c r="S259" s="66">
        <f>SUMIFS($L$2:L259,$G$2:G259,G259)-SUMIFS($M$2:M259,$H$2:H259,G259)</f>
        <v>0</v>
      </c>
      <c r="T259" s="24" t="str">
        <f>IFERROR(VLOOKUP(H259,Kontenplan!A:B,2,FALSE),"-/-")</f>
        <v>-/-</v>
      </c>
      <c r="U259" s="66">
        <f>SUMIFS($L$2:L259,$G$2:G259,H259)-SUMIFS($M$2:M259,$H$2:H259,H259)</f>
        <v>0</v>
      </c>
      <c r="V259" s="30">
        <f t="shared" ref="V259:V322" si="48">IF(X259="",999999,X259)+Y259</f>
        <v>999999.25800000003</v>
      </c>
      <c r="W259" s="31" t="str">
        <f t="shared" si="42"/>
        <v/>
      </c>
      <c r="X259" s="31" t="str">
        <f t="shared" si="43"/>
        <v/>
      </c>
      <c r="Y259" s="30">
        <v>0.25800000000000001</v>
      </c>
      <c r="Z259" s="30">
        <f t="shared" ref="Z259:Z322" si="49">IF(X259="",999999,X259)+Y259</f>
        <v>999999.25800000003</v>
      </c>
    </row>
    <row r="260" spans="1:26" x14ac:dyDescent="0.25">
      <c r="A260" s="31" t="str">
        <f t="shared" si="40"/>
        <v/>
      </c>
      <c r="B260" s="113"/>
      <c r="C260" s="17"/>
      <c r="D260" s="18"/>
      <c r="E260" s="74"/>
      <c r="F260" s="19"/>
      <c r="G260" s="20"/>
      <c r="H260" s="20"/>
      <c r="I260" s="21"/>
      <c r="J260" s="18"/>
      <c r="K260" s="70">
        <f t="shared" si="41"/>
        <v>0</v>
      </c>
      <c r="L260" s="66" t="str">
        <f t="shared" si="44"/>
        <v/>
      </c>
      <c r="M260" s="66" t="str">
        <f t="shared" si="45"/>
        <v/>
      </c>
      <c r="N260" s="22" t="str">
        <f>IF(G260="","",IFERROR(VLOOKUP(G260,Kontenplan!A:D,IF(Aufgabe!I260=0.07,3,IF(Aufgabe!I260=0.19,4,"-/-")),FALSE),"-/-"))</f>
        <v/>
      </c>
      <c r="O260" s="29" t="str">
        <f t="shared" si="46"/>
        <v/>
      </c>
      <c r="P260" s="23" t="str">
        <f>IF(H260="","",IFERROR(VLOOKUP(H260,Kontenplan!A:D,IF(Aufgabe!I260=0.07,3,IF(Aufgabe!I260=0.19,4,"-/-")),FALSE),"-/-"))</f>
        <v/>
      </c>
      <c r="Q260" s="29" t="str">
        <f t="shared" si="47"/>
        <v/>
      </c>
      <c r="R260" s="24" t="str">
        <f>IFERROR(VLOOKUP(G260,Kontenplan!A:B,2,FALSE),"-/-")</f>
        <v>-/-</v>
      </c>
      <c r="S260" s="66">
        <f>SUMIFS($L$2:L260,$G$2:G260,G260)-SUMIFS($M$2:M260,$H$2:H260,G260)</f>
        <v>0</v>
      </c>
      <c r="T260" s="24" t="str">
        <f>IFERROR(VLOOKUP(H260,Kontenplan!A:B,2,FALSE),"-/-")</f>
        <v>-/-</v>
      </c>
      <c r="U260" s="66">
        <f>SUMIFS($L$2:L260,$G$2:G260,H260)-SUMIFS($M$2:M260,$H$2:H260,H260)</f>
        <v>0</v>
      </c>
      <c r="V260" s="30">
        <f t="shared" si="48"/>
        <v>999999.25899999996</v>
      </c>
      <c r="W260" s="31" t="str">
        <f t="shared" si="42"/>
        <v/>
      </c>
      <c r="X260" s="31" t="str">
        <f t="shared" si="43"/>
        <v/>
      </c>
      <c r="Y260" s="30">
        <v>0.25900000000000001</v>
      </c>
      <c r="Z260" s="30">
        <f t="shared" si="49"/>
        <v>999999.25899999996</v>
      </c>
    </row>
    <row r="261" spans="1:26" x14ac:dyDescent="0.25">
      <c r="A261" s="31" t="str">
        <f t="shared" si="40"/>
        <v/>
      </c>
      <c r="B261" s="113"/>
      <c r="C261" s="17"/>
      <c r="D261" s="18"/>
      <c r="E261" s="74"/>
      <c r="F261" s="19"/>
      <c r="G261" s="20"/>
      <c r="H261" s="20"/>
      <c r="I261" s="21"/>
      <c r="J261" s="18"/>
      <c r="K261" s="70">
        <f t="shared" si="41"/>
        <v>0</v>
      </c>
      <c r="L261" s="66" t="str">
        <f t="shared" si="44"/>
        <v/>
      </c>
      <c r="M261" s="66" t="str">
        <f t="shared" si="45"/>
        <v/>
      </c>
      <c r="N261" s="22" t="str">
        <f>IF(G261="","",IFERROR(VLOOKUP(G261,Kontenplan!A:D,IF(Aufgabe!I261=0.07,3,IF(Aufgabe!I261=0.19,4,"-/-")),FALSE),"-/-"))</f>
        <v/>
      </c>
      <c r="O261" s="29" t="str">
        <f t="shared" si="46"/>
        <v/>
      </c>
      <c r="P261" s="23" t="str">
        <f>IF(H261="","",IFERROR(VLOOKUP(H261,Kontenplan!A:D,IF(Aufgabe!I261=0.07,3,IF(Aufgabe!I261=0.19,4,"-/-")),FALSE),"-/-"))</f>
        <v/>
      </c>
      <c r="Q261" s="29" t="str">
        <f t="shared" si="47"/>
        <v/>
      </c>
      <c r="R261" s="24" t="str">
        <f>IFERROR(VLOOKUP(G261,Kontenplan!A:B,2,FALSE),"-/-")</f>
        <v>-/-</v>
      </c>
      <c r="S261" s="66">
        <f>SUMIFS($L$2:L261,$G$2:G261,G261)-SUMIFS($M$2:M261,$H$2:H261,G261)</f>
        <v>0</v>
      </c>
      <c r="T261" s="24" t="str">
        <f>IFERROR(VLOOKUP(H261,Kontenplan!A:B,2,FALSE),"-/-")</f>
        <v>-/-</v>
      </c>
      <c r="U261" s="66">
        <f>SUMIFS($L$2:L261,$G$2:G261,H261)-SUMIFS($M$2:M261,$H$2:H261,H261)</f>
        <v>0</v>
      </c>
      <c r="V261" s="30">
        <f t="shared" si="48"/>
        <v>999999.26</v>
      </c>
      <c r="W261" s="31" t="str">
        <f t="shared" si="42"/>
        <v/>
      </c>
      <c r="X261" s="31" t="str">
        <f t="shared" si="43"/>
        <v/>
      </c>
      <c r="Y261" s="30">
        <v>0.26</v>
      </c>
      <c r="Z261" s="30">
        <f t="shared" si="49"/>
        <v>999999.26</v>
      </c>
    </row>
    <row r="262" spans="1:26" x14ac:dyDescent="0.25">
      <c r="A262" s="31" t="str">
        <f t="shared" si="40"/>
        <v/>
      </c>
      <c r="B262" s="113"/>
      <c r="C262" s="17"/>
      <c r="D262" s="18"/>
      <c r="E262" s="74"/>
      <c r="F262" s="19"/>
      <c r="G262" s="20"/>
      <c r="H262" s="20"/>
      <c r="I262" s="21"/>
      <c r="J262" s="18"/>
      <c r="K262" s="70">
        <f t="shared" si="41"/>
        <v>0</v>
      </c>
      <c r="L262" s="66" t="str">
        <f t="shared" si="44"/>
        <v/>
      </c>
      <c r="M262" s="66" t="str">
        <f t="shared" si="45"/>
        <v/>
      </c>
      <c r="N262" s="22" t="str">
        <f>IF(G262="","",IFERROR(VLOOKUP(G262,Kontenplan!A:D,IF(Aufgabe!I262=0.07,3,IF(Aufgabe!I262=0.19,4,"-/-")),FALSE),"-/-"))</f>
        <v/>
      </c>
      <c r="O262" s="29" t="str">
        <f t="shared" si="46"/>
        <v/>
      </c>
      <c r="P262" s="23" t="str">
        <f>IF(H262="","",IFERROR(VLOOKUP(H262,Kontenplan!A:D,IF(Aufgabe!I262=0.07,3,IF(Aufgabe!I262=0.19,4,"-/-")),FALSE),"-/-"))</f>
        <v/>
      </c>
      <c r="Q262" s="29" t="str">
        <f t="shared" si="47"/>
        <v/>
      </c>
      <c r="R262" s="24" t="str">
        <f>IFERROR(VLOOKUP(G262,Kontenplan!A:B,2,FALSE),"-/-")</f>
        <v>-/-</v>
      </c>
      <c r="S262" s="66">
        <f>SUMIFS($L$2:L262,$G$2:G262,G262)-SUMIFS($M$2:M262,$H$2:H262,G262)</f>
        <v>0</v>
      </c>
      <c r="T262" s="24" t="str">
        <f>IFERROR(VLOOKUP(H262,Kontenplan!A:B,2,FALSE),"-/-")</f>
        <v>-/-</v>
      </c>
      <c r="U262" s="66">
        <f>SUMIFS($L$2:L262,$G$2:G262,H262)-SUMIFS($M$2:M262,$H$2:H262,H262)</f>
        <v>0</v>
      </c>
      <c r="V262" s="30">
        <f t="shared" si="48"/>
        <v>999999.26100000006</v>
      </c>
      <c r="W262" s="31" t="str">
        <f t="shared" si="42"/>
        <v/>
      </c>
      <c r="X262" s="31" t="str">
        <f t="shared" si="43"/>
        <v/>
      </c>
      <c r="Y262" s="30">
        <v>0.26100000000000001</v>
      </c>
      <c r="Z262" s="30">
        <f t="shared" si="49"/>
        <v>999999.26100000006</v>
      </c>
    </row>
    <row r="263" spans="1:26" x14ac:dyDescent="0.25">
      <c r="A263" s="31" t="str">
        <f t="shared" si="40"/>
        <v/>
      </c>
      <c r="B263" s="113"/>
      <c r="C263" s="17"/>
      <c r="D263" s="18"/>
      <c r="E263" s="74"/>
      <c r="F263" s="19"/>
      <c r="G263" s="20"/>
      <c r="H263" s="20"/>
      <c r="I263" s="21"/>
      <c r="J263" s="18"/>
      <c r="K263" s="70">
        <f t="shared" si="41"/>
        <v>0</v>
      </c>
      <c r="L263" s="66" t="str">
        <f t="shared" si="44"/>
        <v/>
      </c>
      <c r="M263" s="66" t="str">
        <f t="shared" si="45"/>
        <v/>
      </c>
      <c r="N263" s="22" t="str">
        <f>IF(G263="","",IFERROR(VLOOKUP(G263,Kontenplan!A:D,IF(Aufgabe!I263=0.07,3,IF(Aufgabe!I263=0.19,4,"-/-")),FALSE),"-/-"))</f>
        <v/>
      </c>
      <c r="O263" s="29" t="str">
        <f t="shared" si="46"/>
        <v/>
      </c>
      <c r="P263" s="23" t="str">
        <f>IF(H263="","",IFERROR(VLOOKUP(H263,Kontenplan!A:D,IF(Aufgabe!I263=0.07,3,IF(Aufgabe!I263=0.19,4,"-/-")),FALSE),"-/-"))</f>
        <v/>
      </c>
      <c r="Q263" s="29" t="str">
        <f t="shared" si="47"/>
        <v/>
      </c>
      <c r="R263" s="24" t="str">
        <f>IFERROR(VLOOKUP(G263,Kontenplan!A:B,2,FALSE),"-/-")</f>
        <v>-/-</v>
      </c>
      <c r="S263" s="66">
        <f>SUMIFS($L$2:L263,$G$2:G263,G263)-SUMIFS($M$2:M263,$H$2:H263,G263)</f>
        <v>0</v>
      </c>
      <c r="T263" s="24" t="str">
        <f>IFERROR(VLOOKUP(H263,Kontenplan!A:B,2,FALSE),"-/-")</f>
        <v>-/-</v>
      </c>
      <c r="U263" s="66">
        <f>SUMIFS($L$2:L263,$G$2:G263,H263)-SUMIFS($M$2:M263,$H$2:H263,H263)</f>
        <v>0</v>
      </c>
      <c r="V263" s="30">
        <f t="shared" si="48"/>
        <v>999999.26199999999</v>
      </c>
      <c r="W263" s="31" t="str">
        <f t="shared" si="42"/>
        <v/>
      </c>
      <c r="X263" s="31" t="str">
        <f t="shared" si="43"/>
        <v/>
      </c>
      <c r="Y263" s="30">
        <v>0.26200000000000001</v>
      </c>
      <c r="Z263" s="30">
        <f t="shared" si="49"/>
        <v>999999.26199999999</v>
      </c>
    </row>
    <row r="264" spans="1:26" x14ac:dyDescent="0.25">
      <c r="A264" s="31" t="str">
        <f t="shared" si="40"/>
        <v/>
      </c>
      <c r="B264" s="113"/>
      <c r="C264" s="17"/>
      <c r="D264" s="18"/>
      <c r="E264" s="74"/>
      <c r="F264" s="19"/>
      <c r="G264" s="20"/>
      <c r="H264" s="20"/>
      <c r="I264" s="21"/>
      <c r="J264" s="18"/>
      <c r="K264" s="70">
        <f t="shared" si="41"/>
        <v>0</v>
      </c>
      <c r="L264" s="66" t="str">
        <f t="shared" si="44"/>
        <v/>
      </c>
      <c r="M264" s="66" t="str">
        <f t="shared" si="45"/>
        <v/>
      </c>
      <c r="N264" s="22" t="str">
        <f>IF(G264="","",IFERROR(VLOOKUP(G264,Kontenplan!A:D,IF(Aufgabe!I264=0.07,3,IF(Aufgabe!I264=0.19,4,"-/-")),FALSE),"-/-"))</f>
        <v/>
      </c>
      <c r="O264" s="29" t="str">
        <f t="shared" si="46"/>
        <v/>
      </c>
      <c r="P264" s="23" t="str">
        <f>IF(H264="","",IFERROR(VLOOKUP(H264,Kontenplan!A:D,IF(Aufgabe!I264=0.07,3,IF(Aufgabe!I264=0.19,4,"-/-")),FALSE),"-/-"))</f>
        <v/>
      </c>
      <c r="Q264" s="29" t="str">
        <f t="shared" si="47"/>
        <v/>
      </c>
      <c r="R264" s="24" t="str">
        <f>IFERROR(VLOOKUP(G264,Kontenplan!A:B,2,FALSE),"-/-")</f>
        <v>-/-</v>
      </c>
      <c r="S264" s="66">
        <f>SUMIFS($L$2:L264,$G$2:G264,G264)-SUMIFS($M$2:M264,$H$2:H264,G264)</f>
        <v>0</v>
      </c>
      <c r="T264" s="24" t="str">
        <f>IFERROR(VLOOKUP(H264,Kontenplan!A:B,2,FALSE),"-/-")</f>
        <v>-/-</v>
      </c>
      <c r="U264" s="66">
        <f>SUMIFS($L$2:L264,$G$2:G264,H264)-SUMIFS($M$2:M264,$H$2:H264,H264)</f>
        <v>0</v>
      </c>
      <c r="V264" s="30">
        <f t="shared" si="48"/>
        <v>999999.26300000004</v>
      </c>
      <c r="W264" s="31" t="str">
        <f t="shared" si="42"/>
        <v/>
      </c>
      <c r="X264" s="31" t="str">
        <f t="shared" si="43"/>
        <v/>
      </c>
      <c r="Y264" s="30">
        <v>0.26300000000000001</v>
      </c>
      <c r="Z264" s="30">
        <f t="shared" si="49"/>
        <v>999999.26300000004</v>
      </c>
    </row>
    <row r="265" spans="1:26" x14ac:dyDescent="0.25">
      <c r="A265" s="31" t="str">
        <f t="shared" si="40"/>
        <v/>
      </c>
      <c r="B265" s="113"/>
      <c r="C265" s="17"/>
      <c r="D265" s="18"/>
      <c r="E265" s="74"/>
      <c r="F265" s="19"/>
      <c r="G265" s="20"/>
      <c r="H265" s="20"/>
      <c r="I265" s="21"/>
      <c r="J265" s="18"/>
      <c r="K265" s="70">
        <f t="shared" si="41"/>
        <v>0</v>
      </c>
      <c r="L265" s="66" t="str">
        <f t="shared" si="44"/>
        <v/>
      </c>
      <c r="M265" s="66" t="str">
        <f t="shared" si="45"/>
        <v/>
      </c>
      <c r="N265" s="22" t="str">
        <f>IF(G265="","",IFERROR(VLOOKUP(G265,Kontenplan!A:D,IF(Aufgabe!I265=0.07,3,IF(Aufgabe!I265=0.19,4,"-/-")),FALSE),"-/-"))</f>
        <v/>
      </c>
      <c r="O265" s="29" t="str">
        <f t="shared" si="46"/>
        <v/>
      </c>
      <c r="P265" s="23" t="str">
        <f>IF(H265="","",IFERROR(VLOOKUP(H265,Kontenplan!A:D,IF(Aufgabe!I265=0.07,3,IF(Aufgabe!I265=0.19,4,"-/-")),FALSE),"-/-"))</f>
        <v/>
      </c>
      <c r="Q265" s="29" t="str">
        <f t="shared" si="47"/>
        <v/>
      </c>
      <c r="R265" s="24" t="str">
        <f>IFERROR(VLOOKUP(G265,Kontenplan!A:B,2,FALSE),"-/-")</f>
        <v>-/-</v>
      </c>
      <c r="S265" s="66">
        <f>SUMIFS($L$2:L265,$G$2:G265,G265)-SUMIFS($M$2:M265,$H$2:H265,G265)</f>
        <v>0</v>
      </c>
      <c r="T265" s="24" t="str">
        <f>IFERROR(VLOOKUP(H265,Kontenplan!A:B,2,FALSE),"-/-")</f>
        <v>-/-</v>
      </c>
      <c r="U265" s="66">
        <f>SUMIFS($L$2:L265,$G$2:G265,H265)-SUMIFS($M$2:M265,$H$2:H265,H265)</f>
        <v>0</v>
      </c>
      <c r="V265" s="30">
        <f t="shared" si="48"/>
        <v>999999.26399999997</v>
      </c>
      <c r="W265" s="31" t="str">
        <f t="shared" si="42"/>
        <v/>
      </c>
      <c r="X265" s="31" t="str">
        <f t="shared" si="43"/>
        <v/>
      </c>
      <c r="Y265" s="30">
        <v>0.26400000000000001</v>
      </c>
      <c r="Z265" s="30">
        <f t="shared" si="49"/>
        <v>999999.26399999997</v>
      </c>
    </row>
    <row r="266" spans="1:26" x14ac:dyDescent="0.25">
      <c r="A266" s="31" t="str">
        <f t="shared" si="40"/>
        <v/>
      </c>
      <c r="B266" s="113"/>
      <c r="C266" s="17"/>
      <c r="D266" s="18"/>
      <c r="E266" s="74"/>
      <c r="F266" s="19"/>
      <c r="G266" s="20"/>
      <c r="H266" s="20"/>
      <c r="I266" s="21"/>
      <c r="J266" s="18"/>
      <c r="K266" s="70">
        <f t="shared" si="41"/>
        <v>0</v>
      </c>
      <c r="L266" s="66" t="str">
        <f t="shared" si="44"/>
        <v/>
      </c>
      <c r="M266" s="66" t="str">
        <f t="shared" si="45"/>
        <v/>
      </c>
      <c r="N266" s="22" t="str">
        <f>IF(G266="","",IFERROR(VLOOKUP(G266,Kontenplan!A:D,IF(Aufgabe!I266=0.07,3,IF(Aufgabe!I266=0.19,4,"-/-")),FALSE),"-/-"))</f>
        <v/>
      </c>
      <c r="O266" s="29" t="str">
        <f t="shared" si="46"/>
        <v/>
      </c>
      <c r="P266" s="23" t="str">
        <f>IF(H266="","",IFERROR(VLOOKUP(H266,Kontenplan!A:D,IF(Aufgabe!I266=0.07,3,IF(Aufgabe!I266=0.19,4,"-/-")),FALSE),"-/-"))</f>
        <v/>
      </c>
      <c r="Q266" s="29" t="str">
        <f t="shared" si="47"/>
        <v/>
      </c>
      <c r="R266" s="24" t="str">
        <f>IFERROR(VLOOKUP(G266,Kontenplan!A:B,2,FALSE),"-/-")</f>
        <v>-/-</v>
      </c>
      <c r="S266" s="66">
        <f>SUMIFS($L$2:L266,$G$2:G266,G266)-SUMIFS($M$2:M266,$H$2:H266,G266)</f>
        <v>0</v>
      </c>
      <c r="T266" s="24" t="str">
        <f>IFERROR(VLOOKUP(H266,Kontenplan!A:B,2,FALSE),"-/-")</f>
        <v>-/-</v>
      </c>
      <c r="U266" s="66">
        <f>SUMIFS($L$2:L266,$G$2:G266,H266)-SUMIFS($M$2:M266,$H$2:H266,H266)</f>
        <v>0</v>
      </c>
      <c r="V266" s="30">
        <f t="shared" si="48"/>
        <v>999999.26500000001</v>
      </c>
      <c r="W266" s="31" t="str">
        <f t="shared" si="42"/>
        <v/>
      </c>
      <c r="X266" s="31" t="str">
        <f t="shared" si="43"/>
        <v/>
      </c>
      <c r="Y266" s="30">
        <v>0.26500000000000001</v>
      </c>
      <c r="Z266" s="30">
        <f t="shared" si="49"/>
        <v>999999.26500000001</v>
      </c>
    </row>
    <row r="267" spans="1:26" x14ac:dyDescent="0.25">
      <c r="A267" s="31" t="str">
        <f t="shared" si="40"/>
        <v/>
      </c>
      <c r="B267" s="113"/>
      <c r="C267" s="17"/>
      <c r="D267" s="18"/>
      <c r="E267" s="74"/>
      <c r="F267" s="19"/>
      <c r="G267" s="20"/>
      <c r="H267" s="20"/>
      <c r="I267" s="21"/>
      <c r="J267" s="18"/>
      <c r="K267" s="70">
        <f t="shared" si="41"/>
        <v>0</v>
      </c>
      <c r="L267" s="66" t="str">
        <f t="shared" si="44"/>
        <v/>
      </c>
      <c r="M267" s="66" t="str">
        <f t="shared" si="45"/>
        <v/>
      </c>
      <c r="N267" s="22" t="str">
        <f>IF(G267="","",IFERROR(VLOOKUP(G267,Kontenplan!A:D,IF(Aufgabe!I267=0.07,3,IF(Aufgabe!I267=0.19,4,"-/-")),FALSE),"-/-"))</f>
        <v/>
      </c>
      <c r="O267" s="29" t="str">
        <f t="shared" si="46"/>
        <v/>
      </c>
      <c r="P267" s="23" t="str">
        <f>IF(H267="","",IFERROR(VLOOKUP(H267,Kontenplan!A:D,IF(Aufgabe!I267=0.07,3,IF(Aufgabe!I267=0.19,4,"-/-")),FALSE),"-/-"))</f>
        <v/>
      </c>
      <c r="Q267" s="29" t="str">
        <f t="shared" si="47"/>
        <v/>
      </c>
      <c r="R267" s="24" t="str">
        <f>IFERROR(VLOOKUP(G267,Kontenplan!A:B,2,FALSE),"-/-")</f>
        <v>-/-</v>
      </c>
      <c r="S267" s="66">
        <f>SUMIFS($L$2:L267,$G$2:G267,G267)-SUMIFS($M$2:M267,$H$2:H267,G267)</f>
        <v>0</v>
      </c>
      <c r="T267" s="24" t="str">
        <f>IFERROR(VLOOKUP(H267,Kontenplan!A:B,2,FALSE),"-/-")</f>
        <v>-/-</v>
      </c>
      <c r="U267" s="66">
        <f>SUMIFS($L$2:L267,$G$2:G267,H267)-SUMIFS($M$2:M267,$H$2:H267,H267)</f>
        <v>0</v>
      </c>
      <c r="V267" s="30">
        <f t="shared" si="48"/>
        <v>999999.26599999995</v>
      </c>
      <c r="W267" s="31" t="str">
        <f t="shared" si="42"/>
        <v/>
      </c>
      <c r="X267" s="31" t="str">
        <f t="shared" si="43"/>
        <v/>
      </c>
      <c r="Y267" s="30">
        <v>0.26600000000000001</v>
      </c>
      <c r="Z267" s="30">
        <f t="shared" si="49"/>
        <v>999999.26599999995</v>
      </c>
    </row>
    <row r="268" spans="1:26" x14ac:dyDescent="0.25">
      <c r="A268" s="31" t="str">
        <f t="shared" si="40"/>
        <v/>
      </c>
      <c r="B268" s="113"/>
      <c r="C268" s="17"/>
      <c r="D268" s="18"/>
      <c r="E268" s="74"/>
      <c r="F268" s="19"/>
      <c r="G268" s="20"/>
      <c r="H268" s="20"/>
      <c r="I268" s="21"/>
      <c r="J268" s="18"/>
      <c r="K268" s="70">
        <f t="shared" si="41"/>
        <v>0</v>
      </c>
      <c r="L268" s="66" t="str">
        <f t="shared" si="44"/>
        <v/>
      </c>
      <c r="M268" s="66" t="str">
        <f t="shared" si="45"/>
        <v/>
      </c>
      <c r="N268" s="22" t="str">
        <f>IF(G268="","",IFERROR(VLOOKUP(G268,Kontenplan!A:D,IF(Aufgabe!I268=0.07,3,IF(Aufgabe!I268=0.19,4,"-/-")),FALSE),"-/-"))</f>
        <v/>
      </c>
      <c r="O268" s="29" t="str">
        <f t="shared" si="46"/>
        <v/>
      </c>
      <c r="P268" s="23" t="str">
        <f>IF(H268="","",IFERROR(VLOOKUP(H268,Kontenplan!A:D,IF(Aufgabe!I268=0.07,3,IF(Aufgabe!I268=0.19,4,"-/-")),FALSE),"-/-"))</f>
        <v/>
      </c>
      <c r="Q268" s="29" t="str">
        <f t="shared" si="47"/>
        <v/>
      </c>
      <c r="R268" s="24" t="str">
        <f>IFERROR(VLOOKUP(G268,Kontenplan!A:B,2,FALSE),"-/-")</f>
        <v>-/-</v>
      </c>
      <c r="S268" s="66">
        <f>SUMIFS($L$2:L268,$G$2:G268,G268)-SUMIFS($M$2:M268,$H$2:H268,G268)</f>
        <v>0</v>
      </c>
      <c r="T268" s="24" t="str">
        <f>IFERROR(VLOOKUP(H268,Kontenplan!A:B,2,FALSE),"-/-")</f>
        <v>-/-</v>
      </c>
      <c r="U268" s="66">
        <f>SUMIFS($L$2:L268,$G$2:G268,H268)-SUMIFS($M$2:M268,$H$2:H268,H268)</f>
        <v>0</v>
      </c>
      <c r="V268" s="30">
        <f t="shared" si="48"/>
        <v>999999.26699999999</v>
      </c>
      <c r="W268" s="31" t="str">
        <f t="shared" si="42"/>
        <v/>
      </c>
      <c r="X268" s="31" t="str">
        <f t="shared" si="43"/>
        <v/>
      </c>
      <c r="Y268" s="30">
        <v>0.26700000000000002</v>
      </c>
      <c r="Z268" s="30">
        <f t="shared" si="49"/>
        <v>999999.26699999999</v>
      </c>
    </row>
    <row r="269" spans="1:26" x14ac:dyDescent="0.25">
      <c r="A269" s="31" t="str">
        <f t="shared" si="40"/>
        <v/>
      </c>
      <c r="B269" s="113"/>
      <c r="C269" s="17"/>
      <c r="D269" s="18"/>
      <c r="E269" s="74"/>
      <c r="F269" s="19"/>
      <c r="G269" s="20"/>
      <c r="H269" s="20"/>
      <c r="I269" s="21"/>
      <c r="J269" s="18"/>
      <c r="K269" s="70">
        <f t="shared" si="41"/>
        <v>0</v>
      </c>
      <c r="L269" s="66" t="str">
        <f t="shared" si="44"/>
        <v/>
      </c>
      <c r="M269" s="66" t="str">
        <f t="shared" si="45"/>
        <v/>
      </c>
      <c r="N269" s="22" t="str">
        <f>IF(G269="","",IFERROR(VLOOKUP(G269,Kontenplan!A:D,IF(Aufgabe!I269=0.07,3,IF(Aufgabe!I269=0.19,4,"-/-")),FALSE),"-/-"))</f>
        <v/>
      </c>
      <c r="O269" s="29" t="str">
        <f t="shared" si="46"/>
        <v/>
      </c>
      <c r="P269" s="23" t="str">
        <f>IF(H269="","",IFERROR(VLOOKUP(H269,Kontenplan!A:D,IF(Aufgabe!I269=0.07,3,IF(Aufgabe!I269=0.19,4,"-/-")),FALSE),"-/-"))</f>
        <v/>
      </c>
      <c r="Q269" s="29" t="str">
        <f t="shared" si="47"/>
        <v/>
      </c>
      <c r="R269" s="24" t="str">
        <f>IFERROR(VLOOKUP(G269,Kontenplan!A:B,2,FALSE),"-/-")</f>
        <v>-/-</v>
      </c>
      <c r="S269" s="66">
        <f>SUMIFS($L$2:L269,$G$2:G269,G269)-SUMIFS($M$2:M269,$H$2:H269,G269)</f>
        <v>0</v>
      </c>
      <c r="T269" s="24" t="str">
        <f>IFERROR(VLOOKUP(H269,Kontenplan!A:B,2,FALSE),"-/-")</f>
        <v>-/-</v>
      </c>
      <c r="U269" s="66">
        <f>SUMIFS($L$2:L269,$G$2:G269,H269)-SUMIFS($M$2:M269,$H$2:H269,H269)</f>
        <v>0</v>
      </c>
      <c r="V269" s="30">
        <f t="shared" si="48"/>
        <v>999999.26800000004</v>
      </c>
      <c r="W269" s="31" t="str">
        <f t="shared" si="42"/>
        <v/>
      </c>
      <c r="X269" s="31" t="str">
        <f t="shared" si="43"/>
        <v/>
      </c>
      <c r="Y269" s="30">
        <v>0.26800000000000002</v>
      </c>
      <c r="Z269" s="30">
        <f t="shared" si="49"/>
        <v>999999.26800000004</v>
      </c>
    </row>
    <row r="270" spans="1:26" x14ac:dyDescent="0.25">
      <c r="A270" s="31" t="str">
        <f t="shared" si="40"/>
        <v/>
      </c>
      <c r="B270" s="113"/>
      <c r="C270" s="17"/>
      <c r="D270" s="18"/>
      <c r="E270" s="74"/>
      <c r="F270" s="19"/>
      <c r="G270" s="20"/>
      <c r="H270" s="20"/>
      <c r="I270" s="21"/>
      <c r="J270" s="18"/>
      <c r="K270" s="70">
        <f t="shared" si="41"/>
        <v>0</v>
      </c>
      <c r="L270" s="66" t="str">
        <f t="shared" si="44"/>
        <v/>
      </c>
      <c r="M270" s="66" t="str">
        <f t="shared" si="45"/>
        <v/>
      </c>
      <c r="N270" s="22" t="str">
        <f>IF(G270="","",IFERROR(VLOOKUP(G270,Kontenplan!A:D,IF(Aufgabe!I270=0.07,3,IF(Aufgabe!I270=0.19,4,"-/-")),FALSE),"-/-"))</f>
        <v/>
      </c>
      <c r="O270" s="29" t="str">
        <f t="shared" si="46"/>
        <v/>
      </c>
      <c r="P270" s="23" t="str">
        <f>IF(H270="","",IFERROR(VLOOKUP(H270,Kontenplan!A:D,IF(Aufgabe!I270=0.07,3,IF(Aufgabe!I270=0.19,4,"-/-")),FALSE),"-/-"))</f>
        <v/>
      </c>
      <c r="Q270" s="29" t="str">
        <f t="shared" si="47"/>
        <v/>
      </c>
      <c r="R270" s="24" t="str">
        <f>IFERROR(VLOOKUP(G270,Kontenplan!A:B,2,FALSE),"-/-")</f>
        <v>-/-</v>
      </c>
      <c r="S270" s="66">
        <f>SUMIFS($L$2:L270,$G$2:G270,G270)-SUMIFS($M$2:M270,$H$2:H270,G270)</f>
        <v>0</v>
      </c>
      <c r="T270" s="24" t="str">
        <f>IFERROR(VLOOKUP(H270,Kontenplan!A:B,2,FALSE),"-/-")</f>
        <v>-/-</v>
      </c>
      <c r="U270" s="66">
        <f>SUMIFS($L$2:L270,$G$2:G270,H270)-SUMIFS($M$2:M270,$H$2:H270,H270)</f>
        <v>0</v>
      </c>
      <c r="V270" s="30">
        <f t="shared" si="48"/>
        <v>999999.26899999997</v>
      </c>
      <c r="W270" s="31" t="str">
        <f t="shared" si="42"/>
        <v/>
      </c>
      <c r="X270" s="31" t="str">
        <f t="shared" si="43"/>
        <v/>
      </c>
      <c r="Y270" s="30">
        <v>0.26900000000000002</v>
      </c>
      <c r="Z270" s="30">
        <f t="shared" si="49"/>
        <v>999999.26899999997</v>
      </c>
    </row>
    <row r="271" spans="1:26" x14ac:dyDescent="0.25">
      <c r="A271" s="31" t="str">
        <f t="shared" si="40"/>
        <v/>
      </c>
      <c r="B271" s="113"/>
      <c r="C271" s="17"/>
      <c r="D271" s="18"/>
      <c r="E271" s="74"/>
      <c r="F271" s="19"/>
      <c r="G271" s="20"/>
      <c r="H271" s="20"/>
      <c r="I271" s="21"/>
      <c r="J271" s="18"/>
      <c r="K271" s="70">
        <f t="shared" si="41"/>
        <v>0</v>
      </c>
      <c r="L271" s="66" t="str">
        <f t="shared" si="44"/>
        <v/>
      </c>
      <c r="M271" s="66" t="str">
        <f t="shared" si="45"/>
        <v/>
      </c>
      <c r="N271" s="22" t="str">
        <f>IF(G271="","",IFERROR(VLOOKUP(G271,Kontenplan!A:D,IF(Aufgabe!I271=0.07,3,IF(Aufgabe!I271=0.19,4,"-/-")),FALSE),"-/-"))</f>
        <v/>
      </c>
      <c r="O271" s="29" t="str">
        <f t="shared" si="46"/>
        <v/>
      </c>
      <c r="P271" s="23" t="str">
        <f>IF(H271="","",IFERROR(VLOOKUP(H271,Kontenplan!A:D,IF(Aufgabe!I271=0.07,3,IF(Aufgabe!I271=0.19,4,"-/-")),FALSE),"-/-"))</f>
        <v/>
      </c>
      <c r="Q271" s="29" t="str">
        <f t="shared" si="47"/>
        <v/>
      </c>
      <c r="R271" s="24" t="str">
        <f>IFERROR(VLOOKUP(G271,Kontenplan!A:B,2,FALSE),"-/-")</f>
        <v>-/-</v>
      </c>
      <c r="S271" s="66">
        <f>SUMIFS($L$2:L271,$G$2:G271,G271)-SUMIFS($M$2:M271,$H$2:H271,G271)</f>
        <v>0</v>
      </c>
      <c r="T271" s="24" t="str">
        <f>IFERROR(VLOOKUP(H271,Kontenplan!A:B,2,FALSE),"-/-")</f>
        <v>-/-</v>
      </c>
      <c r="U271" s="66">
        <f>SUMIFS($L$2:L271,$G$2:G271,H271)-SUMIFS($M$2:M271,$H$2:H271,H271)</f>
        <v>0</v>
      </c>
      <c r="V271" s="30">
        <f t="shared" si="48"/>
        <v>999999.27</v>
      </c>
      <c r="W271" s="31" t="str">
        <f t="shared" si="42"/>
        <v/>
      </c>
      <c r="X271" s="31" t="str">
        <f t="shared" si="43"/>
        <v/>
      </c>
      <c r="Y271" s="30">
        <v>0.27</v>
      </c>
      <c r="Z271" s="30">
        <f t="shared" si="49"/>
        <v>999999.27</v>
      </c>
    </row>
    <row r="272" spans="1:26" x14ac:dyDescent="0.25">
      <c r="A272" s="31" t="str">
        <f t="shared" si="40"/>
        <v/>
      </c>
      <c r="B272" s="113"/>
      <c r="C272" s="17"/>
      <c r="D272" s="18"/>
      <c r="E272" s="74"/>
      <c r="F272" s="19"/>
      <c r="G272" s="20"/>
      <c r="H272" s="20"/>
      <c r="I272" s="21"/>
      <c r="J272" s="18"/>
      <c r="K272" s="70">
        <f t="shared" si="41"/>
        <v>0</v>
      </c>
      <c r="L272" s="66" t="str">
        <f t="shared" si="44"/>
        <v/>
      </c>
      <c r="M272" s="66" t="str">
        <f t="shared" si="45"/>
        <v/>
      </c>
      <c r="N272" s="22" t="str">
        <f>IF(G272="","",IFERROR(VLOOKUP(G272,Kontenplan!A:D,IF(Aufgabe!I272=0.07,3,IF(Aufgabe!I272=0.19,4,"-/-")),FALSE),"-/-"))</f>
        <v/>
      </c>
      <c r="O272" s="29" t="str">
        <f t="shared" si="46"/>
        <v/>
      </c>
      <c r="P272" s="23" t="str">
        <f>IF(H272="","",IFERROR(VLOOKUP(H272,Kontenplan!A:D,IF(Aufgabe!I272=0.07,3,IF(Aufgabe!I272=0.19,4,"-/-")),FALSE),"-/-"))</f>
        <v/>
      </c>
      <c r="Q272" s="29" t="str">
        <f t="shared" si="47"/>
        <v/>
      </c>
      <c r="R272" s="24" t="str">
        <f>IFERROR(VLOOKUP(G272,Kontenplan!A:B,2,FALSE),"-/-")</f>
        <v>-/-</v>
      </c>
      <c r="S272" s="66">
        <f>SUMIFS($L$2:L272,$G$2:G272,G272)-SUMIFS($M$2:M272,$H$2:H272,G272)</f>
        <v>0</v>
      </c>
      <c r="T272" s="24" t="str">
        <f>IFERROR(VLOOKUP(H272,Kontenplan!A:B,2,FALSE),"-/-")</f>
        <v>-/-</v>
      </c>
      <c r="U272" s="66">
        <f>SUMIFS($L$2:L272,$G$2:G272,H272)-SUMIFS($M$2:M272,$H$2:H272,H272)</f>
        <v>0</v>
      </c>
      <c r="V272" s="30">
        <f t="shared" si="48"/>
        <v>999999.27099999995</v>
      </c>
      <c r="W272" s="31" t="str">
        <f t="shared" si="42"/>
        <v/>
      </c>
      <c r="X272" s="31" t="str">
        <f t="shared" si="43"/>
        <v/>
      </c>
      <c r="Y272" s="30">
        <v>0.27100000000000002</v>
      </c>
      <c r="Z272" s="30">
        <f t="shared" si="49"/>
        <v>999999.27099999995</v>
      </c>
    </row>
    <row r="273" spans="1:26" x14ac:dyDescent="0.25">
      <c r="A273" s="31" t="str">
        <f t="shared" si="40"/>
        <v/>
      </c>
      <c r="B273" s="113"/>
      <c r="C273" s="17"/>
      <c r="D273" s="18"/>
      <c r="E273" s="74"/>
      <c r="F273" s="19"/>
      <c r="G273" s="20"/>
      <c r="H273" s="20"/>
      <c r="I273" s="21"/>
      <c r="J273" s="18"/>
      <c r="K273" s="70">
        <f t="shared" si="41"/>
        <v>0</v>
      </c>
      <c r="L273" s="66" t="str">
        <f t="shared" si="44"/>
        <v/>
      </c>
      <c r="M273" s="66" t="str">
        <f t="shared" si="45"/>
        <v/>
      </c>
      <c r="N273" s="22" t="str">
        <f>IF(G273="","",IFERROR(VLOOKUP(G273,Kontenplan!A:D,IF(Aufgabe!I273=0.07,3,IF(Aufgabe!I273=0.19,4,"-/-")),FALSE),"-/-"))</f>
        <v/>
      </c>
      <c r="O273" s="29" t="str">
        <f t="shared" si="46"/>
        <v/>
      </c>
      <c r="P273" s="23" t="str">
        <f>IF(H273="","",IFERROR(VLOOKUP(H273,Kontenplan!A:D,IF(Aufgabe!I273=0.07,3,IF(Aufgabe!I273=0.19,4,"-/-")),FALSE),"-/-"))</f>
        <v/>
      </c>
      <c r="Q273" s="29" t="str">
        <f t="shared" si="47"/>
        <v/>
      </c>
      <c r="R273" s="24" t="str">
        <f>IFERROR(VLOOKUP(G273,Kontenplan!A:B,2,FALSE),"-/-")</f>
        <v>-/-</v>
      </c>
      <c r="S273" s="66">
        <f>SUMIFS($L$2:L273,$G$2:G273,G273)-SUMIFS($M$2:M273,$H$2:H273,G273)</f>
        <v>0</v>
      </c>
      <c r="T273" s="24" t="str">
        <f>IFERROR(VLOOKUP(H273,Kontenplan!A:B,2,FALSE),"-/-")</f>
        <v>-/-</v>
      </c>
      <c r="U273" s="66">
        <f>SUMIFS($L$2:L273,$G$2:G273,H273)-SUMIFS($M$2:M273,$H$2:H273,H273)</f>
        <v>0</v>
      </c>
      <c r="V273" s="30">
        <f t="shared" si="48"/>
        <v>999999.272</v>
      </c>
      <c r="W273" s="31" t="str">
        <f t="shared" si="42"/>
        <v/>
      </c>
      <c r="X273" s="31" t="str">
        <f t="shared" si="43"/>
        <v/>
      </c>
      <c r="Y273" s="30">
        <v>0.27200000000000002</v>
      </c>
      <c r="Z273" s="30">
        <f t="shared" si="49"/>
        <v>999999.272</v>
      </c>
    </row>
    <row r="274" spans="1:26" x14ac:dyDescent="0.25">
      <c r="A274" s="31" t="str">
        <f t="shared" si="40"/>
        <v/>
      </c>
      <c r="B274" s="113"/>
      <c r="C274" s="17"/>
      <c r="D274" s="18"/>
      <c r="E274" s="74"/>
      <c r="F274" s="19"/>
      <c r="G274" s="20"/>
      <c r="H274" s="20"/>
      <c r="I274" s="21"/>
      <c r="J274" s="18"/>
      <c r="K274" s="70">
        <f t="shared" si="41"/>
        <v>0</v>
      </c>
      <c r="L274" s="66" t="str">
        <f t="shared" si="44"/>
        <v/>
      </c>
      <c r="M274" s="66" t="str">
        <f t="shared" si="45"/>
        <v/>
      </c>
      <c r="N274" s="22" t="str">
        <f>IF(G274="","",IFERROR(VLOOKUP(G274,Kontenplan!A:D,IF(Aufgabe!I274=0.07,3,IF(Aufgabe!I274=0.19,4,"-/-")),FALSE),"-/-"))</f>
        <v/>
      </c>
      <c r="O274" s="29" t="str">
        <f t="shared" si="46"/>
        <v/>
      </c>
      <c r="P274" s="23" t="str">
        <f>IF(H274="","",IFERROR(VLOOKUP(H274,Kontenplan!A:D,IF(Aufgabe!I274=0.07,3,IF(Aufgabe!I274=0.19,4,"-/-")),FALSE),"-/-"))</f>
        <v/>
      </c>
      <c r="Q274" s="29" t="str">
        <f t="shared" si="47"/>
        <v/>
      </c>
      <c r="R274" s="24" t="str">
        <f>IFERROR(VLOOKUP(G274,Kontenplan!A:B,2,FALSE),"-/-")</f>
        <v>-/-</v>
      </c>
      <c r="S274" s="66">
        <f>SUMIFS($L$2:L274,$G$2:G274,G274)-SUMIFS($M$2:M274,$H$2:H274,G274)</f>
        <v>0</v>
      </c>
      <c r="T274" s="24" t="str">
        <f>IFERROR(VLOOKUP(H274,Kontenplan!A:B,2,FALSE),"-/-")</f>
        <v>-/-</v>
      </c>
      <c r="U274" s="66">
        <f>SUMIFS($L$2:L274,$G$2:G274,H274)-SUMIFS($M$2:M274,$H$2:H274,H274)</f>
        <v>0</v>
      </c>
      <c r="V274" s="30">
        <f t="shared" si="48"/>
        <v>999999.27300000004</v>
      </c>
      <c r="W274" s="31" t="str">
        <f t="shared" si="42"/>
        <v/>
      </c>
      <c r="X274" s="31" t="str">
        <f t="shared" si="43"/>
        <v/>
      </c>
      <c r="Y274" s="30">
        <v>0.27300000000000002</v>
      </c>
      <c r="Z274" s="30">
        <f t="shared" si="49"/>
        <v>999999.27300000004</v>
      </c>
    </row>
    <row r="275" spans="1:26" x14ac:dyDescent="0.25">
      <c r="A275" s="31" t="str">
        <f t="shared" si="40"/>
        <v/>
      </c>
      <c r="B275" s="113"/>
      <c r="C275" s="17"/>
      <c r="D275" s="18"/>
      <c r="E275" s="74"/>
      <c r="F275" s="19"/>
      <c r="G275" s="20"/>
      <c r="H275" s="20"/>
      <c r="I275" s="21"/>
      <c r="J275" s="18"/>
      <c r="K275" s="70">
        <f t="shared" si="41"/>
        <v>0</v>
      </c>
      <c r="L275" s="66" t="str">
        <f t="shared" si="44"/>
        <v/>
      </c>
      <c r="M275" s="66" t="str">
        <f t="shared" si="45"/>
        <v/>
      </c>
      <c r="N275" s="22" t="str">
        <f>IF(G275="","",IFERROR(VLOOKUP(G275,Kontenplan!A:D,IF(Aufgabe!I275=0.07,3,IF(Aufgabe!I275=0.19,4,"-/-")),FALSE),"-/-"))</f>
        <v/>
      </c>
      <c r="O275" s="29" t="str">
        <f t="shared" si="46"/>
        <v/>
      </c>
      <c r="P275" s="23" t="str">
        <f>IF(H275="","",IFERROR(VLOOKUP(H275,Kontenplan!A:D,IF(Aufgabe!I275=0.07,3,IF(Aufgabe!I275=0.19,4,"-/-")),FALSE),"-/-"))</f>
        <v/>
      </c>
      <c r="Q275" s="29" t="str">
        <f t="shared" si="47"/>
        <v/>
      </c>
      <c r="R275" s="24" t="str">
        <f>IFERROR(VLOOKUP(G275,Kontenplan!A:B,2,FALSE),"-/-")</f>
        <v>-/-</v>
      </c>
      <c r="S275" s="66">
        <f>SUMIFS($L$2:L275,$G$2:G275,G275)-SUMIFS($M$2:M275,$H$2:H275,G275)</f>
        <v>0</v>
      </c>
      <c r="T275" s="24" t="str">
        <f>IFERROR(VLOOKUP(H275,Kontenplan!A:B,2,FALSE),"-/-")</f>
        <v>-/-</v>
      </c>
      <c r="U275" s="66">
        <f>SUMIFS($L$2:L275,$G$2:G275,H275)-SUMIFS($M$2:M275,$H$2:H275,H275)</f>
        <v>0</v>
      </c>
      <c r="V275" s="30">
        <f t="shared" si="48"/>
        <v>999999.27399999998</v>
      </c>
      <c r="W275" s="31" t="str">
        <f t="shared" si="42"/>
        <v/>
      </c>
      <c r="X275" s="31" t="str">
        <f t="shared" si="43"/>
        <v/>
      </c>
      <c r="Y275" s="30">
        <v>0.27400000000000002</v>
      </c>
      <c r="Z275" s="30">
        <f t="shared" si="49"/>
        <v>999999.27399999998</v>
      </c>
    </row>
    <row r="276" spans="1:26" x14ac:dyDescent="0.25">
      <c r="A276" s="31" t="str">
        <f t="shared" si="40"/>
        <v/>
      </c>
      <c r="B276" s="113"/>
      <c r="C276" s="17"/>
      <c r="D276" s="18"/>
      <c r="E276" s="74"/>
      <c r="F276" s="19"/>
      <c r="G276" s="20"/>
      <c r="H276" s="20"/>
      <c r="I276" s="21"/>
      <c r="J276" s="18"/>
      <c r="K276" s="70">
        <f t="shared" si="41"/>
        <v>0</v>
      </c>
      <c r="L276" s="66" t="str">
        <f t="shared" si="44"/>
        <v/>
      </c>
      <c r="M276" s="66" t="str">
        <f t="shared" si="45"/>
        <v/>
      </c>
      <c r="N276" s="22" t="str">
        <f>IF(G276="","",IFERROR(VLOOKUP(G276,Kontenplan!A:D,IF(Aufgabe!I276=0.07,3,IF(Aufgabe!I276=0.19,4,"-/-")),FALSE),"-/-"))</f>
        <v/>
      </c>
      <c r="O276" s="29" t="str">
        <f t="shared" si="46"/>
        <v/>
      </c>
      <c r="P276" s="23" t="str">
        <f>IF(H276="","",IFERROR(VLOOKUP(H276,Kontenplan!A:D,IF(Aufgabe!I276=0.07,3,IF(Aufgabe!I276=0.19,4,"-/-")),FALSE),"-/-"))</f>
        <v/>
      </c>
      <c r="Q276" s="29" t="str">
        <f t="shared" si="47"/>
        <v/>
      </c>
      <c r="R276" s="24" t="str">
        <f>IFERROR(VLOOKUP(G276,Kontenplan!A:B,2,FALSE),"-/-")</f>
        <v>-/-</v>
      </c>
      <c r="S276" s="66">
        <f>SUMIFS($L$2:L276,$G$2:G276,G276)-SUMIFS($M$2:M276,$H$2:H276,G276)</f>
        <v>0</v>
      </c>
      <c r="T276" s="24" t="str">
        <f>IFERROR(VLOOKUP(H276,Kontenplan!A:B,2,FALSE),"-/-")</f>
        <v>-/-</v>
      </c>
      <c r="U276" s="66">
        <f>SUMIFS($L$2:L276,$G$2:G276,H276)-SUMIFS($M$2:M276,$H$2:H276,H276)</f>
        <v>0</v>
      </c>
      <c r="V276" s="30">
        <f t="shared" si="48"/>
        <v>999999.27500000002</v>
      </c>
      <c r="W276" s="31" t="str">
        <f t="shared" si="42"/>
        <v/>
      </c>
      <c r="X276" s="31" t="str">
        <f t="shared" si="43"/>
        <v/>
      </c>
      <c r="Y276" s="30">
        <v>0.27500000000000002</v>
      </c>
      <c r="Z276" s="30">
        <f t="shared" si="49"/>
        <v>999999.27500000002</v>
      </c>
    </row>
    <row r="277" spans="1:26" x14ac:dyDescent="0.25">
      <c r="A277" s="31" t="str">
        <f t="shared" si="40"/>
        <v/>
      </c>
      <c r="B277" s="113"/>
      <c r="C277" s="17"/>
      <c r="D277" s="18"/>
      <c r="E277" s="74"/>
      <c r="F277" s="19"/>
      <c r="G277" s="20"/>
      <c r="H277" s="20"/>
      <c r="I277" s="21"/>
      <c r="J277" s="18"/>
      <c r="K277" s="70">
        <f t="shared" si="41"/>
        <v>0</v>
      </c>
      <c r="L277" s="66" t="str">
        <f t="shared" si="44"/>
        <v/>
      </c>
      <c r="M277" s="66" t="str">
        <f t="shared" si="45"/>
        <v/>
      </c>
      <c r="N277" s="22" t="str">
        <f>IF(G277="","",IFERROR(VLOOKUP(G277,Kontenplan!A:D,IF(Aufgabe!I277=0.07,3,IF(Aufgabe!I277=0.19,4,"-/-")),FALSE),"-/-"))</f>
        <v/>
      </c>
      <c r="O277" s="29" t="str">
        <f t="shared" si="46"/>
        <v/>
      </c>
      <c r="P277" s="23" t="str">
        <f>IF(H277="","",IFERROR(VLOOKUP(H277,Kontenplan!A:D,IF(Aufgabe!I277=0.07,3,IF(Aufgabe!I277=0.19,4,"-/-")),FALSE),"-/-"))</f>
        <v/>
      </c>
      <c r="Q277" s="29" t="str">
        <f t="shared" si="47"/>
        <v/>
      </c>
      <c r="R277" s="24" t="str">
        <f>IFERROR(VLOOKUP(G277,Kontenplan!A:B,2,FALSE),"-/-")</f>
        <v>-/-</v>
      </c>
      <c r="S277" s="66">
        <f>SUMIFS($L$2:L277,$G$2:G277,G277)-SUMIFS($M$2:M277,$H$2:H277,G277)</f>
        <v>0</v>
      </c>
      <c r="T277" s="24" t="str">
        <f>IFERROR(VLOOKUP(H277,Kontenplan!A:B,2,FALSE),"-/-")</f>
        <v>-/-</v>
      </c>
      <c r="U277" s="66">
        <f>SUMIFS($L$2:L277,$G$2:G277,H277)-SUMIFS($M$2:M277,$H$2:H277,H277)</f>
        <v>0</v>
      </c>
      <c r="V277" s="30">
        <f t="shared" si="48"/>
        <v>999999.27599999995</v>
      </c>
      <c r="W277" s="31" t="str">
        <f t="shared" si="42"/>
        <v/>
      </c>
      <c r="X277" s="31" t="str">
        <f t="shared" si="43"/>
        <v/>
      </c>
      <c r="Y277" s="30">
        <v>0.27600000000000002</v>
      </c>
      <c r="Z277" s="30">
        <f t="shared" si="49"/>
        <v>999999.27599999995</v>
      </c>
    </row>
    <row r="278" spans="1:26" x14ac:dyDescent="0.25">
      <c r="A278" s="31" t="str">
        <f t="shared" si="40"/>
        <v/>
      </c>
      <c r="B278" s="113"/>
      <c r="C278" s="17"/>
      <c r="D278" s="18"/>
      <c r="E278" s="74"/>
      <c r="F278" s="19"/>
      <c r="G278" s="20"/>
      <c r="H278" s="20"/>
      <c r="I278" s="21"/>
      <c r="J278" s="18"/>
      <c r="K278" s="70">
        <f t="shared" si="41"/>
        <v>0</v>
      </c>
      <c r="L278" s="66" t="str">
        <f t="shared" si="44"/>
        <v/>
      </c>
      <c r="M278" s="66" t="str">
        <f t="shared" si="45"/>
        <v/>
      </c>
      <c r="N278" s="22" t="str">
        <f>IF(G278="","",IFERROR(VLOOKUP(G278,Kontenplan!A:D,IF(Aufgabe!I278=0.07,3,IF(Aufgabe!I278=0.19,4,"-/-")),FALSE),"-/-"))</f>
        <v/>
      </c>
      <c r="O278" s="29" t="str">
        <f t="shared" si="46"/>
        <v/>
      </c>
      <c r="P278" s="23" t="str">
        <f>IF(H278="","",IFERROR(VLOOKUP(H278,Kontenplan!A:D,IF(Aufgabe!I278=0.07,3,IF(Aufgabe!I278=0.19,4,"-/-")),FALSE),"-/-"))</f>
        <v/>
      </c>
      <c r="Q278" s="29" t="str">
        <f t="shared" si="47"/>
        <v/>
      </c>
      <c r="R278" s="24" t="str">
        <f>IFERROR(VLOOKUP(G278,Kontenplan!A:B,2,FALSE),"-/-")</f>
        <v>-/-</v>
      </c>
      <c r="S278" s="66">
        <f>SUMIFS($L$2:L278,$G$2:G278,G278)-SUMIFS($M$2:M278,$H$2:H278,G278)</f>
        <v>0</v>
      </c>
      <c r="T278" s="24" t="str">
        <f>IFERROR(VLOOKUP(H278,Kontenplan!A:B,2,FALSE),"-/-")</f>
        <v>-/-</v>
      </c>
      <c r="U278" s="66">
        <f>SUMIFS($L$2:L278,$G$2:G278,H278)-SUMIFS($M$2:M278,$H$2:H278,H278)</f>
        <v>0</v>
      </c>
      <c r="V278" s="30">
        <f t="shared" si="48"/>
        <v>999999.277</v>
      </c>
      <c r="W278" s="31" t="str">
        <f t="shared" si="42"/>
        <v/>
      </c>
      <c r="X278" s="31" t="str">
        <f t="shared" si="43"/>
        <v/>
      </c>
      <c r="Y278" s="30">
        <v>0.27700000000000002</v>
      </c>
      <c r="Z278" s="30">
        <f t="shared" si="49"/>
        <v>999999.277</v>
      </c>
    </row>
    <row r="279" spans="1:26" x14ac:dyDescent="0.25">
      <c r="A279" s="31" t="str">
        <f t="shared" si="40"/>
        <v/>
      </c>
      <c r="B279" s="113"/>
      <c r="C279" s="17"/>
      <c r="D279" s="18"/>
      <c r="E279" s="74"/>
      <c r="F279" s="19"/>
      <c r="G279" s="20"/>
      <c r="H279" s="20"/>
      <c r="I279" s="21"/>
      <c r="J279" s="18"/>
      <c r="K279" s="70">
        <f t="shared" si="41"/>
        <v>0</v>
      </c>
      <c r="L279" s="66" t="str">
        <f t="shared" si="44"/>
        <v/>
      </c>
      <c r="M279" s="66" t="str">
        <f t="shared" si="45"/>
        <v/>
      </c>
      <c r="N279" s="22" t="str">
        <f>IF(G279="","",IFERROR(VLOOKUP(G279,Kontenplan!A:D,IF(Aufgabe!I279=0.07,3,IF(Aufgabe!I279=0.19,4,"-/-")),FALSE),"-/-"))</f>
        <v/>
      </c>
      <c r="O279" s="29" t="str">
        <f t="shared" si="46"/>
        <v/>
      </c>
      <c r="P279" s="23" t="str">
        <f>IF(H279="","",IFERROR(VLOOKUP(H279,Kontenplan!A:D,IF(Aufgabe!I279=0.07,3,IF(Aufgabe!I279=0.19,4,"-/-")),FALSE),"-/-"))</f>
        <v/>
      </c>
      <c r="Q279" s="29" t="str">
        <f t="shared" si="47"/>
        <v/>
      </c>
      <c r="R279" s="24" t="str">
        <f>IFERROR(VLOOKUP(G279,Kontenplan!A:B,2,FALSE),"-/-")</f>
        <v>-/-</v>
      </c>
      <c r="S279" s="66">
        <f>SUMIFS($L$2:L279,$G$2:G279,G279)-SUMIFS($M$2:M279,$H$2:H279,G279)</f>
        <v>0</v>
      </c>
      <c r="T279" s="24" t="str">
        <f>IFERROR(VLOOKUP(H279,Kontenplan!A:B,2,FALSE),"-/-")</f>
        <v>-/-</v>
      </c>
      <c r="U279" s="66">
        <f>SUMIFS($L$2:L279,$G$2:G279,H279)-SUMIFS($M$2:M279,$H$2:H279,H279)</f>
        <v>0</v>
      </c>
      <c r="V279" s="30">
        <f t="shared" si="48"/>
        <v>999999.27800000005</v>
      </c>
      <c r="W279" s="31" t="str">
        <f t="shared" si="42"/>
        <v/>
      </c>
      <c r="X279" s="31" t="str">
        <f t="shared" si="43"/>
        <v/>
      </c>
      <c r="Y279" s="30">
        <v>0.27800000000000002</v>
      </c>
      <c r="Z279" s="30">
        <f t="shared" si="49"/>
        <v>999999.27800000005</v>
      </c>
    </row>
    <row r="280" spans="1:26" x14ac:dyDescent="0.25">
      <c r="A280" s="31" t="str">
        <f t="shared" si="40"/>
        <v/>
      </c>
      <c r="B280" s="113"/>
      <c r="C280" s="17"/>
      <c r="D280" s="18"/>
      <c r="E280" s="74"/>
      <c r="F280" s="19"/>
      <c r="G280" s="20"/>
      <c r="H280" s="20"/>
      <c r="I280" s="21"/>
      <c r="J280" s="18"/>
      <c r="K280" s="70">
        <f t="shared" si="41"/>
        <v>0</v>
      </c>
      <c r="L280" s="66" t="str">
        <f t="shared" si="44"/>
        <v/>
      </c>
      <c r="M280" s="66" t="str">
        <f t="shared" si="45"/>
        <v/>
      </c>
      <c r="N280" s="22" t="str">
        <f>IF(G280="","",IFERROR(VLOOKUP(G280,Kontenplan!A:D,IF(Aufgabe!I280=0.07,3,IF(Aufgabe!I280=0.19,4,"-/-")),FALSE),"-/-"))</f>
        <v/>
      </c>
      <c r="O280" s="29" t="str">
        <f t="shared" si="46"/>
        <v/>
      </c>
      <c r="P280" s="23" t="str">
        <f>IF(H280="","",IFERROR(VLOOKUP(H280,Kontenplan!A:D,IF(Aufgabe!I280=0.07,3,IF(Aufgabe!I280=0.19,4,"-/-")),FALSE),"-/-"))</f>
        <v/>
      </c>
      <c r="Q280" s="29" t="str">
        <f t="shared" si="47"/>
        <v/>
      </c>
      <c r="R280" s="24" t="str">
        <f>IFERROR(VLOOKUP(G280,Kontenplan!A:B,2,FALSE),"-/-")</f>
        <v>-/-</v>
      </c>
      <c r="S280" s="66">
        <f>SUMIFS($L$2:L280,$G$2:G280,G280)-SUMIFS($M$2:M280,$H$2:H280,G280)</f>
        <v>0</v>
      </c>
      <c r="T280" s="24" t="str">
        <f>IFERROR(VLOOKUP(H280,Kontenplan!A:B,2,FALSE),"-/-")</f>
        <v>-/-</v>
      </c>
      <c r="U280" s="66">
        <f>SUMIFS($L$2:L280,$G$2:G280,H280)-SUMIFS($M$2:M280,$H$2:H280,H280)</f>
        <v>0</v>
      </c>
      <c r="V280" s="30">
        <f t="shared" si="48"/>
        <v>999999.27899999998</v>
      </c>
      <c r="W280" s="31" t="str">
        <f t="shared" si="42"/>
        <v/>
      </c>
      <c r="X280" s="31" t="str">
        <f t="shared" si="43"/>
        <v/>
      </c>
      <c r="Y280" s="30">
        <v>0.27900000000000003</v>
      </c>
      <c r="Z280" s="30">
        <f t="shared" si="49"/>
        <v>999999.27899999998</v>
      </c>
    </row>
    <row r="281" spans="1:26" x14ac:dyDescent="0.25">
      <c r="A281" s="31" t="str">
        <f t="shared" si="40"/>
        <v/>
      </c>
      <c r="B281" s="113"/>
      <c r="C281" s="17"/>
      <c r="D281" s="18"/>
      <c r="E281" s="74"/>
      <c r="F281" s="19"/>
      <c r="G281" s="20"/>
      <c r="H281" s="20"/>
      <c r="I281" s="21"/>
      <c r="J281" s="18"/>
      <c r="K281" s="70">
        <f t="shared" si="41"/>
        <v>0</v>
      </c>
      <c r="L281" s="66" t="str">
        <f t="shared" si="44"/>
        <v/>
      </c>
      <c r="M281" s="66" t="str">
        <f t="shared" si="45"/>
        <v/>
      </c>
      <c r="N281" s="22" t="str">
        <f>IF(G281="","",IFERROR(VLOOKUP(G281,Kontenplan!A:D,IF(Aufgabe!I281=0.07,3,IF(Aufgabe!I281=0.19,4,"-/-")),FALSE),"-/-"))</f>
        <v/>
      </c>
      <c r="O281" s="29" t="str">
        <f t="shared" si="46"/>
        <v/>
      </c>
      <c r="P281" s="23" t="str">
        <f>IF(H281="","",IFERROR(VLOOKUP(H281,Kontenplan!A:D,IF(Aufgabe!I281=0.07,3,IF(Aufgabe!I281=0.19,4,"-/-")),FALSE),"-/-"))</f>
        <v/>
      </c>
      <c r="Q281" s="29" t="str">
        <f t="shared" si="47"/>
        <v/>
      </c>
      <c r="R281" s="24" t="str">
        <f>IFERROR(VLOOKUP(G281,Kontenplan!A:B,2,FALSE),"-/-")</f>
        <v>-/-</v>
      </c>
      <c r="S281" s="66">
        <f>SUMIFS($L$2:L281,$G$2:G281,G281)-SUMIFS($M$2:M281,$H$2:H281,G281)</f>
        <v>0</v>
      </c>
      <c r="T281" s="24" t="str">
        <f>IFERROR(VLOOKUP(H281,Kontenplan!A:B,2,FALSE),"-/-")</f>
        <v>-/-</v>
      </c>
      <c r="U281" s="66">
        <f>SUMIFS($L$2:L281,$G$2:G281,H281)-SUMIFS($M$2:M281,$H$2:H281,H281)</f>
        <v>0</v>
      </c>
      <c r="V281" s="30">
        <f t="shared" si="48"/>
        <v>999999.28</v>
      </c>
      <c r="W281" s="31" t="str">
        <f t="shared" si="42"/>
        <v/>
      </c>
      <c r="X281" s="31" t="str">
        <f t="shared" si="43"/>
        <v/>
      </c>
      <c r="Y281" s="30">
        <v>0.28000000000000003</v>
      </c>
      <c r="Z281" s="30">
        <f t="shared" si="49"/>
        <v>999999.28</v>
      </c>
    </row>
    <row r="282" spans="1:26" x14ac:dyDescent="0.25">
      <c r="A282" s="31" t="str">
        <f t="shared" si="40"/>
        <v/>
      </c>
      <c r="B282" s="113"/>
      <c r="C282" s="17"/>
      <c r="D282" s="18"/>
      <c r="E282" s="74"/>
      <c r="F282" s="19"/>
      <c r="G282" s="20"/>
      <c r="H282" s="20"/>
      <c r="I282" s="21"/>
      <c r="J282" s="18"/>
      <c r="K282" s="70">
        <f t="shared" si="41"/>
        <v>0</v>
      </c>
      <c r="L282" s="66" t="str">
        <f t="shared" si="44"/>
        <v/>
      </c>
      <c r="M282" s="66" t="str">
        <f t="shared" si="45"/>
        <v/>
      </c>
      <c r="N282" s="22" t="str">
        <f>IF(G282="","",IFERROR(VLOOKUP(G282,Kontenplan!A:D,IF(Aufgabe!I282=0.07,3,IF(Aufgabe!I282=0.19,4,"-/-")),FALSE),"-/-"))</f>
        <v/>
      </c>
      <c r="O282" s="29" t="str">
        <f t="shared" si="46"/>
        <v/>
      </c>
      <c r="P282" s="23" t="str">
        <f>IF(H282="","",IFERROR(VLOOKUP(H282,Kontenplan!A:D,IF(Aufgabe!I282=0.07,3,IF(Aufgabe!I282=0.19,4,"-/-")),FALSE),"-/-"))</f>
        <v/>
      </c>
      <c r="Q282" s="29" t="str">
        <f t="shared" si="47"/>
        <v/>
      </c>
      <c r="R282" s="24" t="str">
        <f>IFERROR(VLOOKUP(G282,Kontenplan!A:B,2,FALSE),"-/-")</f>
        <v>-/-</v>
      </c>
      <c r="S282" s="66">
        <f>SUMIFS($L$2:L282,$G$2:G282,G282)-SUMIFS($M$2:M282,$H$2:H282,G282)</f>
        <v>0</v>
      </c>
      <c r="T282" s="24" t="str">
        <f>IFERROR(VLOOKUP(H282,Kontenplan!A:B,2,FALSE),"-/-")</f>
        <v>-/-</v>
      </c>
      <c r="U282" s="66">
        <f>SUMIFS($L$2:L282,$G$2:G282,H282)-SUMIFS($M$2:M282,$H$2:H282,H282)</f>
        <v>0</v>
      </c>
      <c r="V282" s="30">
        <f t="shared" si="48"/>
        <v>999999.28099999996</v>
      </c>
      <c r="W282" s="31" t="str">
        <f t="shared" si="42"/>
        <v/>
      </c>
      <c r="X282" s="31" t="str">
        <f t="shared" si="43"/>
        <v/>
      </c>
      <c r="Y282" s="30">
        <v>0.28100000000000003</v>
      </c>
      <c r="Z282" s="30">
        <f t="shared" si="49"/>
        <v>999999.28099999996</v>
      </c>
    </row>
    <row r="283" spans="1:26" x14ac:dyDescent="0.25">
      <c r="A283" s="31" t="str">
        <f t="shared" si="40"/>
        <v/>
      </c>
      <c r="B283" s="113"/>
      <c r="C283" s="17"/>
      <c r="D283" s="18"/>
      <c r="E283" s="74"/>
      <c r="F283" s="19"/>
      <c r="G283" s="20"/>
      <c r="H283" s="20"/>
      <c r="I283" s="21"/>
      <c r="J283" s="18"/>
      <c r="K283" s="70">
        <f t="shared" si="41"/>
        <v>0</v>
      </c>
      <c r="L283" s="66" t="str">
        <f t="shared" si="44"/>
        <v/>
      </c>
      <c r="M283" s="66" t="str">
        <f t="shared" si="45"/>
        <v/>
      </c>
      <c r="N283" s="22" t="str">
        <f>IF(G283="","",IFERROR(VLOOKUP(G283,Kontenplan!A:D,IF(Aufgabe!I283=0.07,3,IF(Aufgabe!I283=0.19,4,"-/-")),FALSE),"-/-"))</f>
        <v/>
      </c>
      <c r="O283" s="29" t="str">
        <f t="shared" si="46"/>
        <v/>
      </c>
      <c r="P283" s="23" t="str">
        <f>IF(H283="","",IFERROR(VLOOKUP(H283,Kontenplan!A:D,IF(Aufgabe!I283=0.07,3,IF(Aufgabe!I283=0.19,4,"-/-")),FALSE),"-/-"))</f>
        <v/>
      </c>
      <c r="Q283" s="29" t="str">
        <f t="shared" si="47"/>
        <v/>
      </c>
      <c r="R283" s="24" t="str">
        <f>IFERROR(VLOOKUP(G283,Kontenplan!A:B,2,FALSE),"-/-")</f>
        <v>-/-</v>
      </c>
      <c r="S283" s="66">
        <f>SUMIFS($L$2:L283,$G$2:G283,G283)-SUMIFS($M$2:M283,$H$2:H283,G283)</f>
        <v>0</v>
      </c>
      <c r="T283" s="24" t="str">
        <f>IFERROR(VLOOKUP(H283,Kontenplan!A:B,2,FALSE),"-/-")</f>
        <v>-/-</v>
      </c>
      <c r="U283" s="66">
        <f>SUMIFS($L$2:L283,$G$2:G283,H283)-SUMIFS($M$2:M283,$H$2:H283,H283)</f>
        <v>0</v>
      </c>
      <c r="V283" s="30">
        <f t="shared" si="48"/>
        <v>999999.28200000001</v>
      </c>
      <c r="W283" s="31" t="str">
        <f t="shared" si="42"/>
        <v/>
      </c>
      <c r="X283" s="31" t="str">
        <f t="shared" si="43"/>
        <v/>
      </c>
      <c r="Y283" s="30">
        <v>0.28199999999999997</v>
      </c>
      <c r="Z283" s="30">
        <f t="shared" si="49"/>
        <v>999999.28200000001</v>
      </c>
    </row>
    <row r="284" spans="1:26" x14ac:dyDescent="0.25">
      <c r="A284" s="31" t="str">
        <f t="shared" si="40"/>
        <v/>
      </c>
      <c r="B284" s="113"/>
      <c r="C284" s="17"/>
      <c r="D284" s="18"/>
      <c r="E284" s="74"/>
      <c r="F284" s="19"/>
      <c r="G284" s="20"/>
      <c r="H284" s="20"/>
      <c r="I284" s="21"/>
      <c r="J284" s="18"/>
      <c r="K284" s="70">
        <f t="shared" si="41"/>
        <v>0</v>
      </c>
      <c r="L284" s="66" t="str">
        <f t="shared" si="44"/>
        <v/>
      </c>
      <c r="M284" s="66" t="str">
        <f t="shared" si="45"/>
        <v/>
      </c>
      <c r="N284" s="22" t="str">
        <f>IF(G284="","",IFERROR(VLOOKUP(G284,Kontenplan!A:D,IF(Aufgabe!I284=0.07,3,IF(Aufgabe!I284=0.19,4,"-/-")),FALSE),"-/-"))</f>
        <v/>
      </c>
      <c r="O284" s="29" t="str">
        <f t="shared" si="46"/>
        <v/>
      </c>
      <c r="P284" s="23" t="str">
        <f>IF(H284="","",IFERROR(VLOOKUP(H284,Kontenplan!A:D,IF(Aufgabe!I284=0.07,3,IF(Aufgabe!I284=0.19,4,"-/-")),FALSE),"-/-"))</f>
        <v/>
      </c>
      <c r="Q284" s="29" t="str">
        <f t="shared" si="47"/>
        <v/>
      </c>
      <c r="R284" s="24" t="str">
        <f>IFERROR(VLOOKUP(G284,Kontenplan!A:B,2,FALSE),"-/-")</f>
        <v>-/-</v>
      </c>
      <c r="S284" s="66">
        <f>SUMIFS($L$2:L284,$G$2:G284,G284)-SUMIFS($M$2:M284,$H$2:H284,G284)</f>
        <v>0</v>
      </c>
      <c r="T284" s="24" t="str">
        <f>IFERROR(VLOOKUP(H284,Kontenplan!A:B,2,FALSE),"-/-")</f>
        <v>-/-</v>
      </c>
      <c r="U284" s="66">
        <f>SUMIFS($L$2:L284,$G$2:G284,H284)-SUMIFS($M$2:M284,$H$2:H284,H284)</f>
        <v>0</v>
      </c>
      <c r="V284" s="30">
        <f t="shared" si="48"/>
        <v>999999.28300000005</v>
      </c>
      <c r="W284" s="31" t="str">
        <f t="shared" si="42"/>
        <v/>
      </c>
      <c r="X284" s="31" t="str">
        <f t="shared" si="43"/>
        <v/>
      </c>
      <c r="Y284" s="30">
        <v>0.28299999999999997</v>
      </c>
      <c r="Z284" s="30">
        <f t="shared" si="49"/>
        <v>999999.28300000005</v>
      </c>
    </row>
    <row r="285" spans="1:26" x14ac:dyDescent="0.25">
      <c r="A285" s="31" t="str">
        <f t="shared" si="40"/>
        <v/>
      </c>
      <c r="B285" s="113"/>
      <c r="C285" s="17"/>
      <c r="D285" s="18"/>
      <c r="E285" s="74"/>
      <c r="F285" s="19"/>
      <c r="G285" s="20"/>
      <c r="H285" s="20"/>
      <c r="I285" s="21"/>
      <c r="J285" s="18"/>
      <c r="K285" s="70">
        <f t="shared" si="41"/>
        <v>0</v>
      </c>
      <c r="L285" s="66" t="str">
        <f t="shared" si="44"/>
        <v/>
      </c>
      <c r="M285" s="66" t="str">
        <f t="shared" si="45"/>
        <v/>
      </c>
      <c r="N285" s="22" t="str">
        <f>IF(G285="","",IFERROR(VLOOKUP(G285,Kontenplan!A:D,IF(Aufgabe!I285=0.07,3,IF(Aufgabe!I285=0.19,4,"-/-")),FALSE),"-/-"))</f>
        <v/>
      </c>
      <c r="O285" s="29" t="str">
        <f t="shared" si="46"/>
        <v/>
      </c>
      <c r="P285" s="23" t="str">
        <f>IF(H285="","",IFERROR(VLOOKUP(H285,Kontenplan!A:D,IF(Aufgabe!I285=0.07,3,IF(Aufgabe!I285=0.19,4,"-/-")),FALSE),"-/-"))</f>
        <v/>
      </c>
      <c r="Q285" s="29" t="str">
        <f t="shared" si="47"/>
        <v/>
      </c>
      <c r="R285" s="24" t="str">
        <f>IFERROR(VLOOKUP(G285,Kontenplan!A:B,2,FALSE),"-/-")</f>
        <v>-/-</v>
      </c>
      <c r="S285" s="66">
        <f>SUMIFS($L$2:L285,$G$2:G285,G285)-SUMIFS($M$2:M285,$H$2:H285,G285)</f>
        <v>0</v>
      </c>
      <c r="T285" s="24" t="str">
        <f>IFERROR(VLOOKUP(H285,Kontenplan!A:B,2,FALSE),"-/-")</f>
        <v>-/-</v>
      </c>
      <c r="U285" s="66">
        <f>SUMIFS($L$2:L285,$G$2:G285,H285)-SUMIFS($M$2:M285,$H$2:H285,H285)</f>
        <v>0</v>
      </c>
      <c r="V285" s="30">
        <f t="shared" si="48"/>
        <v>999999.28399999999</v>
      </c>
      <c r="W285" s="31" t="str">
        <f t="shared" si="42"/>
        <v/>
      </c>
      <c r="X285" s="31" t="str">
        <f t="shared" si="43"/>
        <v/>
      </c>
      <c r="Y285" s="30">
        <v>0.28399999999999997</v>
      </c>
      <c r="Z285" s="30">
        <f t="shared" si="49"/>
        <v>999999.28399999999</v>
      </c>
    </row>
    <row r="286" spans="1:26" x14ac:dyDescent="0.25">
      <c r="A286" s="31" t="str">
        <f t="shared" si="40"/>
        <v/>
      </c>
      <c r="B286" s="113"/>
      <c r="C286" s="17"/>
      <c r="D286" s="18"/>
      <c r="E286" s="74"/>
      <c r="F286" s="19"/>
      <c r="G286" s="20"/>
      <c r="H286" s="20"/>
      <c r="I286" s="21"/>
      <c r="J286" s="18"/>
      <c r="K286" s="70">
        <f t="shared" si="41"/>
        <v>0</v>
      </c>
      <c r="L286" s="66" t="str">
        <f t="shared" si="44"/>
        <v/>
      </c>
      <c r="M286" s="66" t="str">
        <f t="shared" si="45"/>
        <v/>
      </c>
      <c r="N286" s="22" t="str">
        <f>IF(G286="","",IFERROR(VLOOKUP(G286,Kontenplan!A:D,IF(Aufgabe!I286=0.07,3,IF(Aufgabe!I286=0.19,4,"-/-")),FALSE),"-/-"))</f>
        <v/>
      </c>
      <c r="O286" s="29" t="str">
        <f t="shared" si="46"/>
        <v/>
      </c>
      <c r="P286" s="23" t="str">
        <f>IF(H286="","",IFERROR(VLOOKUP(H286,Kontenplan!A:D,IF(Aufgabe!I286=0.07,3,IF(Aufgabe!I286=0.19,4,"-/-")),FALSE),"-/-"))</f>
        <v/>
      </c>
      <c r="Q286" s="29" t="str">
        <f t="shared" si="47"/>
        <v/>
      </c>
      <c r="R286" s="24" t="str">
        <f>IFERROR(VLOOKUP(G286,Kontenplan!A:B,2,FALSE),"-/-")</f>
        <v>-/-</v>
      </c>
      <c r="S286" s="66">
        <f>SUMIFS($L$2:L286,$G$2:G286,G286)-SUMIFS($M$2:M286,$H$2:H286,G286)</f>
        <v>0</v>
      </c>
      <c r="T286" s="24" t="str">
        <f>IFERROR(VLOOKUP(H286,Kontenplan!A:B,2,FALSE),"-/-")</f>
        <v>-/-</v>
      </c>
      <c r="U286" s="66">
        <f>SUMIFS($L$2:L286,$G$2:G286,H286)-SUMIFS($M$2:M286,$H$2:H286,H286)</f>
        <v>0</v>
      </c>
      <c r="V286" s="30">
        <f t="shared" si="48"/>
        <v>999999.28500000003</v>
      </c>
      <c r="W286" s="31" t="str">
        <f t="shared" si="42"/>
        <v/>
      </c>
      <c r="X286" s="31" t="str">
        <f t="shared" si="43"/>
        <v/>
      </c>
      <c r="Y286" s="30">
        <v>0.28499999999999998</v>
      </c>
      <c r="Z286" s="30">
        <f t="shared" si="49"/>
        <v>999999.28500000003</v>
      </c>
    </row>
    <row r="287" spans="1:26" x14ac:dyDescent="0.25">
      <c r="A287" s="31" t="str">
        <f t="shared" si="40"/>
        <v/>
      </c>
      <c r="B287" s="113"/>
      <c r="C287" s="17"/>
      <c r="D287" s="18"/>
      <c r="E287" s="74"/>
      <c r="F287" s="19"/>
      <c r="G287" s="20"/>
      <c r="H287" s="20"/>
      <c r="I287" s="21"/>
      <c r="J287" s="18"/>
      <c r="K287" s="70">
        <f t="shared" si="41"/>
        <v>0</v>
      </c>
      <c r="L287" s="66" t="str">
        <f t="shared" si="44"/>
        <v/>
      </c>
      <c r="M287" s="66" t="str">
        <f t="shared" si="45"/>
        <v/>
      </c>
      <c r="N287" s="22" t="str">
        <f>IF(G287="","",IFERROR(VLOOKUP(G287,Kontenplan!A:D,IF(Aufgabe!I287=0.07,3,IF(Aufgabe!I287=0.19,4,"-/-")),FALSE),"-/-"))</f>
        <v/>
      </c>
      <c r="O287" s="29" t="str">
        <f t="shared" si="46"/>
        <v/>
      </c>
      <c r="P287" s="23" t="str">
        <f>IF(H287="","",IFERROR(VLOOKUP(H287,Kontenplan!A:D,IF(Aufgabe!I287=0.07,3,IF(Aufgabe!I287=0.19,4,"-/-")),FALSE),"-/-"))</f>
        <v/>
      </c>
      <c r="Q287" s="29" t="str">
        <f t="shared" si="47"/>
        <v/>
      </c>
      <c r="R287" s="24" t="str">
        <f>IFERROR(VLOOKUP(G287,Kontenplan!A:B,2,FALSE),"-/-")</f>
        <v>-/-</v>
      </c>
      <c r="S287" s="66">
        <f>SUMIFS($L$2:L287,$G$2:G287,G287)-SUMIFS($M$2:M287,$H$2:H287,G287)</f>
        <v>0</v>
      </c>
      <c r="T287" s="24" t="str">
        <f>IFERROR(VLOOKUP(H287,Kontenplan!A:B,2,FALSE),"-/-")</f>
        <v>-/-</v>
      </c>
      <c r="U287" s="66">
        <f>SUMIFS($L$2:L287,$G$2:G287,H287)-SUMIFS($M$2:M287,$H$2:H287,H287)</f>
        <v>0</v>
      </c>
      <c r="V287" s="30">
        <f t="shared" si="48"/>
        <v>999999.28599999996</v>
      </c>
      <c r="W287" s="31" t="str">
        <f t="shared" si="42"/>
        <v/>
      </c>
      <c r="X287" s="31" t="str">
        <f t="shared" si="43"/>
        <v/>
      </c>
      <c r="Y287" s="30">
        <v>0.28599999999999998</v>
      </c>
      <c r="Z287" s="30">
        <f t="shared" si="49"/>
        <v>999999.28599999996</v>
      </c>
    </row>
    <row r="288" spans="1:26" x14ac:dyDescent="0.25">
      <c r="A288" s="31" t="str">
        <f t="shared" si="40"/>
        <v/>
      </c>
      <c r="B288" s="113"/>
      <c r="C288" s="17"/>
      <c r="D288" s="18"/>
      <c r="E288" s="74"/>
      <c r="F288" s="19"/>
      <c r="G288" s="20"/>
      <c r="H288" s="20"/>
      <c r="I288" s="21"/>
      <c r="J288" s="18"/>
      <c r="K288" s="70">
        <f t="shared" si="41"/>
        <v>0</v>
      </c>
      <c r="L288" s="66" t="str">
        <f t="shared" si="44"/>
        <v/>
      </c>
      <c r="M288" s="66" t="str">
        <f t="shared" si="45"/>
        <v/>
      </c>
      <c r="N288" s="22" t="str">
        <f>IF(G288="","",IFERROR(VLOOKUP(G288,Kontenplan!A:D,IF(Aufgabe!I288=0.07,3,IF(Aufgabe!I288=0.19,4,"-/-")),FALSE),"-/-"))</f>
        <v/>
      </c>
      <c r="O288" s="29" t="str">
        <f t="shared" si="46"/>
        <v/>
      </c>
      <c r="P288" s="23" t="str">
        <f>IF(H288="","",IFERROR(VLOOKUP(H288,Kontenplan!A:D,IF(Aufgabe!I288=0.07,3,IF(Aufgabe!I288=0.19,4,"-/-")),FALSE),"-/-"))</f>
        <v/>
      </c>
      <c r="Q288" s="29" t="str">
        <f t="shared" si="47"/>
        <v/>
      </c>
      <c r="R288" s="24" t="str">
        <f>IFERROR(VLOOKUP(G288,Kontenplan!A:B,2,FALSE),"-/-")</f>
        <v>-/-</v>
      </c>
      <c r="S288" s="66">
        <f>SUMIFS($L$2:L288,$G$2:G288,G288)-SUMIFS($M$2:M288,$H$2:H288,G288)</f>
        <v>0</v>
      </c>
      <c r="T288" s="24" t="str">
        <f>IFERROR(VLOOKUP(H288,Kontenplan!A:B,2,FALSE),"-/-")</f>
        <v>-/-</v>
      </c>
      <c r="U288" s="66">
        <f>SUMIFS($L$2:L288,$G$2:G288,H288)-SUMIFS($M$2:M288,$H$2:H288,H288)</f>
        <v>0</v>
      </c>
      <c r="V288" s="30">
        <f t="shared" si="48"/>
        <v>999999.28700000001</v>
      </c>
      <c r="W288" s="31" t="str">
        <f t="shared" si="42"/>
        <v/>
      </c>
      <c r="X288" s="31" t="str">
        <f t="shared" si="43"/>
        <v/>
      </c>
      <c r="Y288" s="30">
        <v>0.28699999999999998</v>
      </c>
      <c r="Z288" s="30">
        <f t="shared" si="49"/>
        <v>999999.28700000001</v>
      </c>
    </row>
    <row r="289" spans="1:26" x14ac:dyDescent="0.25">
      <c r="A289" s="31" t="str">
        <f t="shared" si="40"/>
        <v/>
      </c>
      <c r="B289" s="113"/>
      <c r="C289" s="17"/>
      <c r="D289" s="18"/>
      <c r="E289" s="74"/>
      <c r="F289" s="19"/>
      <c r="G289" s="20"/>
      <c r="H289" s="20"/>
      <c r="I289" s="21"/>
      <c r="J289" s="18"/>
      <c r="K289" s="70">
        <f t="shared" si="41"/>
        <v>0</v>
      </c>
      <c r="L289" s="66" t="str">
        <f t="shared" si="44"/>
        <v/>
      </c>
      <c r="M289" s="66" t="str">
        <f t="shared" si="45"/>
        <v/>
      </c>
      <c r="N289" s="22" t="str">
        <f>IF(G289="","",IFERROR(VLOOKUP(G289,Kontenplan!A:D,IF(Aufgabe!I289=0.07,3,IF(Aufgabe!I289=0.19,4,"-/-")),FALSE),"-/-"))</f>
        <v/>
      </c>
      <c r="O289" s="29" t="str">
        <f t="shared" si="46"/>
        <v/>
      </c>
      <c r="P289" s="23" t="str">
        <f>IF(H289="","",IFERROR(VLOOKUP(H289,Kontenplan!A:D,IF(Aufgabe!I289=0.07,3,IF(Aufgabe!I289=0.19,4,"-/-")),FALSE),"-/-"))</f>
        <v/>
      </c>
      <c r="Q289" s="29" t="str">
        <f t="shared" si="47"/>
        <v/>
      </c>
      <c r="R289" s="24" t="str">
        <f>IFERROR(VLOOKUP(G289,Kontenplan!A:B,2,FALSE),"-/-")</f>
        <v>-/-</v>
      </c>
      <c r="S289" s="66">
        <f>SUMIFS($L$2:L289,$G$2:G289,G289)-SUMIFS($M$2:M289,$H$2:H289,G289)</f>
        <v>0</v>
      </c>
      <c r="T289" s="24" t="str">
        <f>IFERROR(VLOOKUP(H289,Kontenplan!A:B,2,FALSE),"-/-")</f>
        <v>-/-</v>
      </c>
      <c r="U289" s="66">
        <f>SUMIFS($L$2:L289,$G$2:G289,H289)-SUMIFS($M$2:M289,$H$2:H289,H289)</f>
        <v>0</v>
      </c>
      <c r="V289" s="30">
        <f t="shared" si="48"/>
        <v>999999.28799999994</v>
      </c>
      <c r="W289" s="31" t="str">
        <f t="shared" si="42"/>
        <v/>
      </c>
      <c r="X289" s="31" t="str">
        <f t="shared" si="43"/>
        <v/>
      </c>
      <c r="Y289" s="30">
        <v>0.28799999999999998</v>
      </c>
      <c r="Z289" s="30">
        <f t="shared" si="49"/>
        <v>999999.28799999994</v>
      </c>
    </row>
    <row r="290" spans="1:26" x14ac:dyDescent="0.25">
      <c r="A290" s="31" t="str">
        <f t="shared" si="40"/>
        <v/>
      </c>
      <c r="B290" s="113"/>
      <c r="C290" s="17"/>
      <c r="D290" s="18"/>
      <c r="E290" s="74"/>
      <c r="F290" s="19"/>
      <c r="G290" s="20"/>
      <c r="H290" s="20"/>
      <c r="I290" s="21"/>
      <c r="J290" s="18"/>
      <c r="K290" s="70">
        <f t="shared" si="41"/>
        <v>0</v>
      </c>
      <c r="L290" s="66" t="str">
        <f t="shared" si="44"/>
        <v/>
      </c>
      <c r="M290" s="66" t="str">
        <f t="shared" si="45"/>
        <v/>
      </c>
      <c r="N290" s="22" t="str">
        <f>IF(G290="","",IFERROR(VLOOKUP(G290,Kontenplan!A:D,IF(Aufgabe!I290=0.07,3,IF(Aufgabe!I290=0.19,4,"-/-")),FALSE),"-/-"))</f>
        <v/>
      </c>
      <c r="O290" s="29" t="str">
        <f t="shared" si="46"/>
        <v/>
      </c>
      <c r="P290" s="23" t="str">
        <f>IF(H290="","",IFERROR(VLOOKUP(H290,Kontenplan!A:D,IF(Aufgabe!I290=0.07,3,IF(Aufgabe!I290=0.19,4,"-/-")),FALSE),"-/-"))</f>
        <v/>
      </c>
      <c r="Q290" s="29" t="str">
        <f t="shared" si="47"/>
        <v/>
      </c>
      <c r="R290" s="24" t="str">
        <f>IFERROR(VLOOKUP(G290,Kontenplan!A:B,2,FALSE),"-/-")</f>
        <v>-/-</v>
      </c>
      <c r="S290" s="66">
        <f>SUMIFS($L$2:L290,$G$2:G290,G290)-SUMIFS($M$2:M290,$H$2:H290,G290)</f>
        <v>0</v>
      </c>
      <c r="T290" s="24" t="str">
        <f>IFERROR(VLOOKUP(H290,Kontenplan!A:B,2,FALSE),"-/-")</f>
        <v>-/-</v>
      </c>
      <c r="U290" s="66">
        <f>SUMIFS($L$2:L290,$G$2:G290,H290)-SUMIFS($M$2:M290,$H$2:H290,H290)</f>
        <v>0</v>
      </c>
      <c r="V290" s="30">
        <f t="shared" si="48"/>
        <v>999999.28899999999</v>
      </c>
      <c r="W290" s="31" t="str">
        <f t="shared" si="42"/>
        <v/>
      </c>
      <c r="X290" s="31" t="str">
        <f t="shared" si="43"/>
        <v/>
      </c>
      <c r="Y290" s="30">
        <v>0.28899999999999998</v>
      </c>
      <c r="Z290" s="30">
        <f t="shared" si="49"/>
        <v>999999.28899999999</v>
      </c>
    </row>
    <row r="291" spans="1:26" x14ac:dyDescent="0.25">
      <c r="A291" s="31" t="str">
        <f t="shared" si="40"/>
        <v/>
      </c>
      <c r="B291" s="113"/>
      <c r="C291" s="17"/>
      <c r="D291" s="18"/>
      <c r="E291" s="74"/>
      <c r="F291" s="19"/>
      <c r="G291" s="20"/>
      <c r="H291" s="20"/>
      <c r="I291" s="21"/>
      <c r="J291" s="18"/>
      <c r="K291" s="70">
        <f t="shared" si="41"/>
        <v>0</v>
      </c>
      <c r="L291" s="66" t="str">
        <f t="shared" si="44"/>
        <v/>
      </c>
      <c r="M291" s="66" t="str">
        <f t="shared" si="45"/>
        <v/>
      </c>
      <c r="N291" s="22" t="str">
        <f>IF(G291="","",IFERROR(VLOOKUP(G291,Kontenplan!A:D,IF(Aufgabe!I291=0.07,3,IF(Aufgabe!I291=0.19,4,"-/-")),FALSE),"-/-"))</f>
        <v/>
      </c>
      <c r="O291" s="29" t="str">
        <f t="shared" si="46"/>
        <v/>
      </c>
      <c r="P291" s="23" t="str">
        <f>IF(H291="","",IFERROR(VLOOKUP(H291,Kontenplan!A:D,IF(Aufgabe!I291=0.07,3,IF(Aufgabe!I291=0.19,4,"-/-")),FALSE),"-/-"))</f>
        <v/>
      </c>
      <c r="Q291" s="29" t="str">
        <f t="shared" si="47"/>
        <v/>
      </c>
      <c r="R291" s="24" t="str">
        <f>IFERROR(VLOOKUP(G291,Kontenplan!A:B,2,FALSE),"-/-")</f>
        <v>-/-</v>
      </c>
      <c r="S291" s="66">
        <f>SUMIFS($L$2:L291,$G$2:G291,G291)-SUMIFS($M$2:M291,$H$2:H291,G291)</f>
        <v>0</v>
      </c>
      <c r="T291" s="24" t="str">
        <f>IFERROR(VLOOKUP(H291,Kontenplan!A:B,2,FALSE),"-/-")</f>
        <v>-/-</v>
      </c>
      <c r="U291" s="66">
        <f>SUMIFS($L$2:L291,$G$2:G291,H291)-SUMIFS($M$2:M291,$H$2:H291,H291)</f>
        <v>0</v>
      </c>
      <c r="V291" s="30">
        <f t="shared" si="48"/>
        <v>999999.29</v>
      </c>
      <c r="W291" s="31" t="str">
        <f t="shared" si="42"/>
        <v/>
      </c>
      <c r="X291" s="31" t="str">
        <f t="shared" si="43"/>
        <v/>
      </c>
      <c r="Y291" s="30">
        <v>0.28999999999999998</v>
      </c>
      <c r="Z291" s="30">
        <f t="shared" si="49"/>
        <v>999999.29</v>
      </c>
    </row>
    <row r="292" spans="1:26" x14ac:dyDescent="0.25">
      <c r="A292" s="31" t="str">
        <f t="shared" si="40"/>
        <v/>
      </c>
      <c r="B292" s="113"/>
      <c r="C292" s="17"/>
      <c r="D292" s="18"/>
      <c r="E292" s="74"/>
      <c r="F292" s="19"/>
      <c r="G292" s="20"/>
      <c r="H292" s="20"/>
      <c r="I292" s="21"/>
      <c r="J292" s="18"/>
      <c r="K292" s="70">
        <f t="shared" si="41"/>
        <v>0</v>
      </c>
      <c r="L292" s="66" t="str">
        <f t="shared" si="44"/>
        <v/>
      </c>
      <c r="M292" s="66" t="str">
        <f t="shared" si="45"/>
        <v/>
      </c>
      <c r="N292" s="22" t="str">
        <f>IF(G292="","",IFERROR(VLOOKUP(G292,Kontenplan!A:D,IF(Aufgabe!I292=0.07,3,IF(Aufgabe!I292=0.19,4,"-/-")),FALSE),"-/-"))</f>
        <v/>
      </c>
      <c r="O292" s="29" t="str">
        <f t="shared" si="46"/>
        <v/>
      </c>
      <c r="P292" s="23" t="str">
        <f>IF(H292="","",IFERROR(VLOOKUP(H292,Kontenplan!A:D,IF(Aufgabe!I292=0.07,3,IF(Aufgabe!I292=0.19,4,"-/-")),FALSE),"-/-"))</f>
        <v/>
      </c>
      <c r="Q292" s="29" t="str">
        <f t="shared" si="47"/>
        <v/>
      </c>
      <c r="R292" s="24" t="str">
        <f>IFERROR(VLOOKUP(G292,Kontenplan!A:B,2,FALSE),"-/-")</f>
        <v>-/-</v>
      </c>
      <c r="S292" s="66">
        <f>SUMIFS($L$2:L292,$G$2:G292,G292)-SUMIFS($M$2:M292,$H$2:H292,G292)</f>
        <v>0</v>
      </c>
      <c r="T292" s="24" t="str">
        <f>IFERROR(VLOOKUP(H292,Kontenplan!A:B,2,FALSE),"-/-")</f>
        <v>-/-</v>
      </c>
      <c r="U292" s="66">
        <f>SUMIFS($L$2:L292,$G$2:G292,H292)-SUMIFS($M$2:M292,$H$2:H292,H292)</f>
        <v>0</v>
      </c>
      <c r="V292" s="30">
        <f t="shared" si="48"/>
        <v>999999.29099999997</v>
      </c>
      <c r="W292" s="31" t="str">
        <f t="shared" si="42"/>
        <v/>
      </c>
      <c r="X292" s="31" t="str">
        <f t="shared" si="43"/>
        <v/>
      </c>
      <c r="Y292" s="30">
        <v>0.29099999999999998</v>
      </c>
      <c r="Z292" s="30">
        <f t="shared" si="49"/>
        <v>999999.29099999997</v>
      </c>
    </row>
    <row r="293" spans="1:26" x14ac:dyDescent="0.25">
      <c r="A293" s="31" t="str">
        <f t="shared" si="40"/>
        <v/>
      </c>
      <c r="B293" s="113"/>
      <c r="C293" s="17"/>
      <c r="D293" s="18"/>
      <c r="E293" s="74"/>
      <c r="F293" s="19"/>
      <c r="G293" s="20"/>
      <c r="H293" s="20"/>
      <c r="I293" s="21"/>
      <c r="J293" s="18"/>
      <c r="K293" s="70">
        <f t="shared" si="41"/>
        <v>0</v>
      </c>
      <c r="L293" s="66" t="str">
        <f t="shared" si="44"/>
        <v/>
      </c>
      <c r="M293" s="66" t="str">
        <f t="shared" si="45"/>
        <v/>
      </c>
      <c r="N293" s="22" t="str">
        <f>IF(G293="","",IFERROR(VLOOKUP(G293,Kontenplan!A:D,IF(Aufgabe!I293=0.07,3,IF(Aufgabe!I293=0.19,4,"-/-")),FALSE),"-/-"))</f>
        <v/>
      </c>
      <c r="O293" s="29" t="str">
        <f t="shared" si="46"/>
        <v/>
      </c>
      <c r="P293" s="23" t="str">
        <f>IF(H293="","",IFERROR(VLOOKUP(H293,Kontenplan!A:D,IF(Aufgabe!I293=0.07,3,IF(Aufgabe!I293=0.19,4,"-/-")),FALSE),"-/-"))</f>
        <v/>
      </c>
      <c r="Q293" s="29" t="str">
        <f t="shared" si="47"/>
        <v/>
      </c>
      <c r="R293" s="24" t="str">
        <f>IFERROR(VLOOKUP(G293,Kontenplan!A:B,2,FALSE),"-/-")</f>
        <v>-/-</v>
      </c>
      <c r="S293" s="66">
        <f>SUMIFS($L$2:L293,$G$2:G293,G293)-SUMIFS($M$2:M293,$H$2:H293,G293)</f>
        <v>0</v>
      </c>
      <c r="T293" s="24" t="str">
        <f>IFERROR(VLOOKUP(H293,Kontenplan!A:B,2,FALSE),"-/-")</f>
        <v>-/-</v>
      </c>
      <c r="U293" s="66">
        <f>SUMIFS($L$2:L293,$G$2:G293,H293)-SUMIFS($M$2:M293,$H$2:H293,H293)</f>
        <v>0</v>
      </c>
      <c r="V293" s="30">
        <f t="shared" si="48"/>
        <v>999999.29200000002</v>
      </c>
      <c r="W293" s="31" t="str">
        <f t="shared" si="42"/>
        <v/>
      </c>
      <c r="X293" s="31" t="str">
        <f t="shared" si="43"/>
        <v/>
      </c>
      <c r="Y293" s="30">
        <v>0.29199999999999998</v>
      </c>
      <c r="Z293" s="30">
        <f t="shared" si="49"/>
        <v>999999.29200000002</v>
      </c>
    </row>
    <row r="294" spans="1:26" x14ac:dyDescent="0.25">
      <c r="A294" s="31" t="str">
        <f t="shared" si="40"/>
        <v/>
      </c>
      <c r="B294" s="113"/>
      <c r="C294" s="17"/>
      <c r="D294" s="18"/>
      <c r="E294" s="74"/>
      <c r="F294" s="19"/>
      <c r="G294" s="20"/>
      <c r="H294" s="20"/>
      <c r="I294" s="21"/>
      <c r="J294" s="18"/>
      <c r="K294" s="70">
        <f t="shared" si="41"/>
        <v>0</v>
      </c>
      <c r="L294" s="66" t="str">
        <f t="shared" si="44"/>
        <v/>
      </c>
      <c r="M294" s="66" t="str">
        <f t="shared" si="45"/>
        <v/>
      </c>
      <c r="N294" s="22" t="str">
        <f>IF(G294="","",IFERROR(VLOOKUP(G294,Kontenplan!A:D,IF(Aufgabe!I294=0.07,3,IF(Aufgabe!I294=0.19,4,"-/-")),FALSE),"-/-"))</f>
        <v/>
      </c>
      <c r="O294" s="29" t="str">
        <f t="shared" si="46"/>
        <v/>
      </c>
      <c r="P294" s="23" t="str">
        <f>IF(H294="","",IFERROR(VLOOKUP(H294,Kontenplan!A:D,IF(Aufgabe!I294=0.07,3,IF(Aufgabe!I294=0.19,4,"-/-")),FALSE),"-/-"))</f>
        <v/>
      </c>
      <c r="Q294" s="29" t="str">
        <f t="shared" si="47"/>
        <v/>
      </c>
      <c r="R294" s="24" t="str">
        <f>IFERROR(VLOOKUP(G294,Kontenplan!A:B,2,FALSE),"-/-")</f>
        <v>-/-</v>
      </c>
      <c r="S294" s="66">
        <f>SUMIFS($L$2:L294,$G$2:G294,G294)-SUMIFS($M$2:M294,$H$2:H294,G294)</f>
        <v>0</v>
      </c>
      <c r="T294" s="24" t="str">
        <f>IFERROR(VLOOKUP(H294,Kontenplan!A:B,2,FALSE),"-/-")</f>
        <v>-/-</v>
      </c>
      <c r="U294" s="66">
        <f>SUMIFS($L$2:L294,$G$2:G294,H294)-SUMIFS($M$2:M294,$H$2:H294,H294)</f>
        <v>0</v>
      </c>
      <c r="V294" s="30">
        <f t="shared" si="48"/>
        <v>999999.29299999995</v>
      </c>
      <c r="W294" s="31" t="str">
        <f t="shared" si="42"/>
        <v/>
      </c>
      <c r="X294" s="31" t="str">
        <f t="shared" si="43"/>
        <v/>
      </c>
      <c r="Y294" s="30">
        <v>0.29299999999999998</v>
      </c>
      <c r="Z294" s="30">
        <f t="shared" si="49"/>
        <v>999999.29299999995</v>
      </c>
    </row>
    <row r="295" spans="1:26" x14ac:dyDescent="0.25">
      <c r="A295" s="31" t="str">
        <f t="shared" si="40"/>
        <v/>
      </c>
      <c r="B295" s="113"/>
      <c r="C295" s="17"/>
      <c r="D295" s="18"/>
      <c r="E295" s="74"/>
      <c r="F295" s="19"/>
      <c r="G295" s="20"/>
      <c r="H295" s="20"/>
      <c r="I295" s="21"/>
      <c r="J295" s="18"/>
      <c r="K295" s="70">
        <f t="shared" si="41"/>
        <v>0</v>
      </c>
      <c r="L295" s="66" t="str">
        <f t="shared" si="44"/>
        <v/>
      </c>
      <c r="M295" s="66" t="str">
        <f t="shared" si="45"/>
        <v/>
      </c>
      <c r="N295" s="22" t="str">
        <f>IF(G295="","",IFERROR(VLOOKUP(G295,Kontenplan!A:D,IF(Aufgabe!I295=0.07,3,IF(Aufgabe!I295=0.19,4,"-/-")),FALSE),"-/-"))</f>
        <v/>
      </c>
      <c r="O295" s="29" t="str">
        <f t="shared" si="46"/>
        <v/>
      </c>
      <c r="P295" s="23" t="str">
        <f>IF(H295="","",IFERROR(VLOOKUP(H295,Kontenplan!A:D,IF(Aufgabe!I295=0.07,3,IF(Aufgabe!I295=0.19,4,"-/-")),FALSE),"-/-"))</f>
        <v/>
      </c>
      <c r="Q295" s="29" t="str">
        <f t="shared" si="47"/>
        <v/>
      </c>
      <c r="R295" s="24" t="str">
        <f>IFERROR(VLOOKUP(G295,Kontenplan!A:B,2,FALSE),"-/-")</f>
        <v>-/-</v>
      </c>
      <c r="S295" s="66">
        <f>SUMIFS($L$2:L295,$G$2:G295,G295)-SUMIFS($M$2:M295,$H$2:H295,G295)</f>
        <v>0</v>
      </c>
      <c r="T295" s="24" t="str">
        <f>IFERROR(VLOOKUP(H295,Kontenplan!A:B,2,FALSE),"-/-")</f>
        <v>-/-</v>
      </c>
      <c r="U295" s="66">
        <f>SUMIFS($L$2:L295,$G$2:G295,H295)-SUMIFS($M$2:M295,$H$2:H295,H295)</f>
        <v>0</v>
      </c>
      <c r="V295" s="30">
        <f t="shared" si="48"/>
        <v>999999.29399999999</v>
      </c>
      <c r="W295" s="31" t="str">
        <f t="shared" si="42"/>
        <v/>
      </c>
      <c r="X295" s="31" t="str">
        <f t="shared" si="43"/>
        <v/>
      </c>
      <c r="Y295" s="30">
        <v>0.29399999999999998</v>
      </c>
      <c r="Z295" s="30">
        <f t="shared" si="49"/>
        <v>999999.29399999999</v>
      </c>
    </row>
    <row r="296" spans="1:26" x14ac:dyDescent="0.25">
      <c r="A296" s="31" t="str">
        <f t="shared" si="40"/>
        <v/>
      </c>
      <c r="B296" s="113"/>
      <c r="C296" s="17"/>
      <c r="D296" s="18"/>
      <c r="E296" s="74"/>
      <c r="F296" s="19"/>
      <c r="G296" s="20"/>
      <c r="H296" s="20"/>
      <c r="I296" s="21"/>
      <c r="J296" s="18"/>
      <c r="K296" s="70">
        <f t="shared" si="41"/>
        <v>0</v>
      </c>
      <c r="L296" s="66" t="str">
        <f t="shared" si="44"/>
        <v/>
      </c>
      <c r="M296" s="66" t="str">
        <f t="shared" si="45"/>
        <v/>
      </c>
      <c r="N296" s="22" t="str">
        <f>IF(G296="","",IFERROR(VLOOKUP(G296,Kontenplan!A:D,IF(Aufgabe!I296=0.07,3,IF(Aufgabe!I296=0.19,4,"-/-")),FALSE),"-/-"))</f>
        <v/>
      </c>
      <c r="O296" s="29" t="str">
        <f t="shared" si="46"/>
        <v/>
      </c>
      <c r="P296" s="23" t="str">
        <f>IF(H296="","",IFERROR(VLOOKUP(H296,Kontenplan!A:D,IF(Aufgabe!I296=0.07,3,IF(Aufgabe!I296=0.19,4,"-/-")),FALSE),"-/-"))</f>
        <v/>
      </c>
      <c r="Q296" s="29" t="str">
        <f t="shared" si="47"/>
        <v/>
      </c>
      <c r="R296" s="24" t="str">
        <f>IFERROR(VLOOKUP(G296,Kontenplan!A:B,2,FALSE),"-/-")</f>
        <v>-/-</v>
      </c>
      <c r="S296" s="66">
        <f>SUMIFS($L$2:L296,$G$2:G296,G296)-SUMIFS($M$2:M296,$H$2:H296,G296)</f>
        <v>0</v>
      </c>
      <c r="T296" s="24" t="str">
        <f>IFERROR(VLOOKUP(H296,Kontenplan!A:B,2,FALSE),"-/-")</f>
        <v>-/-</v>
      </c>
      <c r="U296" s="66">
        <f>SUMIFS($L$2:L296,$G$2:G296,H296)-SUMIFS($M$2:M296,$H$2:H296,H296)</f>
        <v>0</v>
      </c>
      <c r="V296" s="30">
        <f t="shared" si="48"/>
        <v>999999.29500000004</v>
      </c>
      <c r="W296" s="31" t="str">
        <f t="shared" si="42"/>
        <v/>
      </c>
      <c r="X296" s="31" t="str">
        <f t="shared" si="43"/>
        <v/>
      </c>
      <c r="Y296" s="30">
        <v>0.29499999999999998</v>
      </c>
      <c r="Z296" s="30">
        <f t="shared" si="49"/>
        <v>999999.29500000004</v>
      </c>
    </row>
    <row r="297" spans="1:26" x14ac:dyDescent="0.25">
      <c r="A297" s="31" t="str">
        <f t="shared" si="40"/>
        <v/>
      </c>
      <c r="B297" s="113"/>
      <c r="C297" s="17"/>
      <c r="D297" s="18"/>
      <c r="E297" s="74"/>
      <c r="F297" s="19"/>
      <c r="G297" s="20"/>
      <c r="H297" s="20"/>
      <c r="I297" s="21"/>
      <c r="J297" s="18"/>
      <c r="K297" s="70">
        <f t="shared" si="41"/>
        <v>0</v>
      </c>
      <c r="L297" s="66" t="str">
        <f t="shared" si="44"/>
        <v/>
      </c>
      <c r="M297" s="66" t="str">
        <f t="shared" si="45"/>
        <v/>
      </c>
      <c r="N297" s="22" t="str">
        <f>IF(G297="","",IFERROR(VLOOKUP(G297,Kontenplan!A:D,IF(Aufgabe!I297=0.07,3,IF(Aufgabe!I297=0.19,4,"-/-")),FALSE),"-/-"))</f>
        <v/>
      </c>
      <c r="O297" s="29" t="str">
        <f t="shared" si="46"/>
        <v/>
      </c>
      <c r="P297" s="23" t="str">
        <f>IF(H297="","",IFERROR(VLOOKUP(H297,Kontenplan!A:D,IF(Aufgabe!I297=0.07,3,IF(Aufgabe!I297=0.19,4,"-/-")),FALSE),"-/-"))</f>
        <v/>
      </c>
      <c r="Q297" s="29" t="str">
        <f t="shared" si="47"/>
        <v/>
      </c>
      <c r="R297" s="24" t="str">
        <f>IFERROR(VLOOKUP(G297,Kontenplan!A:B,2,FALSE),"-/-")</f>
        <v>-/-</v>
      </c>
      <c r="S297" s="66">
        <f>SUMIFS($L$2:L297,$G$2:G297,G297)-SUMIFS($M$2:M297,$H$2:H297,G297)</f>
        <v>0</v>
      </c>
      <c r="T297" s="24" t="str">
        <f>IFERROR(VLOOKUP(H297,Kontenplan!A:B,2,FALSE),"-/-")</f>
        <v>-/-</v>
      </c>
      <c r="U297" s="66">
        <f>SUMIFS($L$2:L297,$G$2:G297,H297)-SUMIFS($M$2:M297,$H$2:H297,H297)</f>
        <v>0</v>
      </c>
      <c r="V297" s="30">
        <f t="shared" si="48"/>
        <v>999999.29599999997</v>
      </c>
      <c r="W297" s="31" t="str">
        <f t="shared" si="42"/>
        <v/>
      </c>
      <c r="X297" s="31" t="str">
        <f t="shared" si="43"/>
        <v/>
      </c>
      <c r="Y297" s="30">
        <v>0.29599999999999999</v>
      </c>
      <c r="Z297" s="30">
        <f t="shared" si="49"/>
        <v>999999.29599999997</v>
      </c>
    </row>
    <row r="298" spans="1:26" x14ac:dyDescent="0.25">
      <c r="A298" s="31" t="str">
        <f t="shared" si="40"/>
        <v/>
      </c>
      <c r="B298" s="113"/>
      <c r="C298" s="17"/>
      <c r="D298" s="18"/>
      <c r="E298" s="74"/>
      <c r="F298" s="19"/>
      <c r="G298" s="20"/>
      <c r="H298" s="20"/>
      <c r="I298" s="21"/>
      <c r="J298" s="18"/>
      <c r="K298" s="70">
        <f t="shared" si="41"/>
        <v>0</v>
      </c>
      <c r="L298" s="66" t="str">
        <f t="shared" si="44"/>
        <v/>
      </c>
      <c r="M298" s="66" t="str">
        <f t="shared" si="45"/>
        <v/>
      </c>
      <c r="N298" s="22" t="str">
        <f>IF(G298="","",IFERROR(VLOOKUP(G298,Kontenplan!A:D,IF(Aufgabe!I298=0.07,3,IF(Aufgabe!I298=0.19,4,"-/-")),FALSE),"-/-"))</f>
        <v/>
      </c>
      <c r="O298" s="29" t="str">
        <f t="shared" si="46"/>
        <v/>
      </c>
      <c r="P298" s="23" t="str">
        <f>IF(H298="","",IFERROR(VLOOKUP(H298,Kontenplan!A:D,IF(Aufgabe!I298=0.07,3,IF(Aufgabe!I298=0.19,4,"-/-")),FALSE),"-/-"))</f>
        <v/>
      </c>
      <c r="Q298" s="29" t="str">
        <f t="shared" si="47"/>
        <v/>
      </c>
      <c r="R298" s="24" t="str">
        <f>IFERROR(VLOOKUP(G298,Kontenplan!A:B,2,FALSE),"-/-")</f>
        <v>-/-</v>
      </c>
      <c r="S298" s="66">
        <f>SUMIFS($L$2:L298,$G$2:G298,G298)-SUMIFS($M$2:M298,$H$2:H298,G298)</f>
        <v>0</v>
      </c>
      <c r="T298" s="24" t="str">
        <f>IFERROR(VLOOKUP(H298,Kontenplan!A:B,2,FALSE),"-/-")</f>
        <v>-/-</v>
      </c>
      <c r="U298" s="66">
        <f>SUMIFS($L$2:L298,$G$2:G298,H298)-SUMIFS($M$2:M298,$H$2:H298,H298)</f>
        <v>0</v>
      </c>
      <c r="V298" s="30">
        <f t="shared" si="48"/>
        <v>999999.29700000002</v>
      </c>
      <c r="W298" s="31" t="str">
        <f t="shared" si="42"/>
        <v/>
      </c>
      <c r="X298" s="31" t="str">
        <f t="shared" si="43"/>
        <v/>
      </c>
      <c r="Y298" s="30">
        <v>0.29699999999999999</v>
      </c>
      <c r="Z298" s="30">
        <f t="shared" si="49"/>
        <v>999999.29700000002</v>
      </c>
    </row>
    <row r="299" spans="1:26" x14ac:dyDescent="0.25">
      <c r="A299" s="31" t="str">
        <f t="shared" si="40"/>
        <v/>
      </c>
      <c r="B299" s="113"/>
      <c r="C299" s="17"/>
      <c r="D299" s="18"/>
      <c r="E299" s="74"/>
      <c r="F299" s="19"/>
      <c r="G299" s="20"/>
      <c r="H299" s="20"/>
      <c r="I299" s="21"/>
      <c r="J299" s="18"/>
      <c r="K299" s="70">
        <f t="shared" si="41"/>
        <v>0</v>
      </c>
      <c r="L299" s="66" t="str">
        <f t="shared" si="44"/>
        <v/>
      </c>
      <c r="M299" s="66" t="str">
        <f t="shared" si="45"/>
        <v/>
      </c>
      <c r="N299" s="22" t="str">
        <f>IF(G299="","",IFERROR(VLOOKUP(G299,Kontenplan!A:D,IF(Aufgabe!I299=0.07,3,IF(Aufgabe!I299=0.19,4,"-/-")),FALSE),"-/-"))</f>
        <v/>
      </c>
      <c r="O299" s="29" t="str">
        <f t="shared" si="46"/>
        <v/>
      </c>
      <c r="P299" s="23" t="str">
        <f>IF(H299="","",IFERROR(VLOOKUP(H299,Kontenplan!A:D,IF(Aufgabe!I299=0.07,3,IF(Aufgabe!I299=0.19,4,"-/-")),FALSE),"-/-"))</f>
        <v/>
      </c>
      <c r="Q299" s="29" t="str">
        <f t="shared" si="47"/>
        <v/>
      </c>
      <c r="R299" s="24" t="str">
        <f>IFERROR(VLOOKUP(G299,Kontenplan!A:B,2,FALSE),"-/-")</f>
        <v>-/-</v>
      </c>
      <c r="S299" s="66">
        <f>SUMIFS($L$2:L299,$G$2:G299,G299)-SUMIFS($M$2:M299,$H$2:H299,G299)</f>
        <v>0</v>
      </c>
      <c r="T299" s="24" t="str">
        <f>IFERROR(VLOOKUP(H299,Kontenplan!A:B,2,FALSE),"-/-")</f>
        <v>-/-</v>
      </c>
      <c r="U299" s="66">
        <f>SUMIFS($L$2:L299,$G$2:G299,H299)-SUMIFS($M$2:M299,$H$2:H299,H299)</f>
        <v>0</v>
      </c>
      <c r="V299" s="30">
        <f t="shared" si="48"/>
        <v>999999.29799999995</v>
      </c>
      <c r="W299" s="31" t="str">
        <f t="shared" si="42"/>
        <v/>
      </c>
      <c r="X299" s="31" t="str">
        <f t="shared" si="43"/>
        <v/>
      </c>
      <c r="Y299" s="30">
        <v>0.29799999999999999</v>
      </c>
      <c r="Z299" s="30">
        <f t="shared" si="49"/>
        <v>999999.29799999995</v>
      </c>
    </row>
    <row r="300" spans="1:26" x14ac:dyDescent="0.25">
      <c r="A300" s="31" t="str">
        <f t="shared" si="40"/>
        <v/>
      </c>
      <c r="B300" s="113"/>
      <c r="C300" s="17"/>
      <c r="D300" s="18"/>
      <c r="E300" s="74"/>
      <c r="F300" s="19"/>
      <c r="G300" s="20"/>
      <c r="H300" s="20"/>
      <c r="I300" s="21"/>
      <c r="J300" s="18"/>
      <c r="K300" s="70">
        <f t="shared" si="41"/>
        <v>0</v>
      </c>
      <c r="L300" s="66" t="str">
        <f t="shared" si="44"/>
        <v/>
      </c>
      <c r="M300" s="66" t="str">
        <f t="shared" si="45"/>
        <v/>
      </c>
      <c r="N300" s="22" t="str">
        <f>IF(G300="","",IFERROR(VLOOKUP(G300,Kontenplan!A:D,IF(Aufgabe!I300=0.07,3,IF(Aufgabe!I300=0.19,4,"-/-")),FALSE),"-/-"))</f>
        <v/>
      </c>
      <c r="O300" s="29" t="str">
        <f t="shared" si="46"/>
        <v/>
      </c>
      <c r="P300" s="23" t="str">
        <f>IF(H300="","",IFERROR(VLOOKUP(H300,Kontenplan!A:D,IF(Aufgabe!I300=0.07,3,IF(Aufgabe!I300=0.19,4,"-/-")),FALSE),"-/-"))</f>
        <v/>
      </c>
      <c r="Q300" s="29" t="str">
        <f t="shared" si="47"/>
        <v/>
      </c>
      <c r="R300" s="24" t="str">
        <f>IFERROR(VLOOKUP(G300,Kontenplan!A:B,2,FALSE),"-/-")</f>
        <v>-/-</v>
      </c>
      <c r="S300" s="66">
        <f>SUMIFS($L$2:L300,$G$2:G300,G300)-SUMIFS($M$2:M300,$H$2:H300,G300)</f>
        <v>0</v>
      </c>
      <c r="T300" s="24" t="str">
        <f>IFERROR(VLOOKUP(H300,Kontenplan!A:B,2,FALSE),"-/-")</f>
        <v>-/-</v>
      </c>
      <c r="U300" s="66">
        <f>SUMIFS($L$2:L300,$G$2:G300,H300)-SUMIFS($M$2:M300,$H$2:H300,H300)</f>
        <v>0</v>
      </c>
      <c r="V300" s="30">
        <f t="shared" si="48"/>
        <v>999999.299</v>
      </c>
      <c r="W300" s="31" t="str">
        <f t="shared" si="42"/>
        <v/>
      </c>
      <c r="X300" s="31" t="str">
        <f t="shared" si="43"/>
        <v/>
      </c>
      <c r="Y300" s="30">
        <v>0.29899999999999999</v>
      </c>
      <c r="Z300" s="30">
        <f t="shared" si="49"/>
        <v>999999.299</v>
      </c>
    </row>
    <row r="301" spans="1:26" x14ac:dyDescent="0.25">
      <c r="A301" s="31" t="str">
        <f t="shared" si="40"/>
        <v/>
      </c>
      <c r="B301" s="113"/>
      <c r="C301" s="17"/>
      <c r="D301" s="18"/>
      <c r="E301" s="74"/>
      <c r="F301" s="19"/>
      <c r="G301" s="20"/>
      <c r="H301" s="20"/>
      <c r="I301" s="21"/>
      <c r="J301" s="18"/>
      <c r="K301" s="70">
        <f t="shared" si="41"/>
        <v>0</v>
      </c>
      <c r="L301" s="66" t="str">
        <f t="shared" si="44"/>
        <v/>
      </c>
      <c r="M301" s="66" t="str">
        <f t="shared" si="45"/>
        <v/>
      </c>
      <c r="N301" s="22" t="str">
        <f>IF(G301="","",IFERROR(VLOOKUP(G301,Kontenplan!A:D,IF(Aufgabe!I301=0.07,3,IF(Aufgabe!I301=0.19,4,"-/-")),FALSE),"-/-"))</f>
        <v/>
      </c>
      <c r="O301" s="29" t="str">
        <f t="shared" si="46"/>
        <v/>
      </c>
      <c r="P301" s="23" t="str">
        <f>IF(H301="","",IFERROR(VLOOKUP(H301,Kontenplan!A:D,IF(Aufgabe!I301=0.07,3,IF(Aufgabe!I301=0.19,4,"-/-")),FALSE),"-/-"))</f>
        <v/>
      </c>
      <c r="Q301" s="29" t="str">
        <f t="shared" si="47"/>
        <v/>
      </c>
      <c r="R301" s="24" t="str">
        <f>IFERROR(VLOOKUP(G301,Kontenplan!A:B,2,FALSE),"-/-")</f>
        <v>-/-</v>
      </c>
      <c r="S301" s="66">
        <f>SUMIFS($L$2:L301,$G$2:G301,G301)-SUMIFS($M$2:M301,$H$2:H301,G301)</f>
        <v>0</v>
      </c>
      <c r="T301" s="24" t="str">
        <f>IFERROR(VLOOKUP(H301,Kontenplan!A:B,2,FALSE),"-/-")</f>
        <v>-/-</v>
      </c>
      <c r="U301" s="66">
        <f>SUMIFS($L$2:L301,$G$2:G301,H301)-SUMIFS($M$2:M301,$H$2:H301,H301)</f>
        <v>0</v>
      </c>
      <c r="V301" s="30">
        <f t="shared" si="48"/>
        <v>999999.3</v>
      </c>
      <c r="W301" s="31" t="str">
        <f t="shared" si="42"/>
        <v/>
      </c>
      <c r="X301" s="31" t="str">
        <f t="shared" si="43"/>
        <v/>
      </c>
      <c r="Y301" s="30">
        <v>0.3</v>
      </c>
      <c r="Z301" s="30">
        <f t="shared" si="49"/>
        <v>999999.3</v>
      </c>
    </row>
    <row r="302" spans="1:26" x14ac:dyDescent="0.25">
      <c r="A302" s="31" t="str">
        <f t="shared" si="40"/>
        <v/>
      </c>
      <c r="B302" s="113"/>
      <c r="C302" s="17"/>
      <c r="D302" s="18"/>
      <c r="E302" s="74"/>
      <c r="F302" s="19"/>
      <c r="G302" s="20"/>
      <c r="H302" s="20"/>
      <c r="I302" s="21"/>
      <c r="J302" s="18"/>
      <c r="K302" s="70">
        <f t="shared" si="41"/>
        <v>0</v>
      </c>
      <c r="L302" s="66" t="str">
        <f t="shared" si="44"/>
        <v/>
      </c>
      <c r="M302" s="66" t="str">
        <f t="shared" si="45"/>
        <v/>
      </c>
      <c r="N302" s="22" t="str">
        <f>IF(G302="","",IFERROR(VLOOKUP(G302,Kontenplan!A:D,IF(Aufgabe!I302=0.07,3,IF(Aufgabe!I302=0.19,4,"-/-")),FALSE),"-/-"))</f>
        <v/>
      </c>
      <c r="O302" s="29" t="str">
        <f t="shared" si="46"/>
        <v/>
      </c>
      <c r="P302" s="23" t="str">
        <f>IF(H302="","",IFERROR(VLOOKUP(H302,Kontenplan!A:D,IF(Aufgabe!I302=0.07,3,IF(Aufgabe!I302=0.19,4,"-/-")),FALSE),"-/-"))</f>
        <v/>
      </c>
      <c r="Q302" s="29" t="str">
        <f t="shared" si="47"/>
        <v/>
      </c>
      <c r="R302" s="24" t="str">
        <f>IFERROR(VLOOKUP(G302,Kontenplan!A:B,2,FALSE),"-/-")</f>
        <v>-/-</v>
      </c>
      <c r="S302" s="66">
        <f>SUMIFS($L$2:L302,$G$2:G302,G302)-SUMIFS($M$2:M302,$H$2:H302,G302)</f>
        <v>0</v>
      </c>
      <c r="T302" s="24" t="str">
        <f>IFERROR(VLOOKUP(H302,Kontenplan!A:B,2,FALSE),"-/-")</f>
        <v>-/-</v>
      </c>
      <c r="U302" s="66">
        <f>SUMIFS($L$2:L302,$G$2:G302,H302)-SUMIFS($M$2:M302,$H$2:H302,H302)</f>
        <v>0</v>
      </c>
      <c r="V302" s="30">
        <f t="shared" si="48"/>
        <v>999999.30099999998</v>
      </c>
      <c r="W302" s="31" t="str">
        <f t="shared" si="42"/>
        <v/>
      </c>
      <c r="X302" s="31" t="str">
        <f t="shared" si="43"/>
        <v/>
      </c>
      <c r="Y302" s="30">
        <v>0.30099999999999999</v>
      </c>
      <c r="Z302" s="30">
        <f t="shared" si="49"/>
        <v>999999.30099999998</v>
      </c>
    </row>
    <row r="303" spans="1:26" x14ac:dyDescent="0.25">
      <c r="A303" s="31" t="str">
        <f t="shared" si="40"/>
        <v/>
      </c>
      <c r="B303" s="113"/>
      <c r="C303" s="17"/>
      <c r="D303" s="18"/>
      <c r="E303" s="74"/>
      <c r="F303" s="19"/>
      <c r="G303" s="20"/>
      <c r="H303" s="20"/>
      <c r="I303" s="21"/>
      <c r="J303" s="18"/>
      <c r="K303" s="70">
        <f t="shared" si="41"/>
        <v>0</v>
      </c>
      <c r="L303" s="66" t="str">
        <f t="shared" si="44"/>
        <v/>
      </c>
      <c r="M303" s="66" t="str">
        <f t="shared" si="45"/>
        <v/>
      </c>
      <c r="N303" s="22" t="str">
        <f>IF(G303="","",IFERROR(VLOOKUP(G303,Kontenplan!A:D,IF(Aufgabe!I303=0.07,3,IF(Aufgabe!I303=0.19,4,"-/-")),FALSE),"-/-"))</f>
        <v/>
      </c>
      <c r="O303" s="29" t="str">
        <f t="shared" si="46"/>
        <v/>
      </c>
      <c r="P303" s="23" t="str">
        <f>IF(H303="","",IFERROR(VLOOKUP(H303,Kontenplan!A:D,IF(Aufgabe!I303=0.07,3,IF(Aufgabe!I303=0.19,4,"-/-")),FALSE),"-/-"))</f>
        <v/>
      </c>
      <c r="Q303" s="29" t="str">
        <f t="shared" si="47"/>
        <v/>
      </c>
      <c r="R303" s="24" t="str">
        <f>IFERROR(VLOOKUP(G303,Kontenplan!A:B,2,FALSE),"-/-")</f>
        <v>-/-</v>
      </c>
      <c r="S303" s="66">
        <f>SUMIFS($L$2:L303,$G$2:G303,G303)-SUMIFS($M$2:M303,$H$2:H303,G303)</f>
        <v>0</v>
      </c>
      <c r="T303" s="24" t="str">
        <f>IFERROR(VLOOKUP(H303,Kontenplan!A:B,2,FALSE),"-/-")</f>
        <v>-/-</v>
      </c>
      <c r="U303" s="66">
        <f>SUMIFS($L$2:L303,$G$2:G303,H303)-SUMIFS($M$2:M303,$H$2:H303,H303)</f>
        <v>0</v>
      </c>
      <c r="V303" s="30">
        <f t="shared" si="48"/>
        <v>999999.30200000003</v>
      </c>
      <c r="W303" s="31" t="str">
        <f t="shared" si="42"/>
        <v/>
      </c>
      <c r="X303" s="31" t="str">
        <f t="shared" si="43"/>
        <v/>
      </c>
      <c r="Y303" s="30">
        <v>0.30199999999999999</v>
      </c>
      <c r="Z303" s="30">
        <f t="shared" si="49"/>
        <v>999999.30200000003</v>
      </c>
    </row>
    <row r="304" spans="1:26" x14ac:dyDescent="0.25">
      <c r="A304" s="31" t="str">
        <f t="shared" si="40"/>
        <v/>
      </c>
      <c r="B304" s="113"/>
      <c r="C304" s="17"/>
      <c r="D304" s="18"/>
      <c r="E304" s="74"/>
      <c r="F304" s="19"/>
      <c r="G304" s="20"/>
      <c r="H304" s="20"/>
      <c r="I304" s="21"/>
      <c r="J304" s="18"/>
      <c r="K304" s="70">
        <f t="shared" si="41"/>
        <v>0</v>
      </c>
      <c r="L304" s="66" t="str">
        <f t="shared" si="44"/>
        <v/>
      </c>
      <c r="M304" s="66" t="str">
        <f t="shared" si="45"/>
        <v/>
      </c>
      <c r="N304" s="22" t="str">
        <f>IF(G304="","",IFERROR(VLOOKUP(G304,Kontenplan!A:D,IF(Aufgabe!I304=0.07,3,IF(Aufgabe!I304=0.19,4,"-/-")),FALSE),"-/-"))</f>
        <v/>
      </c>
      <c r="O304" s="29" t="str">
        <f t="shared" si="46"/>
        <v/>
      </c>
      <c r="P304" s="23" t="str">
        <f>IF(H304="","",IFERROR(VLOOKUP(H304,Kontenplan!A:D,IF(Aufgabe!I304=0.07,3,IF(Aufgabe!I304=0.19,4,"-/-")),FALSE),"-/-"))</f>
        <v/>
      </c>
      <c r="Q304" s="29" t="str">
        <f t="shared" si="47"/>
        <v/>
      </c>
      <c r="R304" s="24" t="str">
        <f>IFERROR(VLOOKUP(G304,Kontenplan!A:B,2,FALSE),"-/-")</f>
        <v>-/-</v>
      </c>
      <c r="S304" s="66">
        <f>SUMIFS($L$2:L304,$G$2:G304,G304)-SUMIFS($M$2:M304,$H$2:H304,G304)</f>
        <v>0</v>
      </c>
      <c r="T304" s="24" t="str">
        <f>IFERROR(VLOOKUP(H304,Kontenplan!A:B,2,FALSE),"-/-")</f>
        <v>-/-</v>
      </c>
      <c r="U304" s="66">
        <f>SUMIFS($L$2:L304,$G$2:G304,H304)-SUMIFS($M$2:M304,$H$2:H304,H304)</f>
        <v>0</v>
      </c>
      <c r="V304" s="30">
        <f t="shared" si="48"/>
        <v>999999.30299999996</v>
      </c>
      <c r="W304" s="31" t="str">
        <f t="shared" si="42"/>
        <v/>
      </c>
      <c r="X304" s="31" t="str">
        <f t="shared" si="43"/>
        <v/>
      </c>
      <c r="Y304" s="30">
        <v>0.30299999999999999</v>
      </c>
      <c r="Z304" s="30">
        <f t="shared" si="49"/>
        <v>999999.30299999996</v>
      </c>
    </row>
    <row r="305" spans="1:26" x14ac:dyDescent="0.25">
      <c r="A305" s="31" t="str">
        <f t="shared" si="40"/>
        <v/>
      </c>
      <c r="B305" s="113"/>
      <c r="C305" s="17"/>
      <c r="D305" s="18"/>
      <c r="E305" s="74"/>
      <c r="F305" s="19"/>
      <c r="G305" s="20"/>
      <c r="H305" s="20"/>
      <c r="I305" s="21"/>
      <c r="J305" s="18"/>
      <c r="K305" s="70">
        <f t="shared" si="41"/>
        <v>0</v>
      </c>
      <c r="L305" s="66" t="str">
        <f t="shared" si="44"/>
        <v/>
      </c>
      <c r="M305" s="66" t="str">
        <f t="shared" si="45"/>
        <v/>
      </c>
      <c r="N305" s="22" t="str">
        <f>IF(G305="","",IFERROR(VLOOKUP(G305,Kontenplan!A:D,IF(Aufgabe!I305=0.07,3,IF(Aufgabe!I305=0.19,4,"-/-")),FALSE),"-/-"))</f>
        <v/>
      </c>
      <c r="O305" s="29" t="str">
        <f t="shared" si="46"/>
        <v/>
      </c>
      <c r="P305" s="23" t="str">
        <f>IF(H305="","",IFERROR(VLOOKUP(H305,Kontenplan!A:D,IF(Aufgabe!I305=0.07,3,IF(Aufgabe!I305=0.19,4,"-/-")),FALSE),"-/-"))</f>
        <v/>
      </c>
      <c r="Q305" s="29" t="str">
        <f t="shared" si="47"/>
        <v/>
      </c>
      <c r="R305" s="24" t="str">
        <f>IFERROR(VLOOKUP(G305,Kontenplan!A:B,2,FALSE),"-/-")</f>
        <v>-/-</v>
      </c>
      <c r="S305" s="66">
        <f>SUMIFS($L$2:L305,$G$2:G305,G305)-SUMIFS($M$2:M305,$H$2:H305,G305)</f>
        <v>0</v>
      </c>
      <c r="T305" s="24" t="str">
        <f>IFERROR(VLOOKUP(H305,Kontenplan!A:B,2,FALSE),"-/-")</f>
        <v>-/-</v>
      </c>
      <c r="U305" s="66">
        <f>SUMIFS($L$2:L305,$G$2:G305,H305)-SUMIFS($M$2:M305,$H$2:H305,H305)</f>
        <v>0</v>
      </c>
      <c r="V305" s="30">
        <f t="shared" si="48"/>
        <v>999999.304</v>
      </c>
      <c r="W305" s="31" t="str">
        <f t="shared" si="42"/>
        <v/>
      </c>
      <c r="X305" s="31" t="str">
        <f t="shared" si="43"/>
        <v/>
      </c>
      <c r="Y305" s="30">
        <v>0.30399999999999999</v>
      </c>
      <c r="Z305" s="30">
        <f t="shared" si="49"/>
        <v>999999.304</v>
      </c>
    </row>
    <row r="306" spans="1:26" x14ac:dyDescent="0.25">
      <c r="A306" s="31" t="str">
        <f t="shared" si="40"/>
        <v/>
      </c>
      <c r="B306" s="113"/>
      <c r="C306" s="17"/>
      <c r="D306" s="18"/>
      <c r="E306" s="74"/>
      <c r="F306" s="19"/>
      <c r="G306" s="20"/>
      <c r="H306" s="20"/>
      <c r="I306" s="21"/>
      <c r="J306" s="18"/>
      <c r="K306" s="70">
        <f t="shared" si="41"/>
        <v>0</v>
      </c>
      <c r="L306" s="66" t="str">
        <f t="shared" si="44"/>
        <v/>
      </c>
      <c r="M306" s="66" t="str">
        <f t="shared" si="45"/>
        <v/>
      </c>
      <c r="N306" s="22" t="str">
        <f>IF(G306="","",IFERROR(VLOOKUP(G306,Kontenplan!A:D,IF(Aufgabe!I306=0.07,3,IF(Aufgabe!I306=0.19,4,"-/-")),FALSE),"-/-"))</f>
        <v/>
      </c>
      <c r="O306" s="29" t="str">
        <f t="shared" si="46"/>
        <v/>
      </c>
      <c r="P306" s="23" t="str">
        <f>IF(H306="","",IFERROR(VLOOKUP(H306,Kontenplan!A:D,IF(Aufgabe!I306=0.07,3,IF(Aufgabe!I306=0.19,4,"-/-")),FALSE),"-/-"))</f>
        <v/>
      </c>
      <c r="Q306" s="29" t="str">
        <f t="shared" si="47"/>
        <v/>
      </c>
      <c r="R306" s="24" t="str">
        <f>IFERROR(VLOOKUP(G306,Kontenplan!A:B,2,FALSE),"-/-")</f>
        <v>-/-</v>
      </c>
      <c r="S306" s="66">
        <f>SUMIFS($L$2:L306,$G$2:G306,G306)-SUMIFS($M$2:M306,$H$2:H306,G306)</f>
        <v>0</v>
      </c>
      <c r="T306" s="24" t="str">
        <f>IFERROR(VLOOKUP(H306,Kontenplan!A:B,2,FALSE),"-/-")</f>
        <v>-/-</v>
      </c>
      <c r="U306" s="66">
        <f>SUMIFS($L$2:L306,$G$2:G306,H306)-SUMIFS($M$2:M306,$H$2:H306,H306)</f>
        <v>0</v>
      </c>
      <c r="V306" s="30">
        <f t="shared" si="48"/>
        <v>999999.30500000005</v>
      </c>
      <c r="W306" s="31" t="str">
        <f t="shared" si="42"/>
        <v/>
      </c>
      <c r="X306" s="31" t="str">
        <f t="shared" si="43"/>
        <v/>
      </c>
      <c r="Y306" s="30">
        <v>0.30499999999999999</v>
      </c>
      <c r="Z306" s="30">
        <f t="shared" si="49"/>
        <v>999999.30500000005</v>
      </c>
    </row>
    <row r="307" spans="1:26" x14ac:dyDescent="0.25">
      <c r="A307" s="31" t="str">
        <f t="shared" si="40"/>
        <v/>
      </c>
      <c r="B307" s="113"/>
      <c r="C307" s="17"/>
      <c r="D307" s="18"/>
      <c r="E307" s="74"/>
      <c r="F307" s="19"/>
      <c r="G307" s="20"/>
      <c r="H307" s="20"/>
      <c r="I307" s="21"/>
      <c r="J307" s="18"/>
      <c r="K307" s="70">
        <f t="shared" si="41"/>
        <v>0</v>
      </c>
      <c r="L307" s="66" t="str">
        <f t="shared" si="44"/>
        <v/>
      </c>
      <c r="M307" s="66" t="str">
        <f t="shared" si="45"/>
        <v/>
      </c>
      <c r="N307" s="22" t="str">
        <f>IF(G307="","",IFERROR(VLOOKUP(G307,Kontenplan!A:D,IF(Aufgabe!I307=0.07,3,IF(Aufgabe!I307=0.19,4,"-/-")),FALSE),"-/-"))</f>
        <v/>
      </c>
      <c r="O307" s="29" t="str">
        <f t="shared" si="46"/>
        <v/>
      </c>
      <c r="P307" s="23" t="str">
        <f>IF(H307="","",IFERROR(VLOOKUP(H307,Kontenplan!A:D,IF(Aufgabe!I307=0.07,3,IF(Aufgabe!I307=0.19,4,"-/-")),FALSE),"-/-"))</f>
        <v/>
      </c>
      <c r="Q307" s="29" t="str">
        <f t="shared" si="47"/>
        <v/>
      </c>
      <c r="R307" s="24" t="str">
        <f>IFERROR(VLOOKUP(G307,Kontenplan!A:B,2,FALSE),"-/-")</f>
        <v>-/-</v>
      </c>
      <c r="S307" s="66">
        <f>SUMIFS($L$2:L307,$G$2:G307,G307)-SUMIFS($M$2:M307,$H$2:H307,G307)</f>
        <v>0</v>
      </c>
      <c r="T307" s="24" t="str">
        <f>IFERROR(VLOOKUP(H307,Kontenplan!A:B,2,FALSE),"-/-")</f>
        <v>-/-</v>
      </c>
      <c r="U307" s="66">
        <f>SUMIFS($L$2:L307,$G$2:G307,H307)-SUMIFS($M$2:M307,$H$2:H307,H307)</f>
        <v>0</v>
      </c>
      <c r="V307" s="30">
        <f t="shared" si="48"/>
        <v>999999.30599999998</v>
      </c>
      <c r="W307" s="31" t="str">
        <f t="shared" si="42"/>
        <v/>
      </c>
      <c r="X307" s="31" t="str">
        <f t="shared" si="43"/>
        <v/>
      </c>
      <c r="Y307" s="30">
        <v>0.30599999999999999</v>
      </c>
      <c r="Z307" s="30">
        <f t="shared" si="49"/>
        <v>999999.30599999998</v>
      </c>
    </row>
    <row r="308" spans="1:26" x14ac:dyDescent="0.25">
      <c r="A308" s="31" t="str">
        <f t="shared" si="40"/>
        <v/>
      </c>
      <c r="B308" s="113"/>
      <c r="C308" s="17"/>
      <c r="D308" s="18"/>
      <c r="E308" s="74"/>
      <c r="F308" s="19"/>
      <c r="G308" s="20"/>
      <c r="H308" s="20"/>
      <c r="I308" s="21"/>
      <c r="J308" s="18"/>
      <c r="K308" s="70">
        <f t="shared" si="41"/>
        <v>0</v>
      </c>
      <c r="L308" s="66" t="str">
        <f t="shared" si="44"/>
        <v/>
      </c>
      <c r="M308" s="66" t="str">
        <f t="shared" si="45"/>
        <v/>
      </c>
      <c r="N308" s="22" t="str">
        <f>IF(G308="","",IFERROR(VLOOKUP(G308,Kontenplan!A:D,IF(Aufgabe!I308=0.07,3,IF(Aufgabe!I308=0.19,4,"-/-")),FALSE),"-/-"))</f>
        <v/>
      </c>
      <c r="O308" s="29" t="str">
        <f t="shared" si="46"/>
        <v/>
      </c>
      <c r="P308" s="23" t="str">
        <f>IF(H308="","",IFERROR(VLOOKUP(H308,Kontenplan!A:D,IF(Aufgabe!I308=0.07,3,IF(Aufgabe!I308=0.19,4,"-/-")),FALSE),"-/-"))</f>
        <v/>
      </c>
      <c r="Q308" s="29" t="str">
        <f t="shared" si="47"/>
        <v/>
      </c>
      <c r="R308" s="24" t="str">
        <f>IFERROR(VLOOKUP(G308,Kontenplan!A:B,2,FALSE),"-/-")</f>
        <v>-/-</v>
      </c>
      <c r="S308" s="66">
        <f>SUMIFS($L$2:L308,$G$2:G308,G308)-SUMIFS($M$2:M308,$H$2:H308,G308)</f>
        <v>0</v>
      </c>
      <c r="T308" s="24" t="str">
        <f>IFERROR(VLOOKUP(H308,Kontenplan!A:B,2,FALSE),"-/-")</f>
        <v>-/-</v>
      </c>
      <c r="U308" s="66">
        <f>SUMIFS($L$2:L308,$G$2:G308,H308)-SUMIFS($M$2:M308,$H$2:H308,H308)</f>
        <v>0</v>
      </c>
      <c r="V308" s="30">
        <f t="shared" si="48"/>
        <v>999999.30700000003</v>
      </c>
      <c r="W308" s="31" t="str">
        <f t="shared" si="42"/>
        <v/>
      </c>
      <c r="X308" s="31" t="str">
        <f t="shared" si="43"/>
        <v/>
      </c>
      <c r="Y308" s="30">
        <v>0.307</v>
      </c>
      <c r="Z308" s="30">
        <f t="shared" si="49"/>
        <v>999999.30700000003</v>
      </c>
    </row>
    <row r="309" spans="1:26" x14ac:dyDescent="0.25">
      <c r="A309" s="31" t="str">
        <f t="shared" si="40"/>
        <v/>
      </c>
      <c r="B309" s="113"/>
      <c r="C309" s="17"/>
      <c r="D309" s="18"/>
      <c r="E309" s="74"/>
      <c r="F309" s="19"/>
      <c r="G309" s="20"/>
      <c r="H309" s="20"/>
      <c r="I309" s="21"/>
      <c r="J309" s="18"/>
      <c r="K309" s="70">
        <f t="shared" si="41"/>
        <v>0</v>
      </c>
      <c r="L309" s="66" t="str">
        <f t="shared" si="44"/>
        <v/>
      </c>
      <c r="M309" s="66" t="str">
        <f t="shared" si="45"/>
        <v/>
      </c>
      <c r="N309" s="22" t="str">
        <f>IF(G309="","",IFERROR(VLOOKUP(G309,Kontenplan!A:D,IF(Aufgabe!I309=0.07,3,IF(Aufgabe!I309=0.19,4,"-/-")),FALSE),"-/-"))</f>
        <v/>
      </c>
      <c r="O309" s="29" t="str">
        <f t="shared" si="46"/>
        <v/>
      </c>
      <c r="P309" s="23" t="str">
        <f>IF(H309="","",IFERROR(VLOOKUP(H309,Kontenplan!A:D,IF(Aufgabe!I309=0.07,3,IF(Aufgabe!I309=0.19,4,"-/-")),FALSE),"-/-"))</f>
        <v/>
      </c>
      <c r="Q309" s="29" t="str">
        <f t="shared" si="47"/>
        <v/>
      </c>
      <c r="R309" s="24" t="str">
        <f>IFERROR(VLOOKUP(G309,Kontenplan!A:B,2,FALSE),"-/-")</f>
        <v>-/-</v>
      </c>
      <c r="S309" s="66">
        <f>SUMIFS($L$2:L309,$G$2:G309,G309)-SUMIFS($M$2:M309,$H$2:H309,G309)</f>
        <v>0</v>
      </c>
      <c r="T309" s="24" t="str">
        <f>IFERROR(VLOOKUP(H309,Kontenplan!A:B,2,FALSE),"-/-")</f>
        <v>-/-</v>
      </c>
      <c r="U309" s="66">
        <f>SUMIFS($L$2:L309,$G$2:G309,H309)-SUMIFS($M$2:M309,$H$2:H309,H309)</f>
        <v>0</v>
      </c>
      <c r="V309" s="30">
        <f t="shared" si="48"/>
        <v>999999.30799999996</v>
      </c>
      <c r="W309" s="31" t="str">
        <f t="shared" si="42"/>
        <v/>
      </c>
      <c r="X309" s="31" t="str">
        <f t="shared" si="43"/>
        <v/>
      </c>
      <c r="Y309" s="30">
        <v>0.308</v>
      </c>
      <c r="Z309" s="30">
        <f t="shared" si="49"/>
        <v>999999.30799999996</v>
      </c>
    </row>
    <row r="310" spans="1:26" x14ac:dyDescent="0.25">
      <c r="A310" s="31" t="str">
        <f t="shared" si="40"/>
        <v/>
      </c>
      <c r="B310" s="113"/>
      <c r="C310" s="17"/>
      <c r="D310" s="18"/>
      <c r="E310" s="74"/>
      <c r="F310" s="19"/>
      <c r="G310" s="20"/>
      <c r="H310" s="20"/>
      <c r="I310" s="21"/>
      <c r="J310" s="18"/>
      <c r="K310" s="70">
        <f t="shared" si="41"/>
        <v>0</v>
      </c>
      <c r="L310" s="66" t="str">
        <f t="shared" si="44"/>
        <v/>
      </c>
      <c r="M310" s="66" t="str">
        <f t="shared" si="45"/>
        <v/>
      </c>
      <c r="N310" s="22" t="str">
        <f>IF(G310="","",IFERROR(VLOOKUP(G310,Kontenplan!A:D,IF(Aufgabe!I310=0.07,3,IF(Aufgabe!I310=0.19,4,"-/-")),FALSE),"-/-"))</f>
        <v/>
      </c>
      <c r="O310" s="29" t="str">
        <f t="shared" si="46"/>
        <v/>
      </c>
      <c r="P310" s="23" t="str">
        <f>IF(H310="","",IFERROR(VLOOKUP(H310,Kontenplan!A:D,IF(Aufgabe!I310=0.07,3,IF(Aufgabe!I310=0.19,4,"-/-")),FALSE),"-/-"))</f>
        <v/>
      </c>
      <c r="Q310" s="29" t="str">
        <f t="shared" si="47"/>
        <v/>
      </c>
      <c r="R310" s="24" t="str">
        <f>IFERROR(VLOOKUP(G310,Kontenplan!A:B,2,FALSE),"-/-")</f>
        <v>-/-</v>
      </c>
      <c r="S310" s="66">
        <f>SUMIFS($L$2:L310,$G$2:G310,G310)-SUMIFS($M$2:M310,$H$2:H310,G310)</f>
        <v>0</v>
      </c>
      <c r="T310" s="24" t="str">
        <f>IFERROR(VLOOKUP(H310,Kontenplan!A:B,2,FALSE),"-/-")</f>
        <v>-/-</v>
      </c>
      <c r="U310" s="66">
        <f>SUMIFS($L$2:L310,$G$2:G310,H310)-SUMIFS($M$2:M310,$H$2:H310,H310)</f>
        <v>0</v>
      </c>
      <c r="V310" s="30">
        <f t="shared" si="48"/>
        <v>999999.30900000001</v>
      </c>
      <c r="W310" s="31" t="str">
        <f t="shared" si="42"/>
        <v/>
      </c>
      <c r="X310" s="31" t="str">
        <f t="shared" si="43"/>
        <v/>
      </c>
      <c r="Y310" s="30">
        <v>0.309</v>
      </c>
      <c r="Z310" s="30">
        <f t="shared" si="49"/>
        <v>999999.30900000001</v>
      </c>
    </row>
    <row r="311" spans="1:26" x14ac:dyDescent="0.25">
      <c r="A311" s="31" t="str">
        <f t="shared" si="40"/>
        <v/>
      </c>
      <c r="B311" s="113"/>
      <c r="C311" s="17"/>
      <c r="D311" s="18"/>
      <c r="E311" s="74"/>
      <c r="F311" s="19"/>
      <c r="G311" s="20"/>
      <c r="H311" s="20"/>
      <c r="I311" s="21"/>
      <c r="J311" s="18"/>
      <c r="K311" s="70">
        <f t="shared" si="41"/>
        <v>0</v>
      </c>
      <c r="L311" s="66" t="str">
        <f t="shared" si="44"/>
        <v/>
      </c>
      <c r="M311" s="66" t="str">
        <f t="shared" si="45"/>
        <v/>
      </c>
      <c r="N311" s="22" t="str">
        <f>IF(G311="","",IFERROR(VLOOKUP(G311,Kontenplan!A:D,IF(Aufgabe!I311=0.07,3,IF(Aufgabe!I311=0.19,4,"-/-")),FALSE),"-/-"))</f>
        <v/>
      </c>
      <c r="O311" s="29" t="str">
        <f t="shared" si="46"/>
        <v/>
      </c>
      <c r="P311" s="23" t="str">
        <f>IF(H311="","",IFERROR(VLOOKUP(H311,Kontenplan!A:D,IF(Aufgabe!I311=0.07,3,IF(Aufgabe!I311=0.19,4,"-/-")),FALSE),"-/-"))</f>
        <v/>
      </c>
      <c r="Q311" s="29" t="str">
        <f t="shared" si="47"/>
        <v/>
      </c>
      <c r="R311" s="24" t="str">
        <f>IFERROR(VLOOKUP(G311,Kontenplan!A:B,2,FALSE),"-/-")</f>
        <v>-/-</v>
      </c>
      <c r="S311" s="66">
        <f>SUMIFS($L$2:L311,$G$2:G311,G311)-SUMIFS($M$2:M311,$H$2:H311,G311)</f>
        <v>0</v>
      </c>
      <c r="T311" s="24" t="str">
        <f>IFERROR(VLOOKUP(H311,Kontenplan!A:B,2,FALSE),"-/-")</f>
        <v>-/-</v>
      </c>
      <c r="U311" s="66">
        <f>SUMIFS($L$2:L311,$G$2:G311,H311)-SUMIFS($M$2:M311,$H$2:H311,H311)</f>
        <v>0</v>
      </c>
      <c r="V311" s="30">
        <f t="shared" si="48"/>
        <v>999999.31</v>
      </c>
      <c r="W311" s="31" t="str">
        <f t="shared" si="42"/>
        <v/>
      </c>
      <c r="X311" s="31" t="str">
        <f t="shared" si="43"/>
        <v/>
      </c>
      <c r="Y311" s="30">
        <v>0.31</v>
      </c>
      <c r="Z311" s="30">
        <f t="shared" si="49"/>
        <v>999999.31</v>
      </c>
    </row>
    <row r="312" spans="1:26" x14ac:dyDescent="0.25">
      <c r="A312" s="31" t="str">
        <f t="shared" si="40"/>
        <v/>
      </c>
      <c r="B312" s="113"/>
      <c r="C312" s="17"/>
      <c r="D312" s="18"/>
      <c r="E312" s="74"/>
      <c r="F312" s="19"/>
      <c r="G312" s="20"/>
      <c r="H312" s="20"/>
      <c r="I312" s="21"/>
      <c r="J312" s="18"/>
      <c r="K312" s="70">
        <f t="shared" si="41"/>
        <v>0</v>
      </c>
      <c r="L312" s="66" t="str">
        <f t="shared" si="44"/>
        <v/>
      </c>
      <c r="M312" s="66" t="str">
        <f t="shared" si="45"/>
        <v/>
      </c>
      <c r="N312" s="22" t="str">
        <f>IF(G312="","",IFERROR(VLOOKUP(G312,Kontenplan!A:D,IF(Aufgabe!I312=0.07,3,IF(Aufgabe!I312=0.19,4,"-/-")),FALSE),"-/-"))</f>
        <v/>
      </c>
      <c r="O312" s="29" t="str">
        <f t="shared" si="46"/>
        <v/>
      </c>
      <c r="P312" s="23" t="str">
        <f>IF(H312="","",IFERROR(VLOOKUP(H312,Kontenplan!A:D,IF(Aufgabe!I312=0.07,3,IF(Aufgabe!I312=0.19,4,"-/-")),FALSE),"-/-"))</f>
        <v/>
      </c>
      <c r="Q312" s="29" t="str">
        <f t="shared" si="47"/>
        <v/>
      </c>
      <c r="R312" s="24" t="str">
        <f>IFERROR(VLOOKUP(G312,Kontenplan!A:B,2,FALSE),"-/-")</f>
        <v>-/-</v>
      </c>
      <c r="S312" s="66">
        <f>SUMIFS($L$2:L312,$G$2:G312,G312)-SUMIFS($M$2:M312,$H$2:H312,G312)</f>
        <v>0</v>
      </c>
      <c r="T312" s="24" t="str">
        <f>IFERROR(VLOOKUP(H312,Kontenplan!A:B,2,FALSE),"-/-")</f>
        <v>-/-</v>
      </c>
      <c r="U312" s="66">
        <f>SUMIFS($L$2:L312,$G$2:G312,H312)-SUMIFS($M$2:M312,$H$2:H312,H312)</f>
        <v>0</v>
      </c>
      <c r="V312" s="30">
        <f t="shared" si="48"/>
        <v>999999.31099999999</v>
      </c>
      <c r="W312" s="31" t="str">
        <f t="shared" si="42"/>
        <v/>
      </c>
      <c r="X312" s="31" t="str">
        <f t="shared" si="43"/>
        <v/>
      </c>
      <c r="Y312" s="30">
        <v>0.311</v>
      </c>
      <c r="Z312" s="30">
        <f t="shared" si="49"/>
        <v>999999.31099999999</v>
      </c>
    </row>
    <row r="313" spans="1:26" x14ac:dyDescent="0.25">
      <c r="A313" s="31" t="str">
        <f t="shared" si="40"/>
        <v/>
      </c>
      <c r="B313" s="113"/>
      <c r="C313" s="17"/>
      <c r="D313" s="18"/>
      <c r="E313" s="74"/>
      <c r="F313" s="19"/>
      <c r="G313" s="20"/>
      <c r="H313" s="20"/>
      <c r="I313" s="21"/>
      <c r="J313" s="18"/>
      <c r="K313" s="70">
        <f t="shared" si="41"/>
        <v>0</v>
      </c>
      <c r="L313" s="66" t="str">
        <f t="shared" si="44"/>
        <v/>
      </c>
      <c r="M313" s="66" t="str">
        <f t="shared" si="45"/>
        <v/>
      </c>
      <c r="N313" s="22" t="str">
        <f>IF(G313="","",IFERROR(VLOOKUP(G313,Kontenplan!A:D,IF(Aufgabe!I313=0.07,3,IF(Aufgabe!I313=0.19,4,"-/-")),FALSE),"-/-"))</f>
        <v/>
      </c>
      <c r="O313" s="29" t="str">
        <f t="shared" si="46"/>
        <v/>
      </c>
      <c r="P313" s="23" t="str">
        <f>IF(H313="","",IFERROR(VLOOKUP(H313,Kontenplan!A:D,IF(Aufgabe!I313=0.07,3,IF(Aufgabe!I313=0.19,4,"-/-")),FALSE),"-/-"))</f>
        <v/>
      </c>
      <c r="Q313" s="29" t="str">
        <f t="shared" si="47"/>
        <v/>
      </c>
      <c r="R313" s="24" t="str">
        <f>IFERROR(VLOOKUP(G313,Kontenplan!A:B,2,FALSE),"-/-")</f>
        <v>-/-</v>
      </c>
      <c r="S313" s="66">
        <f>SUMIFS($L$2:L313,$G$2:G313,G313)-SUMIFS($M$2:M313,$H$2:H313,G313)</f>
        <v>0</v>
      </c>
      <c r="T313" s="24" t="str">
        <f>IFERROR(VLOOKUP(H313,Kontenplan!A:B,2,FALSE),"-/-")</f>
        <v>-/-</v>
      </c>
      <c r="U313" s="66">
        <f>SUMIFS($L$2:L313,$G$2:G313,H313)-SUMIFS($M$2:M313,$H$2:H313,H313)</f>
        <v>0</v>
      </c>
      <c r="V313" s="30">
        <f t="shared" si="48"/>
        <v>999999.31200000003</v>
      </c>
      <c r="W313" s="31" t="str">
        <f t="shared" si="42"/>
        <v/>
      </c>
      <c r="X313" s="31" t="str">
        <f t="shared" si="43"/>
        <v/>
      </c>
      <c r="Y313" s="30">
        <v>0.312</v>
      </c>
      <c r="Z313" s="30">
        <f t="shared" si="49"/>
        <v>999999.31200000003</v>
      </c>
    </row>
    <row r="314" spans="1:26" x14ac:dyDescent="0.25">
      <c r="A314" s="31" t="str">
        <f t="shared" si="40"/>
        <v/>
      </c>
      <c r="B314" s="113"/>
      <c r="C314" s="17"/>
      <c r="D314" s="18"/>
      <c r="E314" s="74"/>
      <c r="F314" s="19"/>
      <c r="G314" s="20"/>
      <c r="H314" s="20"/>
      <c r="I314" s="21"/>
      <c r="J314" s="18"/>
      <c r="K314" s="70">
        <f t="shared" si="41"/>
        <v>0</v>
      </c>
      <c r="L314" s="66" t="str">
        <f t="shared" si="44"/>
        <v/>
      </c>
      <c r="M314" s="66" t="str">
        <f t="shared" si="45"/>
        <v/>
      </c>
      <c r="N314" s="22" t="str">
        <f>IF(G314="","",IFERROR(VLOOKUP(G314,Kontenplan!A:D,IF(Aufgabe!I314=0.07,3,IF(Aufgabe!I314=0.19,4,"-/-")),FALSE),"-/-"))</f>
        <v/>
      </c>
      <c r="O314" s="29" t="str">
        <f t="shared" si="46"/>
        <v/>
      </c>
      <c r="P314" s="23" t="str">
        <f>IF(H314="","",IFERROR(VLOOKUP(H314,Kontenplan!A:D,IF(Aufgabe!I314=0.07,3,IF(Aufgabe!I314=0.19,4,"-/-")),FALSE),"-/-"))</f>
        <v/>
      </c>
      <c r="Q314" s="29" t="str">
        <f t="shared" si="47"/>
        <v/>
      </c>
      <c r="R314" s="24" t="str">
        <f>IFERROR(VLOOKUP(G314,Kontenplan!A:B,2,FALSE),"-/-")</f>
        <v>-/-</v>
      </c>
      <c r="S314" s="66">
        <f>SUMIFS($L$2:L314,$G$2:G314,G314)-SUMIFS($M$2:M314,$H$2:H314,G314)</f>
        <v>0</v>
      </c>
      <c r="T314" s="24" t="str">
        <f>IFERROR(VLOOKUP(H314,Kontenplan!A:B,2,FALSE),"-/-")</f>
        <v>-/-</v>
      </c>
      <c r="U314" s="66">
        <f>SUMIFS($L$2:L314,$G$2:G314,H314)-SUMIFS($M$2:M314,$H$2:H314,H314)</f>
        <v>0</v>
      </c>
      <c r="V314" s="30">
        <f t="shared" si="48"/>
        <v>999999.31299999997</v>
      </c>
      <c r="W314" s="31" t="str">
        <f t="shared" si="42"/>
        <v/>
      </c>
      <c r="X314" s="31" t="str">
        <f t="shared" si="43"/>
        <v/>
      </c>
      <c r="Y314" s="30">
        <v>0.313</v>
      </c>
      <c r="Z314" s="30">
        <f t="shared" si="49"/>
        <v>999999.31299999997</v>
      </c>
    </row>
    <row r="315" spans="1:26" x14ac:dyDescent="0.25">
      <c r="A315" s="31" t="str">
        <f t="shared" si="40"/>
        <v/>
      </c>
      <c r="B315" s="113"/>
      <c r="C315" s="17"/>
      <c r="D315" s="18"/>
      <c r="E315" s="74"/>
      <c r="F315" s="19"/>
      <c r="G315" s="20"/>
      <c r="H315" s="20"/>
      <c r="I315" s="21"/>
      <c r="J315" s="18"/>
      <c r="K315" s="70">
        <f t="shared" si="41"/>
        <v>0</v>
      </c>
      <c r="L315" s="66" t="str">
        <f t="shared" si="44"/>
        <v/>
      </c>
      <c r="M315" s="66" t="str">
        <f t="shared" si="45"/>
        <v/>
      </c>
      <c r="N315" s="22" t="str">
        <f>IF(G315="","",IFERROR(VLOOKUP(G315,Kontenplan!A:D,IF(Aufgabe!I315=0.07,3,IF(Aufgabe!I315=0.19,4,"-/-")),FALSE),"-/-"))</f>
        <v/>
      </c>
      <c r="O315" s="29" t="str">
        <f t="shared" si="46"/>
        <v/>
      </c>
      <c r="P315" s="23" t="str">
        <f>IF(H315="","",IFERROR(VLOOKUP(H315,Kontenplan!A:D,IF(Aufgabe!I315=0.07,3,IF(Aufgabe!I315=0.19,4,"-/-")),FALSE),"-/-"))</f>
        <v/>
      </c>
      <c r="Q315" s="29" t="str">
        <f t="shared" si="47"/>
        <v/>
      </c>
      <c r="R315" s="24" t="str">
        <f>IFERROR(VLOOKUP(G315,Kontenplan!A:B,2,FALSE),"-/-")</f>
        <v>-/-</v>
      </c>
      <c r="S315" s="66">
        <f>SUMIFS($L$2:L315,$G$2:G315,G315)-SUMIFS($M$2:M315,$H$2:H315,G315)</f>
        <v>0</v>
      </c>
      <c r="T315" s="24" t="str">
        <f>IFERROR(VLOOKUP(H315,Kontenplan!A:B,2,FALSE),"-/-")</f>
        <v>-/-</v>
      </c>
      <c r="U315" s="66">
        <f>SUMIFS($L$2:L315,$G$2:G315,H315)-SUMIFS($M$2:M315,$H$2:H315,H315)</f>
        <v>0</v>
      </c>
      <c r="V315" s="30">
        <f t="shared" si="48"/>
        <v>999999.31400000001</v>
      </c>
      <c r="W315" s="31" t="str">
        <f t="shared" si="42"/>
        <v/>
      </c>
      <c r="X315" s="31" t="str">
        <f t="shared" si="43"/>
        <v/>
      </c>
      <c r="Y315" s="30">
        <v>0.314</v>
      </c>
      <c r="Z315" s="30">
        <f t="shared" si="49"/>
        <v>999999.31400000001</v>
      </c>
    </row>
    <row r="316" spans="1:26" x14ac:dyDescent="0.25">
      <c r="A316" s="31" t="str">
        <f t="shared" si="40"/>
        <v/>
      </c>
      <c r="B316" s="113"/>
      <c r="C316" s="17"/>
      <c r="D316" s="18"/>
      <c r="E316" s="74"/>
      <c r="F316" s="19"/>
      <c r="G316" s="20"/>
      <c r="H316" s="20"/>
      <c r="I316" s="21"/>
      <c r="J316" s="18"/>
      <c r="K316" s="70">
        <f t="shared" si="41"/>
        <v>0</v>
      </c>
      <c r="L316" s="66" t="str">
        <f t="shared" si="44"/>
        <v/>
      </c>
      <c r="M316" s="66" t="str">
        <f t="shared" si="45"/>
        <v/>
      </c>
      <c r="N316" s="22" t="str">
        <f>IF(G316="","",IFERROR(VLOOKUP(G316,Kontenplan!A:D,IF(Aufgabe!I316=0.07,3,IF(Aufgabe!I316=0.19,4,"-/-")),FALSE),"-/-"))</f>
        <v/>
      </c>
      <c r="O316" s="29" t="str">
        <f t="shared" si="46"/>
        <v/>
      </c>
      <c r="P316" s="23" t="str">
        <f>IF(H316="","",IFERROR(VLOOKUP(H316,Kontenplan!A:D,IF(Aufgabe!I316=0.07,3,IF(Aufgabe!I316=0.19,4,"-/-")),FALSE),"-/-"))</f>
        <v/>
      </c>
      <c r="Q316" s="29" t="str">
        <f t="shared" si="47"/>
        <v/>
      </c>
      <c r="R316" s="24" t="str">
        <f>IFERROR(VLOOKUP(G316,Kontenplan!A:B,2,FALSE),"-/-")</f>
        <v>-/-</v>
      </c>
      <c r="S316" s="66">
        <f>SUMIFS($L$2:L316,$G$2:G316,G316)-SUMIFS($M$2:M316,$H$2:H316,G316)</f>
        <v>0</v>
      </c>
      <c r="T316" s="24" t="str">
        <f>IFERROR(VLOOKUP(H316,Kontenplan!A:B,2,FALSE),"-/-")</f>
        <v>-/-</v>
      </c>
      <c r="U316" s="66">
        <f>SUMIFS($L$2:L316,$G$2:G316,H316)-SUMIFS($M$2:M316,$H$2:H316,H316)</f>
        <v>0</v>
      </c>
      <c r="V316" s="30">
        <f t="shared" si="48"/>
        <v>999999.31499999994</v>
      </c>
      <c r="W316" s="31" t="str">
        <f t="shared" si="42"/>
        <v/>
      </c>
      <c r="X316" s="31" t="str">
        <f t="shared" si="43"/>
        <v/>
      </c>
      <c r="Y316" s="30">
        <v>0.315</v>
      </c>
      <c r="Z316" s="30">
        <f t="shared" si="49"/>
        <v>999999.31499999994</v>
      </c>
    </row>
    <row r="317" spans="1:26" x14ac:dyDescent="0.25">
      <c r="A317" s="31" t="str">
        <f t="shared" si="40"/>
        <v/>
      </c>
      <c r="B317" s="113"/>
      <c r="C317" s="17"/>
      <c r="D317" s="18"/>
      <c r="E317" s="74"/>
      <c r="F317" s="19"/>
      <c r="G317" s="20"/>
      <c r="H317" s="20"/>
      <c r="I317" s="21"/>
      <c r="J317" s="18"/>
      <c r="K317" s="70">
        <f t="shared" si="41"/>
        <v>0</v>
      </c>
      <c r="L317" s="66" t="str">
        <f t="shared" si="44"/>
        <v/>
      </c>
      <c r="M317" s="66" t="str">
        <f t="shared" si="45"/>
        <v/>
      </c>
      <c r="N317" s="22" t="str">
        <f>IF(G317="","",IFERROR(VLOOKUP(G317,Kontenplan!A:D,IF(Aufgabe!I317=0.07,3,IF(Aufgabe!I317=0.19,4,"-/-")),FALSE),"-/-"))</f>
        <v/>
      </c>
      <c r="O317" s="29" t="str">
        <f t="shared" si="46"/>
        <v/>
      </c>
      <c r="P317" s="23" t="str">
        <f>IF(H317="","",IFERROR(VLOOKUP(H317,Kontenplan!A:D,IF(Aufgabe!I317=0.07,3,IF(Aufgabe!I317=0.19,4,"-/-")),FALSE),"-/-"))</f>
        <v/>
      </c>
      <c r="Q317" s="29" t="str">
        <f t="shared" si="47"/>
        <v/>
      </c>
      <c r="R317" s="24" t="str">
        <f>IFERROR(VLOOKUP(G317,Kontenplan!A:B,2,FALSE),"-/-")</f>
        <v>-/-</v>
      </c>
      <c r="S317" s="66">
        <f>SUMIFS($L$2:L317,$G$2:G317,G317)-SUMIFS($M$2:M317,$H$2:H317,G317)</f>
        <v>0</v>
      </c>
      <c r="T317" s="24" t="str">
        <f>IFERROR(VLOOKUP(H317,Kontenplan!A:B,2,FALSE),"-/-")</f>
        <v>-/-</v>
      </c>
      <c r="U317" s="66">
        <f>SUMIFS($L$2:L317,$G$2:G317,H317)-SUMIFS($M$2:M317,$H$2:H317,H317)</f>
        <v>0</v>
      </c>
      <c r="V317" s="30">
        <f t="shared" si="48"/>
        <v>999999.31599999999</v>
      </c>
      <c r="W317" s="31" t="str">
        <f t="shared" si="42"/>
        <v/>
      </c>
      <c r="X317" s="31" t="str">
        <f t="shared" si="43"/>
        <v/>
      </c>
      <c r="Y317" s="30">
        <v>0.316</v>
      </c>
      <c r="Z317" s="30">
        <f t="shared" si="49"/>
        <v>999999.31599999999</v>
      </c>
    </row>
    <row r="318" spans="1:26" x14ac:dyDescent="0.25">
      <c r="A318" s="31" t="str">
        <f t="shared" si="40"/>
        <v/>
      </c>
      <c r="B318" s="113"/>
      <c r="C318" s="17"/>
      <c r="D318" s="18"/>
      <c r="E318" s="74"/>
      <c r="F318" s="19"/>
      <c r="G318" s="20"/>
      <c r="H318" s="20"/>
      <c r="I318" s="21"/>
      <c r="J318" s="18"/>
      <c r="K318" s="70">
        <f t="shared" si="41"/>
        <v>0</v>
      </c>
      <c r="L318" s="66" t="str">
        <f t="shared" si="44"/>
        <v/>
      </c>
      <c r="M318" s="66" t="str">
        <f t="shared" si="45"/>
        <v/>
      </c>
      <c r="N318" s="22" t="str">
        <f>IF(G318="","",IFERROR(VLOOKUP(G318,Kontenplan!A:D,IF(Aufgabe!I318=0.07,3,IF(Aufgabe!I318=0.19,4,"-/-")),FALSE),"-/-"))</f>
        <v/>
      </c>
      <c r="O318" s="29" t="str">
        <f t="shared" si="46"/>
        <v/>
      </c>
      <c r="P318" s="23" t="str">
        <f>IF(H318="","",IFERROR(VLOOKUP(H318,Kontenplan!A:D,IF(Aufgabe!I318=0.07,3,IF(Aufgabe!I318=0.19,4,"-/-")),FALSE),"-/-"))</f>
        <v/>
      </c>
      <c r="Q318" s="29" t="str">
        <f t="shared" si="47"/>
        <v/>
      </c>
      <c r="R318" s="24" t="str">
        <f>IFERROR(VLOOKUP(G318,Kontenplan!A:B,2,FALSE),"-/-")</f>
        <v>-/-</v>
      </c>
      <c r="S318" s="66">
        <f>SUMIFS($L$2:L318,$G$2:G318,G318)-SUMIFS($M$2:M318,$H$2:H318,G318)</f>
        <v>0</v>
      </c>
      <c r="T318" s="24" t="str">
        <f>IFERROR(VLOOKUP(H318,Kontenplan!A:B,2,FALSE),"-/-")</f>
        <v>-/-</v>
      </c>
      <c r="U318" s="66">
        <f>SUMIFS($L$2:L318,$G$2:G318,H318)-SUMIFS($M$2:M318,$H$2:H318,H318)</f>
        <v>0</v>
      </c>
      <c r="V318" s="30">
        <f t="shared" si="48"/>
        <v>999999.31700000004</v>
      </c>
      <c r="W318" s="31" t="str">
        <f t="shared" si="42"/>
        <v/>
      </c>
      <c r="X318" s="31" t="str">
        <f t="shared" si="43"/>
        <v/>
      </c>
      <c r="Y318" s="30">
        <v>0.317</v>
      </c>
      <c r="Z318" s="30">
        <f t="shared" si="49"/>
        <v>999999.31700000004</v>
      </c>
    </row>
    <row r="319" spans="1:26" x14ac:dyDescent="0.25">
      <c r="A319" s="31" t="str">
        <f t="shared" si="40"/>
        <v/>
      </c>
      <c r="B319" s="113"/>
      <c r="C319" s="17"/>
      <c r="D319" s="18"/>
      <c r="E319" s="74"/>
      <c r="F319" s="19"/>
      <c r="G319" s="20"/>
      <c r="H319" s="20"/>
      <c r="I319" s="21"/>
      <c r="J319" s="18"/>
      <c r="K319" s="70">
        <f t="shared" si="41"/>
        <v>0</v>
      </c>
      <c r="L319" s="66" t="str">
        <f t="shared" si="44"/>
        <v/>
      </c>
      <c r="M319" s="66" t="str">
        <f t="shared" si="45"/>
        <v/>
      </c>
      <c r="N319" s="22" t="str">
        <f>IF(G319="","",IFERROR(VLOOKUP(G319,Kontenplan!A:D,IF(Aufgabe!I319=0.07,3,IF(Aufgabe!I319=0.19,4,"-/-")),FALSE),"-/-"))</f>
        <v/>
      </c>
      <c r="O319" s="29" t="str">
        <f t="shared" si="46"/>
        <v/>
      </c>
      <c r="P319" s="23" t="str">
        <f>IF(H319="","",IFERROR(VLOOKUP(H319,Kontenplan!A:D,IF(Aufgabe!I319=0.07,3,IF(Aufgabe!I319=0.19,4,"-/-")),FALSE),"-/-"))</f>
        <v/>
      </c>
      <c r="Q319" s="29" t="str">
        <f t="shared" si="47"/>
        <v/>
      </c>
      <c r="R319" s="24" t="str">
        <f>IFERROR(VLOOKUP(G319,Kontenplan!A:B,2,FALSE),"-/-")</f>
        <v>-/-</v>
      </c>
      <c r="S319" s="66">
        <f>SUMIFS($L$2:L319,$G$2:G319,G319)-SUMIFS($M$2:M319,$H$2:H319,G319)</f>
        <v>0</v>
      </c>
      <c r="T319" s="24" t="str">
        <f>IFERROR(VLOOKUP(H319,Kontenplan!A:B,2,FALSE),"-/-")</f>
        <v>-/-</v>
      </c>
      <c r="U319" s="66">
        <f>SUMIFS($L$2:L319,$G$2:G319,H319)-SUMIFS($M$2:M319,$H$2:H319,H319)</f>
        <v>0</v>
      </c>
      <c r="V319" s="30">
        <f t="shared" si="48"/>
        <v>999999.31799999997</v>
      </c>
      <c r="W319" s="31" t="str">
        <f t="shared" si="42"/>
        <v/>
      </c>
      <c r="X319" s="31" t="str">
        <f t="shared" si="43"/>
        <v/>
      </c>
      <c r="Y319" s="30">
        <v>0.318</v>
      </c>
      <c r="Z319" s="30">
        <f t="shared" si="49"/>
        <v>999999.31799999997</v>
      </c>
    </row>
    <row r="320" spans="1:26" x14ac:dyDescent="0.25">
      <c r="A320" s="31" t="str">
        <f t="shared" si="40"/>
        <v/>
      </c>
      <c r="B320" s="113"/>
      <c r="C320" s="17"/>
      <c r="D320" s="18"/>
      <c r="E320" s="74"/>
      <c r="F320" s="19"/>
      <c r="G320" s="20"/>
      <c r="H320" s="20"/>
      <c r="I320" s="21"/>
      <c r="J320" s="18"/>
      <c r="K320" s="70">
        <f t="shared" si="41"/>
        <v>0</v>
      </c>
      <c r="L320" s="66" t="str">
        <f t="shared" si="44"/>
        <v/>
      </c>
      <c r="M320" s="66" t="str">
        <f t="shared" si="45"/>
        <v/>
      </c>
      <c r="N320" s="22" t="str">
        <f>IF(G320="","",IFERROR(VLOOKUP(G320,Kontenplan!A:D,IF(Aufgabe!I320=0.07,3,IF(Aufgabe!I320=0.19,4,"-/-")),FALSE),"-/-"))</f>
        <v/>
      </c>
      <c r="O320" s="29" t="str">
        <f t="shared" si="46"/>
        <v/>
      </c>
      <c r="P320" s="23" t="str">
        <f>IF(H320="","",IFERROR(VLOOKUP(H320,Kontenplan!A:D,IF(Aufgabe!I320=0.07,3,IF(Aufgabe!I320=0.19,4,"-/-")),FALSE),"-/-"))</f>
        <v/>
      </c>
      <c r="Q320" s="29" t="str">
        <f t="shared" si="47"/>
        <v/>
      </c>
      <c r="R320" s="24" t="str">
        <f>IFERROR(VLOOKUP(G320,Kontenplan!A:B,2,FALSE),"-/-")</f>
        <v>-/-</v>
      </c>
      <c r="S320" s="66">
        <f>SUMIFS($L$2:L320,$G$2:G320,G320)-SUMIFS($M$2:M320,$H$2:H320,G320)</f>
        <v>0</v>
      </c>
      <c r="T320" s="24" t="str">
        <f>IFERROR(VLOOKUP(H320,Kontenplan!A:B,2,FALSE),"-/-")</f>
        <v>-/-</v>
      </c>
      <c r="U320" s="66">
        <f>SUMIFS($L$2:L320,$G$2:G320,H320)-SUMIFS($M$2:M320,$H$2:H320,H320)</f>
        <v>0</v>
      </c>
      <c r="V320" s="30">
        <f t="shared" si="48"/>
        <v>999999.31900000002</v>
      </c>
      <c r="W320" s="31" t="str">
        <f t="shared" si="42"/>
        <v/>
      </c>
      <c r="X320" s="31" t="str">
        <f t="shared" si="43"/>
        <v/>
      </c>
      <c r="Y320" s="30">
        <v>0.31900000000000001</v>
      </c>
      <c r="Z320" s="30">
        <f t="shared" si="49"/>
        <v>999999.31900000002</v>
      </c>
    </row>
    <row r="321" spans="1:26" x14ac:dyDescent="0.25">
      <c r="A321" s="31" t="str">
        <f t="shared" si="40"/>
        <v/>
      </c>
      <c r="B321" s="113"/>
      <c r="C321" s="17"/>
      <c r="D321" s="18"/>
      <c r="E321" s="74"/>
      <c r="F321" s="19"/>
      <c r="G321" s="20"/>
      <c r="H321" s="20"/>
      <c r="I321" s="21"/>
      <c r="J321" s="18"/>
      <c r="K321" s="70">
        <f t="shared" si="41"/>
        <v>0</v>
      </c>
      <c r="L321" s="66" t="str">
        <f t="shared" si="44"/>
        <v/>
      </c>
      <c r="M321" s="66" t="str">
        <f t="shared" si="45"/>
        <v/>
      </c>
      <c r="N321" s="22" t="str">
        <f>IF(G321="","",IFERROR(VLOOKUP(G321,Kontenplan!A:D,IF(Aufgabe!I321=0.07,3,IF(Aufgabe!I321=0.19,4,"-/-")),FALSE),"-/-"))</f>
        <v/>
      </c>
      <c r="O321" s="29" t="str">
        <f t="shared" si="46"/>
        <v/>
      </c>
      <c r="P321" s="23" t="str">
        <f>IF(H321="","",IFERROR(VLOOKUP(H321,Kontenplan!A:D,IF(Aufgabe!I321=0.07,3,IF(Aufgabe!I321=0.19,4,"-/-")),FALSE),"-/-"))</f>
        <v/>
      </c>
      <c r="Q321" s="29" t="str">
        <f t="shared" si="47"/>
        <v/>
      </c>
      <c r="R321" s="24" t="str">
        <f>IFERROR(VLOOKUP(G321,Kontenplan!A:B,2,FALSE),"-/-")</f>
        <v>-/-</v>
      </c>
      <c r="S321" s="66">
        <f>SUMIFS($L$2:L321,$G$2:G321,G321)-SUMIFS($M$2:M321,$H$2:H321,G321)</f>
        <v>0</v>
      </c>
      <c r="T321" s="24" t="str">
        <f>IFERROR(VLOOKUP(H321,Kontenplan!A:B,2,FALSE),"-/-")</f>
        <v>-/-</v>
      </c>
      <c r="U321" s="66">
        <f>SUMIFS($L$2:L321,$G$2:G321,H321)-SUMIFS($M$2:M321,$H$2:H321,H321)</f>
        <v>0</v>
      </c>
      <c r="V321" s="30">
        <f t="shared" si="48"/>
        <v>999999.32</v>
      </c>
      <c r="W321" s="31" t="str">
        <f t="shared" si="42"/>
        <v/>
      </c>
      <c r="X321" s="31" t="str">
        <f t="shared" si="43"/>
        <v/>
      </c>
      <c r="Y321" s="30">
        <v>0.32</v>
      </c>
      <c r="Z321" s="30">
        <f t="shared" si="49"/>
        <v>999999.32</v>
      </c>
    </row>
    <row r="322" spans="1:26" x14ac:dyDescent="0.25">
      <c r="A322" s="31" t="str">
        <f t="shared" ref="A322:A385" si="50">IF(D322="","",RANK(Z322,$Z$2:$Z$502,1))</f>
        <v/>
      </c>
      <c r="B322" s="113"/>
      <c r="C322" s="17"/>
      <c r="D322" s="18"/>
      <c r="E322" s="74"/>
      <c r="F322" s="19"/>
      <c r="G322" s="20"/>
      <c r="H322" s="20"/>
      <c r="I322" s="21"/>
      <c r="J322" s="18"/>
      <c r="K322" s="70">
        <f t="shared" ref="K322:K385" si="51">ROUND(E322*(1+I322),2)+F322</f>
        <v>0</v>
      </c>
      <c r="L322" s="66" t="str">
        <f t="shared" si="44"/>
        <v/>
      </c>
      <c r="M322" s="66" t="str">
        <f t="shared" si="45"/>
        <v/>
      </c>
      <c r="N322" s="22" t="str">
        <f>IF(G322="","",IFERROR(VLOOKUP(G322,Kontenplan!A:D,IF(Aufgabe!I322=0.07,3,IF(Aufgabe!I322=0.19,4,"-/-")),FALSE),"-/-"))</f>
        <v/>
      </c>
      <c r="O322" s="29" t="str">
        <f t="shared" si="46"/>
        <v/>
      </c>
      <c r="P322" s="23" t="str">
        <f>IF(H322="","",IFERROR(VLOOKUP(H322,Kontenplan!A:D,IF(Aufgabe!I322=0.07,3,IF(Aufgabe!I322=0.19,4,"-/-")),FALSE),"-/-"))</f>
        <v/>
      </c>
      <c r="Q322" s="29" t="str">
        <f t="shared" si="47"/>
        <v/>
      </c>
      <c r="R322" s="24" t="str">
        <f>IFERROR(VLOOKUP(G322,Kontenplan!A:B,2,FALSE),"-/-")</f>
        <v>-/-</v>
      </c>
      <c r="S322" s="66">
        <f>SUMIFS($L$2:L322,$G$2:G322,G322)-SUMIFS($M$2:M322,$H$2:H322,G322)</f>
        <v>0</v>
      </c>
      <c r="T322" s="24" t="str">
        <f>IFERROR(VLOOKUP(H322,Kontenplan!A:B,2,FALSE),"-/-")</f>
        <v>-/-</v>
      </c>
      <c r="U322" s="66">
        <f>SUMIFS($L$2:L322,$G$2:G322,H322)-SUMIFS($M$2:M322,$H$2:H322,H322)</f>
        <v>0</v>
      </c>
      <c r="V322" s="30">
        <f t="shared" si="48"/>
        <v>999999.321</v>
      </c>
      <c r="W322" s="31" t="str">
        <f t="shared" ref="W322:W385" si="52">IF(X322="","",RANK(V322,$V$2:$V$502,1))</f>
        <v/>
      </c>
      <c r="X322" s="31" t="str">
        <f t="shared" ref="X322:X385" si="53">IF(D322="","",IF(B322="",X321,B322))</f>
        <v/>
      </c>
      <c r="Y322" s="30">
        <v>0.32100000000000001</v>
      </c>
      <c r="Z322" s="30">
        <f t="shared" si="49"/>
        <v>999999.321</v>
      </c>
    </row>
    <row r="323" spans="1:26" x14ac:dyDescent="0.25">
      <c r="A323" s="31" t="str">
        <f t="shared" si="50"/>
        <v/>
      </c>
      <c r="B323" s="113"/>
      <c r="C323" s="17"/>
      <c r="D323" s="18"/>
      <c r="E323" s="74"/>
      <c r="F323" s="19"/>
      <c r="G323" s="20"/>
      <c r="H323" s="20"/>
      <c r="I323" s="21"/>
      <c r="J323" s="18"/>
      <c r="K323" s="70">
        <f t="shared" si="51"/>
        <v>0</v>
      </c>
      <c r="L323" s="66" t="str">
        <f t="shared" ref="L323:L386" si="54">IF(G323="","",K323-O323)</f>
        <v/>
      </c>
      <c r="M323" s="66" t="str">
        <f t="shared" ref="M323:M386" si="55">IF(H323="","",K323-Q323)</f>
        <v/>
      </c>
      <c r="N323" s="22" t="str">
        <f>IF(G323="","",IFERROR(VLOOKUP(G323,Kontenplan!A:D,IF(Aufgabe!I323=0.07,3,IF(Aufgabe!I323=0.19,4,"-/-")),FALSE),"-/-"))</f>
        <v/>
      </c>
      <c r="O323" s="29" t="str">
        <f t="shared" ref="O323:O386" si="56">IF(G323="","",ROUND(IF(N323="-/-",0,$K323*$I323/(1+$I323)),2))</f>
        <v/>
      </c>
      <c r="P323" s="23" t="str">
        <f>IF(H323="","",IFERROR(VLOOKUP(H323,Kontenplan!A:D,IF(Aufgabe!I323=0.07,3,IF(Aufgabe!I323=0.19,4,"-/-")),FALSE),"-/-"))</f>
        <v/>
      </c>
      <c r="Q323" s="29" t="str">
        <f t="shared" ref="Q323:Q386" si="57">IF(H323="","",ROUND(IF(P323="-/-",0,$K323*$I323/(1+$I323)),2))</f>
        <v/>
      </c>
      <c r="R323" s="24" t="str">
        <f>IFERROR(VLOOKUP(G323,Kontenplan!A:B,2,FALSE),"-/-")</f>
        <v>-/-</v>
      </c>
      <c r="S323" s="66">
        <f>SUMIFS($L$2:L323,$G$2:G323,G323)-SUMIFS($M$2:M323,$H$2:H323,G323)</f>
        <v>0</v>
      </c>
      <c r="T323" s="24" t="str">
        <f>IFERROR(VLOOKUP(H323,Kontenplan!A:B,2,FALSE),"-/-")</f>
        <v>-/-</v>
      </c>
      <c r="U323" s="66">
        <f>SUMIFS($L$2:L323,$G$2:G323,H323)-SUMIFS($M$2:M323,$H$2:H323,H323)</f>
        <v>0</v>
      </c>
      <c r="V323" s="30">
        <f t="shared" ref="V323:V386" si="58">IF(X323="",999999,X323)+Y323</f>
        <v>999999.32200000004</v>
      </c>
      <c r="W323" s="31" t="str">
        <f t="shared" si="52"/>
        <v/>
      </c>
      <c r="X323" s="31" t="str">
        <f t="shared" si="53"/>
        <v/>
      </c>
      <c r="Y323" s="30">
        <v>0.32200000000000001</v>
      </c>
      <c r="Z323" s="30">
        <f t="shared" ref="Z323:Z386" si="59">IF(X323="",999999,X323)+Y323</f>
        <v>999999.32200000004</v>
      </c>
    </row>
    <row r="324" spans="1:26" x14ac:dyDescent="0.25">
      <c r="A324" s="31" t="str">
        <f t="shared" si="50"/>
        <v/>
      </c>
      <c r="B324" s="113"/>
      <c r="C324" s="17"/>
      <c r="D324" s="18"/>
      <c r="E324" s="74"/>
      <c r="F324" s="19"/>
      <c r="G324" s="20"/>
      <c r="H324" s="20"/>
      <c r="I324" s="21"/>
      <c r="J324" s="18"/>
      <c r="K324" s="70">
        <f t="shared" si="51"/>
        <v>0</v>
      </c>
      <c r="L324" s="66" t="str">
        <f t="shared" si="54"/>
        <v/>
      </c>
      <c r="M324" s="66" t="str">
        <f t="shared" si="55"/>
        <v/>
      </c>
      <c r="N324" s="22" t="str">
        <f>IF(G324="","",IFERROR(VLOOKUP(G324,Kontenplan!A:D,IF(Aufgabe!I324=0.07,3,IF(Aufgabe!I324=0.19,4,"-/-")),FALSE),"-/-"))</f>
        <v/>
      </c>
      <c r="O324" s="29" t="str">
        <f t="shared" si="56"/>
        <v/>
      </c>
      <c r="P324" s="23" t="str">
        <f>IF(H324="","",IFERROR(VLOOKUP(H324,Kontenplan!A:D,IF(Aufgabe!I324=0.07,3,IF(Aufgabe!I324=0.19,4,"-/-")),FALSE),"-/-"))</f>
        <v/>
      </c>
      <c r="Q324" s="29" t="str">
        <f t="shared" si="57"/>
        <v/>
      </c>
      <c r="R324" s="24" t="str">
        <f>IFERROR(VLOOKUP(G324,Kontenplan!A:B,2,FALSE),"-/-")</f>
        <v>-/-</v>
      </c>
      <c r="S324" s="66">
        <f>SUMIFS($L$2:L324,$G$2:G324,G324)-SUMIFS($M$2:M324,$H$2:H324,G324)</f>
        <v>0</v>
      </c>
      <c r="T324" s="24" t="str">
        <f>IFERROR(VLOOKUP(H324,Kontenplan!A:B,2,FALSE),"-/-")</f>
        <v>-/-</v>
      </c>
      <c r="U324" s="66">
        <f>SUMIFS($L$2:L324,$G$2:G324,H324)-SUMIFS($M$2:M324,$H$2:H324,H324)</f>
        <v>0</v>
      </c>
      <c r="V324" s="30">
        <f t="shared" si="58"/>
        <v>999999.32299999997</v>
      </c>
      <c r="W324" s="31" t="str">
        <f t="shared" si="52"/>
        <v/>
      </c>
      <c r="X324" s="31" t="str">
        <f t="shared" si="53"/>
        <v/>
      </c>
      <c r="Y324" s="30">
        <v>0.32300000000000001</v>
      </c>
      <c r="Z324" s="30">
        <f t="shared" si="59"/>
        <v>999999.32299999997</v>
      </c>
    </row>
    <row r="325" spans="1:26" x14ac:dyDescent="0.25">
      <c r="A325" s="31" t="str">
        <f t="shared" si="50"/>
        <v/>
      </c>
      <c r="B325" s="113"/>
      <c r="C325" s="17"/>
      <c r="D325" s="18"/>
      <c r="E325" s="74"/>
      <c r="F325" s="19"/>
      <c r="G325" s="20"/>
      <c r="H325" s="20"/>
      <c r="I325" s="21"/>
      <c r="J325" s="18"/>
      <c r="K325" s="70">
        <f t="shared" si="51"/>
        <v>0</v>
      </c>
      <c r="L325" s="66" t="str">
        <f t="shared" si="54"/>
        <v/>
      </c>
      <c r="M325" s="66" t="str">
        <f t="shared" si="55"/>
        <v/>
      </c>
      <c r="N325" s="22" t="str">
        <f>IF(G325="","",IFERROR(VLOOKUP(G325,Kontenplan!A:D,IF(Aufgabe!I325=0.07,3,IF(Aufgabe!I325=0.19,4,"-/-")),FALSE),"-/-"))</f>
        <v/>
      </c>
      <c r="O325" s="29" t="str">
        <f t="shared" si="56"/>
        <v/>
      </c>
      <c r="P325" s="23" t="str">
        <f>IF(H325="","",IFERROR(VLOOKUP(H325,Kontenplan!A:D,IF(Aufgabe!I325=0.07,3,IF(Aufgabe!I325=0.19,4,"-/-")),FALSE),"-/-"))</f>
        <v/>
      </c>
      <c r="Q325" s="29" t="str">
        <f t="shared" si="57"/>
        <v/>
      </c>
      <c r="R325" s="24" t="str">
        <f>IFERROR(VLOOKUP(G325,Kontenplan!A:B,2,FALSE),"-/-")</f>
        <v>-/-</v>
      </c>
      <c r="S325" s="66">
        <f>SUMIFS($L$2:L325,$G$2:G325,G325)-SUMIFS($M$2:M325,$H$2:H325,G325)</f>
        <v>0</v>
      </c>
      <c r="T325" s="24" t="str">
        <f>IFERROR(VLOOKUP(H325,Kontenplan!A:B,2,FALSE),"-/-")</f>
        <v>-/-</v>
      </c>
      <c r="U325" s="66">
        <f>SUMIFS($L$2:L325,$G$2:G325,H325)-SUMIFS($M$2:M325,$H$2:H325,H325)</f>
        <v>0</v>
      </c>
      <c r="V325" s="30">
        <f t="shared" si="58"/>
        <v>999999.32400000002</v>
      </c>
      <c r="W325" s="31" t="str">
        <f t="shared" si="52"/>
        <v/>
      </c>
      <c r="X325" s="31" t="str">
        <f t="shared" si="53"/>
        <v/>
      </c>
      <c r="Y325" s="30">
        <v>0.32400000000000001</v>
      </c>
      <c r="Z325" s="30">
        <f t="shared" si="59"/>
        <v>999999.32400000002</v>
      </c>
    </row>
    <row r="326" spans="1:26" x14ac:dyDescent="0.25">
      <c r="A326" s="31" t="str">
        <f t="shared" si="50"/>
        <v/>
      </c>
      <c r="B326" s="113"/>
      <c r="C326" s="17"/>
      <c r="D326" s="18"/>
      <c r="E326" s="74"/>
      <c r="F326" s="19"/>
      <c r="G326" s="20"/>
      <c r="H326" s="20"/>
      <c r="I326" s="21"/>
      <c r="J326" s="18"/>
      <c r="K326" s="70">
        <f t="shared" si="51"/>
        <v>0</v>
      </c>
      <c r="L326" s="66" t="str">
        <f t="shared" si="54"/>
        <v/>
      </c>
      <c r="M326" s="66" t="str">
        <f t="shared" si="55"/>
        <v/>
      </c>
      <c r="N326" s="22" t="str">
        <f>IF(G326="","",IFERROR(VLOOKUP(G326,Kontenplan!A:D,IF(Aufgabe!I326=0.07,3,IF(Aufgabe!I326=0.19,4,"-/-")),FALSE),"-/-"))</f>
        <v/>
      </c>
      <c r="O326" s="29" t="str">
        <f t="shared" si="56"/>
        <v/>
      </c>
      <c r="P326" s="23" t="str">
        <f>IF(H326="","",IFERROR(VLOOKUP(H326,Kontenplan!A:D,IF(Aufgabe!I326=0.07,3,IF(Aufgabe!I326=0.19,4,"-/-")),FALSE),"-/-"))</f>
        <v/>
      </c>
      <c r="Q326" s="29" t="str">
        <f t="shared" si="57"/>
        <v/>
      </c>
      <c r="R326" s="24" t="str">
        <f>IFERROR(VLOOKUP(G326,Kontenplan!A:B,2,FALSE),"-/-")</f>
        <v>-/-</v>
      </c>
      <c r="S326" s="66">
        <f>SUMIFS($L$2:L326,$G$2:G326,G326)-SUMIFS($M$2:M326,$H$2:H326,G326)</f>
        <v>0</v>
      </c>
      <c r="T326" s="24" t="str">
        <f>IFERROR(VLOOKUP(H326,Kontenplan!A:B,2,FALSE),"-/-")</f>
        <v>-/-</v>
      </c>
      <c r="U326" s="66">
        <f>SUMIFS($L$2:L326,$G$2:G326,H326)-SUMIFS($M$2:M326,$H$2:H326,H326)</f>
        <v>0</v>
      </c>
      <c r="V326" s="30">
        <f t="shared" si="58"/>
        <v>999999.32499999995</v>
      </c>
      <c r="W326" s="31" t="str">
        <f t="shared" si="52"/>
        <v/>
      </c>
      <c r="X326" s="31" t="str">
        <f t="shared" si="53"/>
        <v/>
      </c>
      <c r="Y326" s="30">
        <v>0.32500000000000001</v>
      </c>
      <c r="Z326" s="30">
        <f t="shared" si="59"/>
        <v>999999.32499999995</v>
      </c>
    </row>
    <row r="327" spans="1:26" x14ac:dyDescent="0.25">
      <c r="A327" s="31" t="str">
        <f t="shared" si="50"/>
        <v/>
      </c>
      <c r="B327" s="113"/>
      <c r="C327" s="17"/>
      <c r="D327" s="18"/>
      <c r="E327" s="74"/>
      <c r="F327" s="19"/>
      <c r="G327" s="20"/>
      <c r="H327" s="20"/>
      <c r="I327" s="21"/>
      <c r="J327" s="18"/>
      <c r="K327" s="70">
        <f t="shared" si="51"/>
        <v>0</v>
      </c>
      <c r="L327" s="66" t="str">
        <f t="shared" si="54"/>
        <v/>
      </c>
      <c r="M327" s="66" t="str">
        <f t="shared" si="55"/>
        <v/>
      </c>
      <c r="N327" s="22" t="str">
        <f>IF(G327="","",IFERROR(VLOOKUP(G327,Kontenplan!A:D,IF(Aufgabe!I327=0.07,3,IF(Aufgabe!I327=0.19,4,"-/-")),FALSE),"-/-"))</f>
        <v/>
      </c>
      <c r="O327" s="29" t="str">
        <f t="shared" si="56"/>
        <v/>
      </c>
      <c r="P327" s="23" t="str">
        <f>IF(H327="","",IFERROR(VLOOKUP(H327,Kontenplan!A:D,IF(Aufgabe!I327=0.07,3,IF(Aufgabe!I327=0.19,4,"-/-")),FALSE),"-/-"))</f>
        <v/>
      </c>
      <c r="Q327" s="29" t="str">
        <f t="shared" si="57"/>
        <v/>
      </c>
      <c r="R327" s="24" t="str">
        <f>IFERROR(VLOOKUP(G327,Kontenplan!A:B,2,FALSE),"-/-")</f>
        <v>-/-</v>
      </c>
      <c r="S327" s="66">
        <f>SUMIFS($L$2:L327,$G$2:G327,G327)-SUMIFS($M$2:M327,$H$2:H327,G327)</f>
        <v>0</v>
      </c>
      <c r="T327" s="24" t="str">
        <f>IFERROR(VLOOKUP(H327,Kontenplan!A:B,2,FALSE),"-/-")</f>
        <v>-/-</v>
      </c>
      <c r="U327" s="66">
        <f>SUMIFS($L$2:L327,$G$2:G327,H327)-SUMIFS($M$2:M327,$H$2:H327,H327)</f>
        <v>0</v>
      </c>
      <c r="V327" s="30">
        <f t="shared" si="58"/>
        <v>999999.326</v>
      </c>
      <c r="W327" s="31" t="str">
        <f t="shared" si="52"/>
        <v/>
      </c>
      <c r="X327" s="31" t="str">
        <f t="shared" si="53"/>
        <v/>
      </c>
      <c r="Y327" s="30">
        <v>0.32600000000000001</v>
      </c>
      <c r="Z327" s="30">
        <f t="shared" si="59"/>
        <v>999999.326</v>
      </c>
    </row>
    <row r="328" spans="1:26" x14ac:dyDescent="0.25">
      <c r="A328" s="31" t="str">
        <f t="shared" si="50"/>
        <v/>
      </c>
      <c r="B328" s="113"/>
      <c r="C328" s="17"/>
      <c r="D328" s="18"/>
      <c r="E328" s="74"/>
      <c r="F328" s="19"/>
      <c r="G328" s="20"/>
      <c r="H328" s="20"/>
      <c r="I328" s="21"/>
      <c r="J328" s="18"/>
      <c r="K328" s="70">
        <f t="shared" si="51"/>
        <v>0</v>
      </c>
      <c r="L328" s="66" t="str">
        <f t="shared" si="54"/>
        <v/>
      </c>
      <c r="M328" s="66" t="str">
        <f t="shared" si="55"/>
        <v/>
      </c>
      <c r="N328" s="22" t="str">
        <f>IF(G328="","",IFERROR(VLOOKUP(G328,Kontenplan!A:D,IF(Aufgabe!I328=0.07,3,IF(Aufgabe!I328=0.19,4,"-/-")),FALSE),"-/-"))</f>
        <v/>
      </c>
      <c r="O328" s="29" t="str">
        <f t="shared" si="56"/>
        <v/>
      </c>
      <c r="P328" s="23" t="str">
        <f>IF(H328="","",IFERROR(VLOOKUP(H328,Kontenplan!A:D,IF(Aufgabe!I328=0.07,3,IF(Aufgabe!I328=0.19,4,"-/-")),FALSE),"-/-"))</f>
        <v/>
      </c>
      <c r="Q328" s="29" t="str">
        <f t="shared" si="57"/>
        <v/>
      </c>
      <c r="R328" s="24" t="str">
        <f>IFERROR(VLOOKUP(G328,Kontenplan!A:B,2,FALSE),"-/-")</f>
        <v>-/-</v>
      </c>
      <c r="S328" s="66">
        <f>SUMIFS($L$2:L328,$G$2:G328,G328)-SUMIFS($M$2:M328,$H$2:H328,G328)</f>
        <v>0</v>
      </c>
      <c r="T328" s="24" t="str">
        <f>IFERROR(VLOOKUP(H328,Kontenplan!A:B,2,FALSE),"-/-")</f>
        <v>-/-</v>
      </c>
      <c r="U328" s="66">
        <f>SUMIFS($L$2:L328,$G$2:G328,H328)-SUMIFS($M$2:M328,$H$2:H328,H328)</f>
        <v>0</v>
      </c>
      <c r="V328" s="30">
        <f t="shared" si="58"/>
        <v>999999.32700000005</v>
      </c>
      <c r="W328" s="31" t="str">
        <f t="shared" si="52"/>
        <v/>
      </c>
      <c r="X328" s="31" t="str">
        <f t="shared" si="53"/>
        <v/>
      </c>
      <c r="Y328" s="30">
        <v>0.32700000000000001</v>
      </c>
      <c r="Z328" s="30">
        <f t="shared" si="59"/>
        <v>999999.32700000005</v>
      </c>
    </row>
    <row r="329" spans="1:26" x14ac:dyDescent="0.25">
      <c r="A329" s="31" t="str">
        <f t="shared" si="50"/>
        <v/>
      </c>
      <c r="B329" s="113"/>
      <c r="C329" s="17"/>
      <c r="D329" s="18"/>
      <c r="E329" s="74"/>
      <c r="F329" s="19"/>
      <c r="G329" s="20"/>
      <c r="H329" s="20"/>
      <c r="I329" s="21"/>
      <c r="J329" s="18"/>
      <c r="K329" s="70">
        <f t="shared" si="51"/>
        <v>0</v>
      </c>
      <c r="L329" s="66" t="str">
        <f t="shared" si="54"/>
        <v/>
      </c>
      <c r="M329" s="66" t="str">
        <f t="shared" si="55"/>
        <v/>
      </c>
      <c r="N329" s="22" t="str">
        <f>IF(G329="","",IFERROR(VLOOKUP(G329,Kontenplan!A:D,IF(Aufgabe!I329=0.07,3,IF(Aufgabe!I329=0.19,4,"-/-")),FALSE),"-/-"))</f>
        <v/>
      </c>
      <c r="O329" s="29" t="str">
        <f t="shared" si="56"/>
        <v/>
      </c>
      <c r="P329" s="23" t="str">
        <f>IF(H329="","",IFERROR(VLOOKUP(H329,Kontenplan!A:D,IF(Aufgabe!I329=0.07,3,IF(Aufgabe!I329=0.19,4,"-/-")),FALSE),"-/-"))</f>
        <v/>
      </c>
      <c r="Q329" s="29" t="str">
        <f t="shared" si="57"/>
        <v/>
      </c>
      <c r="R329" s="24" t="str">
        <f>IFERROR(VLOOKUP(G329,Kontenplan!A:B,2,FALSE),"-/-")</f>
        <v>-/-</v>
      </c>
      <c r="S329" s="66">
        <f>SUMIFS($L$2:L329,$G$2:G329,G329)-SUMIFS($M$2:M329,$H$2:H329,G329)</f>
        <v>0</v>
      </c>
      <c r="T329" s="24" t="str">
        <f>IFERROR(VLOOKUP(H329,Kontenplan!A:B,2,FALSE),"-/-")</f>
        <v>-/-</v>
      </c>
      <c r="U329" s="66">
        <f>SUMIFS($L$2:L329,$G$2:G329,H329)-SUMIFS($M$2:M329,$H$2:H329,H329)</f>
        <v>0</v>
      </c>
      <c r="V329" s="30">
        <f t="shared" si="58"/>
        <v>999999.32799999998</v>
      </c>
      <c r="W329" s="31" t="str">
        <f t="shared" si="52"/>
        <v/>
      </c>
      <c r="X329" s="31" t="str">
        <f t="shared" si="53"/>
        <v/>
      </c>
      <c r="Y329" s="30">
        <v>0.32800000000000001</v>
      </c>
      <c r="Z329" s="30">
        <f t="shared" si="59"/>
        <v>999999.32799999998</v>
      </c>
    </row>
    <row r="330" spans="1:26" x14ac:dyDescent="0.25">
      <c r="A330" s="31" t="str">
        <f t="shared" si="50"/>
        <v/>
      </c>
      <c r="B330" s="113"/>
      <c r="C330" s="17"/>
      <c r="D330" s="18"/>
      <c r="E330" s="74"/>
      <c r="F330" s="19"/>
      <c r="G330" s="20"/>
      <c r="H330" s="20"/>
      <c r="I330" s="21"/>
      <c r="J330" s="18"/>
      <c r="K330" s="70">
        <f t="shared" si="51"/>
        <v>0</v>
      </c>
      <c r="L330" s="66" t="str">
        <f t="shared" si="54"/>
        <v/>
      </c>
      <c r="M330" s="66" t="str">
        <f t="shared" si="55"/>
        <v/>
      </c>
      <c r="N330" s="22" t="str">
        <f>IF(G330="","",IFERROR(VLOOKUP(G330,Kontenplan!A:D,IF(Aufgabe!I330=0.07,3,IF(Aufgabe!I330=0.19,4,"-/-")),FALSE),"-/-"))</f>
        <v/>
      </c>
      <c r="O330" s="29" t="str">
        <f t="shared" si="56"/>
        <v/>
      </c>
      <c r="P330" s="23" t="str">
        <f>IF(H330="","",IFERROR(VLOOKUP(H330,Kontenplan!A:D,IF(Aufgabe!I330=0.07,3,IF(Aufgabe!I330=0.19,4,"-/-")),FALSE),"-/-"))</f>
        <v/>
      </c>
      <c r="Q330" s="29" t="str">
        <f t="shared" si="57"/>
        <v/>
      </c>
      <c r="R330" s="24" t="str">
        <f>IFERROR(VLOOKUP(G330,Kontenplan!A:B,2,FALSE),"-/-")</f>
        <v>-/-</v>
      </c>
      <c r="S330" s="66">
        <f>SUMIFS($L$2:L330,$G$2:G330,G330)-SUMIFS($M$2:M330,$H$2:H330,G330)</f>
        <v>0</v>
      </c>
      <c r="T330" s="24" t="str">
        <f>IFERROR(VLOOKUP(H330,Kontenplan!A:B,2,FALSE),"-/-")</f>
        <v>-/-</v>
      </c>
      <c r="U330" s="66">
        <f>SUMIFS($L$2:L330,$G$2:G330,H330)-SUMIFS($M$2:M330,$H$2:H330,H330)</f>
        <v>0</v>
      </c>
      <c r="V330" s="30">
        <f t="shared" si="58"/>
        <v>999999.32900000003</v>
      </c>
      <c r="W330" s="31" t="str">
        <f t="shared" si="52"/>
        <v/>
      </c>
      <c r="X330" s="31" t="str">
        <f t="shared" si="53"/>
        <v/>
      </c>
      <c r="Y330" s="30">
        <v>0.32900000000000001</v>
      </c>
      <c r="Z330" s="30">
        <f t="shared" si="59"/>
        <v>999999.32900000003</v>
      </c>
    </row>
    <row r="331" spans="1:26" x14ac:dyDescent="0.25">
      <c r="A331" s="31" t="str">
        <f t="shared" si="50"/>
        <v/>
      </c>
      <c r="B331" s="113"/>
      <c r="C331" s="17"/>
      <c r="D331" s="18"/>
      <c r="E331" s="74"/>
      <c r="F331" s="19"/>
      <c r="G331" s="20"/>
      <c r="H331" s="20"/>
      <c r="I331" s="21"/>
      <c r="J331" s="18"/>
      <c r="K331" s="70">
        <f t="shared" si="51"/>
        <v>0</v>
      </c>
      <c r="L331" s="66" t="str">
        <f t="shared" si="54"/>
        <v/>
      </c>
      <c r="M331" s="66" t="str">
        <f t="shared" si="55"/>
        <v/>
      </c>
      <c r="N331" s="22" t="str">
        <f>IF(G331="","",IFERROR(VLOOKUP(G331,Kontenplan!A:D,IF(Aufgabe!I331=0.07,3,IF(Aufgabe!I331=0.19,4,"-/-")),FALSE),"-/-"))</f>
        <v/>
      </c>
      <c r="O331" s="29" t="str">
        <f t="shared" si="56"/>
        <v/>
      </c>
      <c r="P331" s="23" t="str">
        <f>IF(H331="","",IFERROR(VLOOKUP(H331,Kontenplan!A:D,IF(Aufgabe!I331=0.07,3,IF(Aufgabe!I331=0.19,4,"-/-")),FALSE),"-/-"))</f>
        <v/>
      </c>
      <c r="Q331" s="29" t="str">
        <f t="shared" si="57"/>
        <v/>
      </c>
      <c r="R331" s="24" t="str">
        <f>IFERROR(VLOOKUP(G331,Kontenplan!A:B,2,FALSE),"-/-")</f>
        <v>-/-</v>
      </c>
      <c r="S331" s="66">
        <f>SUMIFS($L$2:L331,$G$2:G331,G331)-SUMIFS($M$2:M331,$H$2:H331,G331)</f>
        <v>0</v>
      </c>
      <c r="T331" s="24" t="str">
        <f>IFERROR(VLOOKUP(H331,Kontenplan!A:B,2,FALSE),"-/-")</f>
        <v>-/-</v>
      </c>
      <c r="U331" s="66">
        <f>SUMIFS($L$2:L331,$G$2:G331,H331)-SUMIFS($M$2:M331,$H$2:H331,H331)</f>
        <v>0</v>
      </c>
      <c r="V331" s="30">
        <f t="shared" si="58"/>
        <v>999999.33</v>
      </c>
      <c r="W331" s="31" t="str">
        <f t="shared" si="52"/>
        <v/>
      </c>
      <c r="X331" s="31" t="str">
        <f t="shared" si="53"/>
        <v/>
      </c>
      <c r="Y331" s="30">
        <v>0.33</v>
      </c>
      <c r="Z331" s="30">
        <f t="shared" si="59"/>
        <v>999999.33</v>
      </c>
    </row>
    <row r="332" spans="1:26" x14ac:dyDescent="0.25">
      <c r="A332" s="31" t="str">
        <f t="shared" si="50"/>
        <v/>
      </c>
      <c r="B332" s="113"/>
      <c r="C332" s="17"/>
      <c r="D332" s="18"/>
      <c r="E332" s="74"/>
      <c r="F332" s="19"/>
      <c r="G332" s="20"/>
      <c r="H332" s="20"/>
      <c r="I332" s="21"/>
      <c r="J332" s="18"/>
      <c r="K332" s="70">
        <f t="shared" si="51"/>
        <v>0</v>
      </c>
      <c r="L332" s="66" t="str">
        <f t="shared" si="54"/>
        <v/>
      </c>
      <c r="M332" s="66" t="str">
        <f t="shared" si="55"/>
        <v/>
      </c>
      <c r="N332" s="22" t="str">
        <f>IF(G332="","",IFERROR(VLOOKUP(G332,Kontenplan!A:D,IF(Aufgabe!I332=0.07,3,IF(Aufgabe!I332=0.19,4,"-/-")),FALSE),"-/-"))</f>
        <v/>
      </c>
      <c r="O332" s="29" t="str">
        <f t="shared" si="56"/>
        <v/>
      </c>
      <c r="P332" s="23" t="str">
        <f>IF(H332="","",IFERROR(VLOOKUP(H332,Kontenplan!A:D,IF(Aufgabe!I332=0.07,3,IF(Aufgabe!I332=0.19,4,"-/-")),FALSE),"-/-"))</f>
        <v/>
      </c>
      <c r="Q332" s="29" t="str">
        <f t="shared" si="57"/>
        <v/>
      </c>
      <c r="R332" s="24" t="str">
        <f>IFERROR(VLOOKUP(G332,Kontenplan!A:B,2,FALSE),"-/-")</f>
        <v>-/-</v>
      </c>
      <c r="S332" s="66">
        <f>SUMIFS($L$2:L332,$G$2:G332,G332)-SUMIFS($M$2:M332,$H$2:H332,G332)</f>
        <v>0</v>
      </c>
      <c r="T332" s="24" t="str">
        <f>IFERROR(VLOOKUP(H332,Kontenplan!A:B,2,FALSE),"-/-")</f>
        <v>-/-</v>
      </c>
      <c r="U332" s="66">
        <f>SUMIFS($L$2:L332,$G$2:G332,H332)-SUMIFS($M$2:M332,$H$2:H332,H332)</f>
        <v>0</v>
      </c>
      <c r="V332" s="30">
        <f t="shared" si="58"/>
        <v>999999.33100000001</v>
      </c>
      <c r="W332" s="31" t="str">
        <f t="shared" si="52"/>
        <v/>
      </c>
      <c r="X332" s="31" t="str">
        <f t="shared" si="53"/>
        <v/>
      </c>
      <c r="Y332" s="30">
        <v>0.33100000000000002</v>
      </c>
      <c r="Z332" s="30">
        <f t="shared" si="59"/>
        <v>999999.33100000001</v>
      </c>
    </row>
    <row r="333" spans="1:26" x14ac:dyDescent="0.25">
      <c r="A333" s="31" t="str">
        <f t="shared" si="50"/>
        <v/>
      </c>
      <c r="B333" s="113"/>
      <c r="C333" s="17"/>
      <c r="D333" s="18"/>
      <c r="E333" s="74"/>
      <c r="F333" s="19"/>
      <c r="G333" s="20"/>
      <c r="H333" s="20"/>
      <c r="I333" s="21"/>
      <c r="J333" s="18"/>
      <c r="K333" s="70">
        <f t="shared" si="51"/>
        <v>0</v>
      </c>
      <c r="L333" s="66" t="str">
        <f t="shared" si="54"/>
        <v/>
      </c>
      <c r="M333" s="66" t="str">
        <f t="shared" si="55"/>
        <v/>
      </c>
      <c r="N333" s="22" t="str">
        <f>IF(G333="","",IFERROR(VLOOKUP(G333,Kontenplan!A:D,IF(Aufgabe!I333=0.07,3,IF(Aufgabe!I333=0.19,4,"-/-")),FALSE),"-/-"))</f>
        <v/>
      </c>
      <c r="O333" s="29" t="str">
        <f t="shared" si="56"/>
        <v/>
      </c>
      <c r="P333" s="23" t="str">
        <f>IF(H333="","",IFERROR(VLOOKUP(H333,Kontenplan!A:D,IF(Aufgabe!I333=0.07,3,IF(Aufgabe!I333=0.19,4,"-/-")),FALSE),"-/-"))</f>
        <v/>
      </c>
      <c r="Q333" s="29" t="str">
        <f t="shared" si="57"/>
        <v/>
      </c>
      <c r="R333" s="24" t="str">
        <f>IFERROR(VLOOKUP(G333,Kontenplan!A:B,2,FALSE),"-/-")</f>
        <v>-/-</v>
      </c>
      <c r="S333" s="66">
        <f>SUMIFS($L$2:L333,$G$2:G333,G333)-SUMIFS($M$2:M333,$H$2:H333,G333)</f>
        <v>0</v>
      </c>
      <c r="T333" s="24" t="str">
        <f>IFERROR(VLOOKUP(H333,Kontenplan!A:B,2,FALSE),"-/-")</f>
        <v>-/-</v>
      </c>
      <c r="U333" s="66">
        <f>SUMIFS($L$2:L333,$G$2:G333,H333)-SUMIFS($M$2:M333,$H$2:H333,H333)</f>
        <v>0</v>
      </c>
      <c r="V333" s="30">
        <f t="shared" si="58"/>
        <v>999999.33200000005</v>
      </c>
      <c r="W333" s="31" t="str">
        <f t="shared" si="52"/>
        <v/>
      </c>
      <c r="X333" s="31" t="str">
        <f t="shared" si="53"/>
        <v/>
      </c>
      <c r="Y333" s="30">
        <v>0.33200000000000002</v>
      </c>
      <c r="Z333" s="30">
        <f t="shared" si="59"/>
        <v>999999.33200000005</v>
      </c>
    </row>
    <row r="334" spans="1:26" x14ac:dyDescent="0.25">
      <c r="A334" s="31" t="str">
        <f t="shared" si="50"/>
        <v/>
      </c>
      <c r="B334" s="113"/>
      <c r="C334" s="17"/>
      <c r="D334" s="18"/>
      <c r="E334" s="74"/>
      <c r="F334" s="19"/>
      <c r="G334" s="20"/>
      <c r="H334" s="20"/>
      <c r="I334" s="21"/>
      <c r="J334" s="18"/>
      <c r="K334" s="70">
        <f t="shared" si="51"/>
        <v>0</v>
      </c>
      <c r="L334" s="66" t="str">
        <f t="shared" si="54"/>
        <v/>
      </c>
      <c r="M334" s="66" t="str">
        <f t="shared" si="55"/>
        <v/>
      </c>
      <c r="N334" s="22" t="str">
        <f>IF(G334="","",IFERROR(VLOOKUP(G334,Kontenplan!A:D,IF(Aufgabe!I334=0.07,3,IF(Aufgabe!I334=0.19,4,"-/-")),FALSE),"-/-"))</f>
        <v/>
      </c>
      <c r="O334" s="29" t="str">
        <f t="shared" si="56"/>
        <v/>
      </c>
      <c r="P334" s="23" t="str">
        <f>IF(H334="","",IFERROR(VLOOKUP(H334,Kontenplan!A:D,IF(Aufgabe!I334=0.07,3,IF(Aufgabe!I334=0.19,4,"-/-")),FALSE),"-/-"))</f>
        <v/>
      </c>
      <c r="Q334" s="29" t="str">
        <f t="shared" si="57"/>
        <v/>
      </c>
      <c r="R334" s="24" t="str">
        <f>IFERROR(VLOOKUP(G334,Kontenplan!A:B,2,FALSE),"-/-")</f>
        <v>-/-</v>
      </c>
      <c r="S334" s="66">
        <f>SUMIFS($L$2:L334,$G$2:G334,G334)-SUMIFS($M$2:M334,$H$2:H334,G334)</f>
        <v>0</v>
      </c>
      <c r="T334" s="24" t="str">
        <f>IFERROR(VLOOKUP(H334,Kontenplan!A:B,2,FALSE),"-/-")</f>
        <v>-/-</v>
      </c>
      <c r="U334" s="66">
        <f>SUMIFS($L$2:L334,$G$2:G334,H334)-SUMIFS($M$2:M334,$H$2:H334,H334)</f>
        <v>0</v>
      </c>
      <c r="V334" s="30">
        <f t="shared" si="58"/>
        <v>999999.33299999998</v>
      </c>
      <c r="W334" s="31" t="str">
        <f t="shared" si="52"/>
        <v/>
      </c>
      <c r="X334" s="31" t="str">
        <f t="shared" si="53"/>
        <v/>
      </c>
      <c r="Y334" s="30">
        <v>0.33300000000000002</v>
      </c>
      <c r="Z334" s="30">
        <f t="shared" si="59"/>
        <v>999999.33299999998</v>
      </c>
    </row>
    <row r="335" spans="1:26" x14ac:dyDescent="0.25">
      <c r="A335" s="31" t="str">
        <f t="shared" si="50"/>
        <v/>
      </c>
      <c r="B335" s="113"/>
      <c r="C335" s="17"/>
      <c r="D335" s="18"/>
      <c r="E335" s="74"/>
      <c r="F335" s="19"/>
      <c r="G335" s="20"/>
      <c r="H335" s="20"/>
      <c r="I335" s="21"/>
      <c r="J335" s="18"/>
      <c r="K335" s="70">
        <f t="shared" si="51"/>
        <v>0</v>
      </c>
      <c r="L335" s="66" t="str">
        <f t="shared" si="54"/>
        <v/>
      </c>
      <c r="M335" s="66" t="str">
        <f t="shared" si="55"/>
        <v/>
      </c>
      <c r="N335" s="22" t="str">
        <f>IF(G335="","",IFERROR(VLOOKUP(G335,Kontenplan!A:D,IF(Aufgabe!I335=0.07,3,IF(Aufgabe!I335=0.19,4,"-/-")),FALSE),"-/-"))</f>
        <v/>
      </c>
      <c r="O335" s="29" t="str">
        <f t="shared" si="56"/>
        <v/>
      </c>
      <c r="P335" s="23" t="str">
        <f>IF(H335="","",IFERROR(VLOOKUP(H335,Kontenplan!A:D,IF(Aufgabe!I335=0.07,3,IF(Aufgabe!I335=0.19,4,"-/-")),FALSE),"-/-"))</f>
        <v/>
      </c>
      <c r="Q335" s="29" t="str">
        <f t="shared" si="57"/>
        <v/>
      </c>
      <c r="R335" s="24" t="str">
        <f>IFERROR(VLOOKUP(G335,Kontenplan!A:B,2,FALSE),"-/-")</f>
        <v>-/-</v>
      </c>
      <c r="S335" s="66">
        <f>SUMIFS($L$2:L335,$G$2:G335,G335)-SUMIFS($M$2:M335,$H$2:H335,G335)</f>
        <v>0</v>
      </c>
      <c r="T335" s="24" t="str">
        <f>IFERROR(VLOOKUP(H335,Kontenplan!A:B,2,FALSE),"-/-")</f>
        <v>-/-</v>
      </c>
      <c r="U335" s="66">
        <f>SUMIFS($L$2:L335,$G$2:G335,H335)-SUMIFS($M$2:M335,$H$2:H335,H335)</f>
        <v>0</v>
      </c>
      <c r="V335" s="30">
        <f t="shared" si="58"/>
        <v>999999.33400000003</v>
      </c>
      <c r="W335" s="31" t="str">
        <f t="shared" si="52"/>
        <v/>
      </c>
      <c r="X335" s="31" t="str">
        <f t="shared" si="53"/>
        <v/>
      </c>
      <c r="Y335" s="30">
        <v>0.33400000000000002</v>
      </c>
      <c r="Z335" s="30">
        <f t="shared" si="59"/>
        <v>999999.33400000003</v>
      </c>
    </row>
    <row r="336" spans="1:26" x14ac:dyDescent="0.25">
      <c r="A336" s="31" t="str">
        <f t="shared" si="50"/>
        <v/>
      </c>
      <c r="B336" s="113"/>
      <c r="C336" s="17"/>
      <c r="D336" s="18"/>
      <c r="E336" s="74"/>
      <c r="F336" s="19"/>
      <c r="G336" s="20"/>
      <c r="H336" s="20"/>
      <c r="I336" s="21"/>
      <c r="J336" s="18"/>
      <c r="K336" s="70">
        <f t="shared" si="51"/>
        <v>0</v>
      </c>
      <c r="L336" s="66" t="str">
        <f t="shared" si="54"/>
        <v/>
      </c>
      <c r="M336" s="66" t="str">
        <f t="shared" si="55"/>
        <v/>
      </c>
      <c r="N336" s="22" t="str">
        <f>IF(G336="","",IFERROR(VLOOKUP(G336,Kontenplan!A:D,IF(Aufgabe!I336=0.07,3,IF(Aufgabe!I336=0.19,4,"-/-")),FALSE),"-/-"))</f>
        <v/>
      </c>
      <c r="O336" s="29" t="str">
        <f t="shared" si="56"/>
        <v/>
      </c>
      <c r="P336" s="23" t="str">
        <f>IF(H336="","",IFERROR(VLOOKUP(H336,Kontenplan!A:D,IF(Aufgabe!I336=0.07,3,IF(Aufgabe!I336=0.19,4,"-/-")),FALSE),"-/-"))</f>
        <v/>
      </c>
      <c r="Q336" s="29" t="str">
        <f t="shared" si="57"/>
        <v/>
      </c>
      <c r="R336" s="24" t="str">
        <f>IFERROR(VLOOKUP(G336,Kontenplan!A:B,2,FALSE),"-/-")</f>
        <v>-/-</v>
      </c>
      <c r="S336" s="66">
        <f>SUMIFS($L$2:L336,$G$2:G336,G336)-SUMIFS($M$2:M336,$H$2:H336,G336)</f>
        <v>0</v>
      </c>
      <c r="T336" s="24" t="str">
        <f>IFERROR(VLOOKUP(H336,Kontenplan!A:B,2,FALSE),"-/-")</f>
        <v>-/-</v>
      </c>
      <c r="U336" s="66">
        <f>SUMIFS($L$2:L336,$G$2:G336,H336)-SUMIFS($M$2:M336,$H$2:H336,H336)</f>
        <v>0</v>
      </c>
      <c r="V336" s="30">
        <f t="shared" si="58"/>
        <v>999999.33499999996</v>
      </c>
      <c r="W336" s="31" t="str">
        <f t="shared" si="52"/>
        <v/>
      </c>
      <c r="X336" s="31" t="str">
        <f t="shared" si="53"/>
        <v/>
      </c>
      <c r="Y336" s="30">
        <v>0.33500000000000002</v>
      </c>
      <c r="Z336" s="30">
        <f t="shared" si="59"/>
        <v>999999.33499999996</v>
      </c>
    </row>
    <row r="337" spans="1:26" x14ac:dyDescent="0.25">
      <c r="A337" s="31" t="str">
        <f t="shared" si="50"/>
        <v/>
      </c>
      <c r="B337" s="113"/>
      <c r="C337" s="17"/>
      <c r="D337" s="18"/>
      <c r="E337" s="74"/>
      <c r="F337" s="19"/>
      <c r="G337" s="20"/>
      <c r="H337" s="20"/>
      <c r="I337" s="21"/>
      <c r="J337" s="18"/>
      <c r="K337" s="70">
        <f t="shared" si="51"/>
        <v>0</v>
      </c>
      <c r="L337" s="66" t="str">
        <f t="shared" si="54"/>
        <v/>
      </c>
      <c r="M337" s="66" t="str">
        <f t="shared" si="55"/>
        <v/>
      </c>
      <c r="N337" s="22" t="str">
        <f>IF(G337="","",IFERROR(VLOOKUP(G337,Kontenplan!A:D,IF(Aufgabe!I337=0.07,3,IF(Aufgabe!I337=0.19,4,"-/-")),FALSE),"-/-"))</f>
        <v/>
      </c>
      <c r="O337" s="29" t="str">
        <f t="shared" si="56"/>
        <v/>
      </c>
      <c r="P337" s="23" t="str">
        <f>IF(H337="","",IFERROR(VLOOKUP(H337,Kontenplan!A:D,IF(Aufgabe!I337=0.07,3,IF(Aufgabe!I337=0.19,4,"-/-")),FALSE),"-/-"))</f>
        <v/>
      </c>
      <c r="Q337" s="29" t="str">
        <f t="shared" si="57"/>
        <v/>
      </c>
      <c r="R337" s="24" t="str">
        <f>IFERROR(VLOOKUP(G337,Kontenplan!A:B,2,FALSE),"-/-")</f>
        <v>-/-</v>
      </c>
      <c r="S337" s="66">
        <f>SUMIFS($L$2:L337,$G$2:G337,G337)-SUMIFS($M$2:M337,$H$2:H337,G337)</f>
        <v>0</v>
      </c>
      <c r="T337" s="24" t="str">
        <f>IFERROR(VLOOKUP(H337,Kontenplan!A:B,2,FALSE),"-/-")</f>
        <v>-/-</v>
      </c>
      <c r="U337" s="66">
        <f>SUMIFS($L$2:L337,$G$2:G337,H337)-SUMIFS($M$2:M337,$H$2:H337,H337)</f>
        <v>0</v>
      </c>
      <c r="V337" s="30">
        <f t="shared" si="58"/>
        <v>999999.33600000001</v>
      </c>
      <c r="W337" s="31" t="str">
        <f t="shared" si="52"/>
        <v/>
      </c>
      <c r="X337" s="31" t="str">
        <f t="shared" si="53"/>
        <v/>
      </c>
      <c r="Y337" s="30">
        <v>0.33600000000000002</v>
      </c>
      <c r="Z337" s="30">
        <f t="shared" si="59"/>
        <v>999999.33600000001</v>
      </c>
    </row>
    <row r="338" spans="1:26" x14ac:dyDescent="0.25">
      <c r="A338" s="31" t="str">
        <f t="shared" si="50"/>
        <v/>
      </c>
      <c r="B338" s="113"/>
      <c r="C338" s="17"/>
      <c r="D338" s="18"/>
      <c r="E338" s="74"/>
      <c r="F338" s="19"/>
      <c r="G338" s="20"/>
      <c r="H338" s="20"/>
      <c r="I338" s="21"/>
      <c r="J338" s="18"/>
      <c r="K338" s="70">
        <f t="shared" si="51"/>
        <v>0</v>
      </c>
      <c r="L338" s="66" t="str">
        <f t="shared" si="54"/>
        <v/>
      </c>
      <c r="M338" s="66" t="str">
        <f t="shared" si="55"/>
        <v/>
      </c>
      <c r="N338" s="22" t="str">
        <f>IF(G338="","",IFERROR(VLOOKUP(G338,Kontenplan!A:D,IF(Aufgabe!I338=0.07,3,IF(Aufgabe!I338=0.19,4,"-/-")),FALSE),"-/-"))</f>
        <v/>
      </c>
      <c r="O338" s="29" t="str">
        <f t="shared" si="56"/>
        <v/>
      </c>
      <c r="P338" s="23" t="str">
        <f>IF(H338="","",IFERROR(VLOOKUP(H338,Kontenplan!A:D,IF(Aufgabe!I338=0.07,3,IF(Aufgabe!I338=0.19,4,"-/-")),FALSE),"-/-"))</f>
        <v/>
      </c>
      <c r="Q338" s="29" t="str">
        <f t="shared" si="57"/>
        <v/>
      </c>
      <c r="R338" s="24" t="str">
        <f>IFERROR(VLOOKUP(G338,Kontenplan!A:B,2,FALSE),"-/-")</f>
        <v>-/-</v>
      </c>
      <c r="S338" s="66">
        <f>SUMIFS($L$2:L338,$G$2:G338,G338)-SUMIFS($M$2:M338,$H$2:H338,G338)</f>
        <v>0</v>
      </c>
      <c r="T338" s="24" t="str">
        <f>IFERROR(VLOOKUP(H338,Kontenplan!A:B,2,FALSE),"-/-")</f>
        <v>-/-</v>
      </c>
      <c r="U338" s="66">
        <f>SUMIFS($L$2:L338,$G$2:G338,H338)-SUMIFS($M$2:M338,$H$2:H338,H338)</f>
        <v>0</v>
      </c>
      <c r="V338" s="30">
        <f t="shared" si="58"/>
        <v>999999.33700000006</v>
      </c>
      <c r="W338" s="31" t="str">
        <f t="shared" si="52"/>
        <v/>
      </c>
      <c r="X338" s="31" t="str">
        <f t="shared" si="53"/>
        <v/>
      </c>
      <c r="Y338" s="30">
        <v>0.33700000000000002</v>
      </c>
      <c r="Z338" s="30">
        <f t="shared" si="59"/>
        <v>999999.33700000006</v>
      </c>
    </row>
    <row r="339" spans="1:26" x14ac:dyDescent="0.25">
      <c r="A339" s="31" t="str">
        <f t="shared" si="50"/>
        <v/>
      </c>
      <c r="B339" s="113"/>
      <c r="C339" s="17"/>
      <c r="D339" s="18"/>
      <c r="E339" s="74"/>
      <c r="F339" s="19"/>
      <c r="G339" s="20"/>
      <c r="H339" s="20"/>
      <c r="I339" s="21"/>
      <c r="J339" s="18"/>
      <c r="K339" s="70">
        <f t="shared" si="51"/>
        <v>0</v>
      </c>
      <c r="L339" s="66" t="str">
        <f t="shared" si="54"/>
        <v/>
      </c>
      <c r="M339" s="66" t="str">
        <f t="shared" si="55"/>
        <v/>
      </c>
      <c r="N339" s="22" t="str">
        <f>IF(G339="","",IFERROR(VLOOKUP(G339,Kontenplan!A:D,IF(Aufgabe!I339=0.07,3,IF(Aufgabe!I339=0.19,4,"-/-")),FALSE),"-/-"))</f>
        <v/>
      </c>
      <c r="O339" s="29" t="str">
        <f t="shared" si="56"/>
        <v/>
      </c>
      <c r="P339" s="23" t="str">
        <f>IF(H339="","",IFERROR(VLOOKUP(H339,Kontenplan!A:D,IF(Aufgabe!I339=0.07,3,IF(Aufgabe!I339=0.19,4,"-/-")),FALSE),"-/-"))</f>
        <v/>
      </c>
      <c r="Q339" s="29" t="str">
        <f t="shared" si="57"/>
        <v/>
      </c>
      <c r="R339" s="24" t="str">
        <f>IFERROR(VLOOKUP(G339,Kontenplan!A:B,2,FALSE),"-/-")</f>
        <v>-/-</v>
      </c>
      <c r="S339" s="66">
        <f>SUMIFS($L$2:L339,$G$2:G339,G339)-SUMIFS($M$2:M339,$H$2:H339,G339)</f>
        <v>0</v>
      </c>
      <c r="T339" s="24" t="str">
        <f>IFERROR(VLOOKUP(H339,Kontenplan!A:B,2,FALSE),"-/-")</f>
        <v>-/-</v>
      </c>
      <c r="U339" s="66">
        <f>SUMIFS($L$2:L339,$G$2:G339,H339)-SUMIFS($M$2:M339,$H$2:H339,H339)</f>
        <v>0</v>
      </c>
      <c r="V339" s="30">
        <f t="shared" si="58"/>
        <v>999999.33799999999</v>
      </c>
      <c r="W339" s="31" t="str">
        <f t="shared" si="52"/>
        <v/>
      </c>
      <c r="X339" s="31" t="str">
        <f t="shared" si="53"/>
        <v/>
      </c>
      <c r="Y339" s="30">
        <v>0.33800000000000002</v>
      </c>
      <c r="Z339" s="30">
        <f t="shared" si="59"/>
        <v>999999.33799999999</v>
      </c>
    </row>
    <row r="340" spans="1:26" x14ac:dyDescent="0.25">
      <c r="A340" s="31" t="str">
        <f t="shared" si="50"/>
        <v/>
      </c>
      <c r="B340" s="113"/>
      <c r="C340" s="17"/>
      <c r="D340" s="18"/>
      <c r="E340" s="74"/>
      <c r="F340" s="19"/>
      <c r="G340" s="20"/>
      <c r="H340" s="20"/>
      <c r="I340" s="21"/>
      <c r="J340" s="18"/>
      <c r="K340" s="70">
        <f t="shared" si="51"/>
        <v>0</v>
      </c>
      <c r="L340" s="66" t="str">
        <f t="shared" si="54"/>
        <v/>
      </c>
      <c r="M340" s="66" t="str">
        <f t="shared" si="55"/>
        <v/>
      </c>
      <c r="N340" s="22" t="str">
        <f>IF(G340="","",IFERROR(VLOOKUP(G340,Kontenplan!A:D,IF(Aufgabe!I340=0.07,3,IF(Aufgabe!I340=0.19,4,"-/-")),FALSE),"-/-"))</f>
        <v/>
      </c>
      <c r="O340" s="29" t="str">
        <f t="shared" si="56"/>
        <v/>
      </c>
      <c r="P340" s="23" t="str">
        <f>IF(H340="","",IFERROR(VLOOKUP(H340,Kontenplan!A:D,IF(Aufgabe!I340=0.07,3,IF(Aufgabe!I340=0.19,4,"-/-")),FALSE),"-/-"))</f>
        <v/>
      </c>
      <c r="Q340" s="29" t="str">
        <f t="shared" si="57"/>
        <v/>
      </c>
      <c r="R340" s="24" t="str">
        <f>IFERROR(VLOOKUP(G340,Kontenplan!A:B,2,FALSE),"-/-")</f>
        <v>-/-</v>
      </c>
      <c r="S340" s="66">
        <f>SUMIFS($L$2:L340,$G$2:G340,G340)-SUMIFS($M$2:M340,$H$2:H340,G340)</f>
        <v>0</v>
      </c>
      <c r="T340" s="24" t="str">
        <f>IFERROR(VLOOKUP(H340,Kontenplan!A:B,2,FALSE),"-/-")</f>
        <v>-/-</v>
      </c>
      <c r="U340" s="66">
        <f>SUMIFS($L$2:L340,$G$2:G340,H340)-SUMIFS($M$2:M340,$H$2:H340,H340)</f>
        <v>0</v>
      </c>
      <c r="V340" s="30">
        <f t="shared" si="58"/>
        <v>999999.33900000004</v>
      </c>
      <c r="W340" s="31" t="str">
        <f t="shared" si="52"/>
        <v/>
      </c>
      <c r="X340" s="31" t="str">
        <f t="shared" si="53"/>
        <v/>
      </c>
      <c r="Y340" s="30">
        <v>0.33900000000000002</v>
      </c>
      <c r="Z340" s="30">
        <f t="shared" si="59"/>
        <v>999999.33900000004</v>
      </c>
    </row>
    <row r="341" spans="1:26" x14ac:dyDescent="0.25">
      <c r="A341" s="31" t="str">
        <f t="shared" si="50"/>
        <v/>
      </c>
      <c r="B341" s="113"/>
      <c r="C341" s="17"/>
      <c r="D341" s="18"/>
      <c r="E341" s="74"/>
      <c r="F341" s="19"/>
      <c r="G341" s="20"/>
      <c r="H341" s="20"/>
      <c r="I341" s="21"/>
      <c r="J341" s="18"/>
      <c r="K341" s="70">
        <f t="shared" si="51"/>
        <v>0</v>
      </c>
      <c r="L341" s="66" t="str">
        <f t="shared" si="54"/>
        <v/>
      </c>
      <c r="M341" s="66" t="str">
        <f t="shared" si="55"/>
        <v/>
      </c>
      <c r="N341" s="22" t="str">
        <f>IF(G341="","",IFERROR(VLOOKUP(G341,Kontenplan!A:D,IF(Aufgabe!I341=0.07,3,IF(Aufgabe!I341=0.19,4,"-/-")),FALSE),"-/-"))</f>
        <v/>
      </c>
      <c r="O341" s="29" t="str">
        <f t="shared" si="56"/>
        <v/>
      </c>
      <c r="P341" s="23" t="str">
        <f>IF(H341="","",IFERROR(VLOOKUP(H341,Kontenplan!A:D,IF(Aufgabe!I341=0.07,3,IF(Aufgabe!I341=0.19,4,"-/-")),FALSE),"-/-"))</f>
        <v/>
      </c>
      <c r="Q341" s="29" t="str">
        <f t="shared" si="57"/>
        <v/>
      </c>
      <c r="R341" s="24" t="str">
        <f>IFERROR(VLOOKUP(G341,Kontenplan!A:B,2,FALSE),"-/-")</f>
        <v>-/-</v>
      </c>
      <c r="S341" s="66">
        <f>SUMIFS($L$2:L341,$G$2:G341,G341)-SUMIFS($M$2:M341,$H$2:H341,G341)</f>
        <v>0</v>
      </c>
      <c r="T341" s="24" t="str">
        <f>IFERROR(VLOOKUP(H341,Kontenplan!A:B,2,FALSE),"-/-")</f>
        <v>-/-</v>
      </c>
      <c r="U341" s="66">
        <f>SUMIFS($L$2:L341,$G$2:G341,H341)-SUMIFS($M$2:M341,$H$2:H341,H341)</f>
        <v>0</v>
      </c>
      <c r="V341" s="30">
        <f t="shared" si="58"/>
        <v>999999.34</v>
      </c>
      <c r="W341" s="31" t="str">
        <f t="shared" si="52"/>
        <v/>
      </c>
      <c r="X341" s="31" t="str">
        <f t="shared" si="53"/>
        <v/>
      </c>
      <c r="Y341" s="30">
        <v>0.34</v>
      </c>
      <c r="Z341" s="30">
        <f t="shared" si="59"/>
        <v>999999.34</v>
      </c>
    </row>
    <row r="342" spans="1:26" x14ac:dyDescent="0.25">
      <c r="A342" s="31" t="str">
        <f t="shared" si="50"/>
        <v/>
      </c>
      <c r="B342" s="113"/>
      <c r="C342" s="17"/>
      <c r="D342" s="18"/>
      <c r="E342" s="74"/>
      <c r="F342" s="19"/>
      <c r="G342" s="20"/>
      <c r="H342" s="20"/>
      <c r="I342" s="21"/>
      <c r="J342" s="18"/>
      <c r="K342" s="70">
        <f t="shared" si="51"/>
        <v>0</v>
      </c>
      <c r="L342" s="66" t="str">
        <f t="shared" si="54"/>
        <v/>
      </c>
      <c r="M342" s="66" t="str">
        <f t="shared" si="55"/>
        <v/>
      </c>
      <c r="N342" s="22" t="str">
        <f>IF(G342="","",IFERROR(VLOOKUP(G342,Kontenplan!A:D,IF(Aufgabe!I342=0.07,3,IF(Aufgabe!I342=0.19,4,"-/-")),FALSE),"-/-"))</f>
        <v/>
      </c>
      <c r="O342" s="29" t="str">
        <f t="shared" si="56"/>
        <v/>
      </c>
      <c r="P342" s="23" t="str">
        <f>IF(H342="","",IFERROR(VLOOKUP(H342,Kontenplan!A:D,IF(Aufgabe!I342=0.07,3,IF(Aufgabe!I342=0.19,4,"-/-")),FALSE),"-/-"))</f>
        <v/>
      </c>
      <c r="Q342" s="29" t="str">
        <f t="shared" si="57"/>
        <v/>
      </c>
      <c r="R342" s="24" t="str">
        <f>IFERROR(VLOOKUP(G342,Kontenplan!A:B,2,FALSE),"-/-")</f>
        <v>-/-</v>
      </c>
      <c r="S342" s="66">
        <f>SUMIFS($L$2:L342,$G$2:G342,G342)-SUMIFS($M$2:M342,$H$2:H342,G342)</f>
        <v>0</v>
      </c>
      <c r="T342" s="24" t="str">
        <f>IFERROR(VLOOKUP(H342,Kontenplan!A:B,2,FALSE),"-/-")</f>
        <v>-/-</v>
      </c>
      <c r="U342" s="66">
        <f>SUMIFS($L$2:L342,$G$2:G342,H342)-SUMIFS($M$2:M342,$H$2:H342,H342)</f>
        <v>0</v>
      </c>
      <c r="V342" s="30">
        <f t="shared" si="58"/>
        <v>999999.34100000001</v>
      </c>
      <c r="W342" s="31" t="str">
        <f t="shared" si="52"/>
        <v/>
      </c>
      <c r="X342" s="31" t="str">
        <f t="shared" si="53"/>
        <v/>
      </c>
      <c r="Y342" s="30">
        <v>0.34100000000000003</v>
      </c>
      <c r="Z342" s="30">
        <f t="shared" si="59"/>
        <v>999999.34100000001</v>
      </c>
    </row>
    <row r="343" spans="1:26" x14ac:dyDescent="0.25">
      <c r="A343" s="31" t="str">
        <f t="shared" si="50"/>
        <v/>
      </c>
      <c r="B343" s="113"/>
      <c r="C343" s="17"/>
      <c r="D343" s="18"/>
      <c r="E343" s="74"/>
      <c r="F343" s="19"/>
      <c r="G343" s="20"/>
      <c r="H343" s="20"/>
      <c r="I343" s="21"/>
      <c r="J343" s="18"/>
      <c r="K343" s="70">
        <f t="shared" si="51"/>
        <v>0</v>
      </c>
      <c r="L343" s="66" t="str">
        <f t="shared" si="54"/>
        <v/>
      </c>
      <c r="M343" s="66" t="str">
        <f t="shared" si="55"/>
        <v/>
      </c>
      <c r="N343" s="22" t="str">
        <f>IF(G343="","",IFERROR(VLOOKUP(G343,Kontenplan!A:D,IF(Aufgabe!I343=0.07,3,IF(Aufgabe!I343=0.19,4,"-/-")),FALSE),"-/-"))</f>
        <v/>
      </c>
      <c r="O343" s="29" t="str">
        <f t="shared" si="56"/>
        <v/>
      </c>
      <c r="P343" s="23" t="str">
        <f>IF(H343="","",IFERROR(VLOOKUP(H343,Kontenplan!A:D,IF(Aufgabe!I343=0.07,3,IF(Aufgabe!I343=0.19,4,"-/-")),FALSE),"-/-"))</f>
        <v/>
      </c>
      <c r="Q343" s="29" t="str">
        <f t="shared" si="57"/>
        <v/>
      </c>
      <c r="R343" s="24" t="str">
        <f>IFERROR(VLOOKUP(G343,Kontenplan!A:B,2,FALSE),"-/-")</f>
        <v>-/-</v>
      </c>
      <c r="S343" s="66">
        <f>SUMIFS($L$2:L343,$G$2:G343,G343)-SUMIFS($M$2:M343,$H$2:H343,G343)</f>
        <v>0</v>
      </c>
      <c r="T343" s="24" t="str">
        <f>IFERROR(VLOOKUP(H343,Kontenplan!A:B,2,FALSE),"-/-")</f>
        <v>-/-</v>
      </c>
      <c r="U343" s="66">
        <f>SUMIFS($L$2:L343,$G$2:G343,H343)-SUMIFS($M$2:M343,$H$2:H343,H343)</f>
        <v>0</v>
      </c>
      <c r="V343" s="30">
        <f t="shared" si="58"/>
        <v>999999.34199999995</v>
      </c>
      <c r="W343" s="31" t="str">
        <f t="shared" si="52"/>
        <v/>
      </c>
      <c r="X343" s="31" t="str">
        <f t="shared" si="53"/>
        <v/>
      </c>
      <c r="Y343" s="30">
        <v>0.34200000000000003</v>
      </c>
      <c r="Z343" s="30">
        <f t="shared" si="59"/>
        <v>999999.34199999995</v>
      </c>
    </row>
    <row r="344" spans="1:26" x14ac:dyDescent="0.25">
      <c r="A344" s="31" t="str">
        <f t="shared" si="50"/>
        <v/>
      </c>
      <c r="B344" s="113"/>
      <c r="C344" s="17"/>
      <c r="D344" s="18"/>
      <c r="E344" s="74"/>
      <c r="F344" s="19"/>
      <c r="G344" s="20"/>
      <c r="H344" s="20"/>
      <c r="I344" s="21"/>
      <c r="J344" s="18"/>
      <c r="K344" s="70">
        <f t="shared" si="51"/>
        <v>0</v>
      </c>
      <c r="L344" s="66" t="str">
        <f t="shared" si="54"/>
        <v/>
      </c>
      <c r="M344" s="66" t="str">
        <f t="shared" si="55"/>
        <v/>
      </c>
      <c r="N344" s="22" t="str">
        <f>IF(G344="","",IFERROR(VLOOKUP(G344,Kontenplan!A:D,IF(Aufgabe!I344=0.07,3,IF(Aufgabe!I344=0.19,4,"-/-")),FALSE),"-/-"))</f>
        <v/>
      </c>
      <c r="O344" s="29" t="str">
        <f t="shared" si="56"/>
        <v/>
      </c>
      <c r="P344" s="23" t="str">
        <f>IF(H344="","",IFERROR(VLOOKUP(H344,Kontenplan!A:D,IF(Aufgabe!I344=0.07,3,IF(Aufgabe!I344=0.19,4,"-/-")),FALSE),"-/-"))</f>
        <v/>
      </c>
      <c r="Q344" s="29" t="str">
        <f t="shared" si="57"/>
        <v/>
      </c>
      <c r="R344" s="24" t="str">
        <f>IFERROR(VLOOKUP(G344,Kontenplan!A:B,2,FALSE),"-/-")</f>
        <v>-/-</v>
      </c>
      <c r="S344" s="66">
        <f>SUMIFS($L$2:L344,$G$2:G344,G344)-SUMIFS($M$2:M344,$H$2:H344,G344)</f>
        <v>0</v>
      </c>
      <c r="T344" s="24" t="str">
        <f>IFERROR(VLOOKUP(H344,Kontenplan!A:B,2,FALSE),"-/-")</f>
        <v>-/-</v>
      </c>
      <c r="U344" s="66">
        <f>SUMIFS($L$2:L344,$G$2:G344,H344)-SUMIFS($M$2:M344,$H$2:H344,H344)</f>
        <v>0</v>
      </c>
      <c r="V344" s="30">
        <f t="shared" si="58"/>
        <v>999999.34299999999</v>
      </c>
      <c r="W344" s="31" t="str">
        <f t="shared" si="52"/>
        <v/>
      </c>
      <c r="X344" s="31" t="str">
        <f t="shared" si="53"/>
        <v/>
      </c>
      <c r="Y344" s="30">
        <v>0.34300000000000003</v>
      </c>
      <c r="Z344" s="30">
        <f t="shared" si="59"/>
        <v>999999.34299999999</v>
      </c>
    </row>
    <row r="345" spans="1:26" x14ac:dyDescent="0.25">
      <c r="A345" s="31" t="str">
        <f t="shared" si="50"/>
        <v/>
      </c>
      <c r="B345" s="113"/>
      <c r="C345" s="17"/>
      <c r="D345" s="18"/>
      <c r="E345" s="74"/>
      <c r="F345" s="19"/>
      <c r="G345" s="20"/>
      <c r="H345" s="20"/>
      <c r="I345" s="21"/>
      <c r="J345" s="18"/>
      <c r="K345" s="70">
        <f t="shared" si="51"/>
        <v>0</v>
      </c>
      <c r="L345" s="66" t="str">
        <f t="shared" si="54"/>
        <v/>
      </c>
      <c r="M345" s="66" t="str">
        <f t="shared" si="55"/>
        <v/>
      </c>
      <c r="N345" s="22" t="str">
        <f>IF(G345="","",IFERROR(VLOOKUP(G345,Kontenplan!A:D,IF(Aufgabe!I345=0.07,3,IF(Aufgabe!I345=0.19,4,"-/-")),FALSE),"-/-"))</f>
        <v/>
      </c>
      <c r="O345" s="29" t="str">
        <f t="shared" si="56"/>
        <v/>
      </c>
      <c r="P345" s="23" t="str">
        <f>IF(H345="","",IFERROR(VLOOKUP(H345,Kontenplan!A:D,IF(Aufgabe!I345=0.07,3,IF(Aufgabe!I345=0.19,4,"-/-")),FALSE),"-/-"))</f>
        <v/>
      </c>
      <c r="Q345" s="29" t="str">
        <f t="shared" si="57"/>
        <v/>
      </c>
      <c r="R345" s="24" t="str">
        <f>IFERROR(VLOOKUP(G345,Kontenplan!A:B,2,FALSE),"-/-")</f>
        <v>-/-</v>
      </c>
      <c r="S345" s="66">
        <f>SUMIFS($L$2:L345,$G$2:G345,G345)-SUMIFS($M$2:M345,$H$2:H345,G345)</f>
        <v>0</v>
      </c>
      <c r="T345" s="24" t="str">
        <f>IFERROR(VLOOKUP(H345,Kontenplan!A:B,2,FALSE),"-/-")</f>
        <v>-/-</v>
      </c>
      <c r="U345" s="66">
        <f>SUMIFS($L$2:L345,$G$2:G345,H345)-SUMIFS($M$2:M345,$H$2:H345,H345)</f>
        <v>0</v>
      </c>
      <c r="V345" s="30">
        <f t="shared" si="58"/>
        <v>999999.34400000004</v>
      </c>
      <c r="W345" s="31" t="str">
        <f t="shared" si="52"/>
        <v/>
      </c>
      <c r="X345" s="31" t="str">
        <f t="shared" si="53"/>
        <v/>
      </c>
      <c r="Y345" s="30">
        <v>0.34399999999999997</v>
      </c>
      <c r="Z345" s="30">
        <f t="shared" si="59"/>
        <v>999999.34400000004</v>
      </c>
    </row>
    <row r="346" spans="1:26" x14ac:dyDescent="0.25">
      <c r="A346" s="31" t="str">
        <f t="shared" si="50"/>
        <v/>
      </c>
      <c r="B346" s="113"/>
      <c r="C346" s="17"/>
      <c r="D346" s="18"/>
      <c r="E346" s="74"/>
      <c r="F346" s="19"/>
      <c r="G346" s="20"/>
      <c r="H346" s="20"/>
      <c r="I346" s="21"/>
      <c r="J346" s="18"/>
      <c r="K346" s="70">
        <f t="shared" si="51"/>
        <v>0</v>
      </c>
      <c r="L346" s="66" t="str">
        <f t="shared" si="54"/>
        <v/>
      </c>
      <c r="M346" s="66" t="str">
        <f t="shared" si="55"/>
        <v/>
      </c>
      <c r="N346" s="22" t="str">
        <f>IF(G346="","",IFERROR(VLOOKUP(G346,Kontenplan!A:D,IF(Aufgabe!I346=0.07,3,IF(Aufgabe!I346=0.19,4,"-/-")),FALSE),"-/-"))</f>
        <v/>
      </c>
      <c r="O346" s="29" t="str">
        <f t="shared" si="56"/>
        <v/>
      </c>
      <c r="P346" s="23" t="str">
        <f>IF(H346="","",IFERROR(VLOOKUP(H346,Kontenplan!A:D,IF(Aufgabe!I346=0.07,3,IF(Aufgabe!I346=0.19,4,"-/-")),FALSE),"-/-"))</f>
        <v/>
      </c>
      <c r="Q346" s="29" t="str">
        <f t="shared" si="57"/>
        <v/>
      </c>
      <c r="R346" s="24" t="str">
        <f>IFERROR(VLOOKUP(G346,Kontenplan!A:B,2,FALSE),"-/-")</f>
        <v>-/-</v>
      </c>
      <c r="S346" s="66">
        <f>SUMIFS($L$2:L346,$G$2:G346,G346)-SUMIFS($M$2:M346,$H$2:H346,G346)</f>
        <v>0</v>
      </c>
      <c r="T346" s="24" t="str">
        <f>IFERROR(VLOOKUP(H346,Kontenplan!A:B,2,FALSE),"-/-")</f>
        <v>-/-</v>
      </c>
      <c r="U346" s="66">
        <f>SUMIFS($L$2:L346,$G$2:G346,H346)-SUMIFS($M$2:M346,$H$2:H346,H346)</f>
        <v>0</v>
      </c>
      <c r="V346" s="30">
        <f t="shared" si="58"/>
        <v>999999.34499999997</v>
      </c>
      <c r="W346" s="31" t="str">
        <f t="shared" si="52"/>
        <v/>
      </c>
      <c r="X346" s="31" t="str">
        <f t="shared" si="53"/>
        <v/>
      </c>
      <c r="Y346" s="30">
        <v>0.34499999999999997</v>
      </c>
      <c r="Z346" s="30">
        <f t="shared" si="59"/>
        <v>999999.34499999997</v>
      </c>
    </row>
    <row r="347" spans="1:26" x14ac:dyDescent="0.25">
      <c r="A347" s="31" t="str">
        <f t="shared" si="50"/>
        <v/>
      </c>
      <c r="B347" s="113"/>
      <c r="C347" s="17"/>
      <c r="D347" s="18"/>
      <c r="E347" s="74"/>
      <c r="F347" s="19"/>
      <c r="G347" s="20"/>
      <c r="H347" s="20"/>
      <c r="I347" s="21"/>
      <c r="J347" s="18"/>
      <c r="K347" s="70">
        <f t="shared" si="51"/>
        <v>0</v>
      </c>
      <c r="L347" s="66" t="str">
        <f t="shared" si="54"/>
        <v/>
      </c>
      <c r="M347" s="66" t="str">
        <f t="shared" si="55"/>
        <v/>
      </c>
      <c r="N347" s="22" t="str">
        <f>IF(G347="","",IFERROR(VLOOKUP(G347,Kontenplan!A:D,IF(Aufgabe!I347=0.07,3,IF(Aufgabe!I347=0.19,4,"-/-")),FALSE),"-/-"))</f>
        <v/>
      </c>
      <c r="O347" s="29" t="str">
        <f t="shared" si="56"/>
        <v/>
      </c>
      <c r="P347" s="23" t="str">
        <f>IF(H347="","",IFERROR(VLOOKUP(H347,Kontenplan!A:D,IF(Aufgabe!I347=0.07,3,IF(Aufgabe!I347=0.19,4,"-/-")),FALSE),"-/-"))</f>
        <v/>
      </c>
      <c r="Q347" s="29" t="str">
        <f t="shared" si="57"/>
        <v/>
      </c>
      <c r="R347" s="24" t="str">
        <f>IFERROR(VLOOKUP(G347,Kontenplan!A:B,2,FALSE),"-/-")</f>
        <v>-/-</v>
      </c>
      <c r="S347" s="66">
        <f>SUMIFS($L$2:L347,$G$2:G347,G347)-SUMIFS($M$2:M347,$H$2:H347,G347)</f>
        <v>0</v>
      </c>
      <c r="T347" s="24" t="str">
        <f>IFERROR(VLOOKUP(H347,Kontenplan!A:B,2,FALSE),"-/-")</f>
        <v>-/-</v>
      </c>
      <c r="U347" s="66">
        <f>SUMIFS($L$2:L347,$G$2:G347,H347)-SUMIFS($M$2:M347,$H$2:H347,H347)</f>
        <v>0</v>
      </c>
      <c r="V347" s="30">
        <f t="shared" si="58"/>
        <v>999999.34600000002</v>
      </c>
      <c r="W347" s="31" t="str">
        <f t="shared" si="52"/>
        <v/>
      </c>
      <c r="X347" s="31" t="str">
        <f t="shared" si="53"/>
        <v/>
      </c>
      <c r="Y347" s="30">
        <v>0.34599999999999997</v>
      </c>
      <c r="Z347" s="30">
        <f t="shared" si="59"/>
        <v>999999.34600000002</v>
      </c>
    </row>
    <row r="348" spans="1:26" x14ac:dyDescent="0.25">
      <c r="A348" s="31" t="str">
        <f t="shared" si="50"/>
        <v/>
      </c>
      <c r="B348" s="113"/>
      <c r="C348" s="17"/>
      <c r="D348" s="18"/>
      <c r="E348" s="74"/>
      <c r="F348" s="19"/>
      <c r="G348" s="20"/>
      <c r="H348" s="20"/>
      <c r="I348" s="21"/>
      <c r="J348" s="18"/>
      <c r="K348" s="70">
        <f t="shared" si="51"/>
        <v>0</v>
      </c>
      <c r="L348" s="66" t="str">
        <f t="shared" si="54"/>
        <v/>
      </c>
      <c r="M348" s="66" t="str">
        <f t="shared" si="55"/>
        <v/>
      </c>
      <c r="N348" s="22" t="str">
        <f>IF(G348="","",IFERROR(VLOOKUP(G348,Kontenplan!A:D,IF(Aufgabe!I348=0.07,3,IF(Aufgabe!I348=0.19,4,"-/-")),FALSE),"-/-"))</f>
        <v/>
      </c>
      <c r="O348" s="29" t="str">
        <f t="shared" si="56"/>
        <v/>
      </c>
      <c r="P348" s="23" t="str">
        <f>IF(H348="","",IFERROR(VLOOKUP(H348,Kontenplan!A:D,IF(Aufgabe!I348=0.07,3,IF(Aufgabe!I348=0.19,4,"-/-")),FALSE),"-/-"))</f>
        <v/>
      </c>
      <c r="Q348" s="29" t="str">
        <f t="shared" si="57"/>
        <v/>
      </c>
      <c r="R348" s="24" t="str">
        <f>IFERROR(VLOOKUP(G348,Kontenplan!A:B,2,FALSE),"-/-")</f>
        <v>-/-</v>
      </c>
      <c r="S348" s="66">
        <f>SUMIFS($L$2:L348,$G$2:G348,G348)-SUMIFS($M$2:M348,$H$2:H348,G348)</f>
        <v>0</v>
      </c>
      <c r="T348" s="24" t="str">
        <f>IFERROR(VLOOKUP(H348,Kontenplan!A:B,2,FALSE),"-/-")</f>
        <v>-/-</v>
      </c>
      <c r="U348" s="66">
        <f>SUMIFS($L$2:L348,$G$2:G348,H348)-SUMIFS($M$2:M348,$H$2:H348,H348)</f>
        <v>0</v>
      </c>
      <c r="V348" s="30">
        <f t="shared" si="58"/>
        <v>999999.34699999995</v>
      </c>
      <c r="W348" s="31" t="str">
        <f t="shared" si="52"/>
        <v/>
      </c>
      <c r="X348" s="31" t="str">
        <f t="shared" si="53"/>
        <v/>
      </c>
      <c r="Y348" s="30">
        <v>0.34699999999999998</v>
      </c>
      <c r="Z348" s="30">
        <f t="shared" si="59"/>
        <v>999999.34699999995</v>
      </c>
    </row>
    <row r="349" spans="1:26" x14ac:dyDescent="0.25">
      <c r="A349" s="31" t="str">
        <f t="shared" si="50"/>
        <v/>
      </c>
      <c r="B349" s="113"/>
      <c r="C349" s="17"/>
      <c r="D349" s="18"/>
      <c r="E349" s="74"/>
      <c r="F349" s="19"/>
      <c r="G349" s="20"/>
      <c r="H349" s="20"/>
      <c r="I349" s="21"/>
      <c r="J349" s="18"/>
      <c r="K349" s="70">
        <f t="shared" si="51"/>
        <v>0</v>
      </c>
      <c r="L349" s="66" t="str">
        <f t="shared" si="54"/>
        <v/>
      </c>
      <c r="M349" s="66" t="str">
        <f t="shared" si="55"/>
        <v/>
      </c>
      <c r="N349" s="22" t="str">
        <f>IF(G349="","",IFERROR(VLOOKUP(G349,Kontenplan!A:D,IF(Aufgabe!I349=0.07,3,IF(Aufgabe!I349=0.19,4,"-/-")),FALSE),"-/-"))</f>
        <v/>
      </c>
      <c r="O349" s="29" t="str">
        <f t="shared" si="56"/>
        <v/>
      </c>
      <c r="P349" s="23" t="str">
        <f>IF(H349="","",IFERROR(VLOOKUP(H349,Kontenplan!A:D,IF(Aufgabe!I349=0.07,3,IF(Aufgabe!I349=0.19,4,"-/-")),FALSE),"-/-"))</f>
        <v/>
      </c>
      <c r="Q349" s="29" t="str">
        <f t="shared" si="57"/>
        <v/>
      </c>
      <c r="R349" s="24" t="str">
        <f>IFERROR(VLOOKUP(G349,Kontenplan!A:B,2,FALSE),"-/-")</f>
        <v>-/-</v>
      </c>
      <c r="S349" s="66">
        <f>SUMIFS($L$2:L349,$G$2:G349,G349)-SUMIFS($M$2:M349,$H$2:H349,G349)</f>
        <v>0</v>
      </c>
      <c r="T349" s="24" t="str">
        <f>IFERROR(VLOOKUP(H349,Kontenplan!A:B,2,FALSE),"-/-")</f>
        <v>-/-</v>
      </c>
      <c r="U349" s="66">
        <f>SUMIFS($L$2:L349,$G$2:G349,H349)-SUMIFS($M$2:M349,$H$2:H349,H349)</f>
        <v>0</v>
      </c>
      <c r="V349" s="30">
        <f t="shared" si="58"/>
        <v>999999.348</v>
      </c>
      <c r="W349" s="31" t="str">
        <f t="shared" si="52"/>
        <v/>
      </c>
      <c r="X349" s="31" t="str">
        <f t="shared" si="53"/>
        <v/>
      </c>
      <c r="Y349" s="30">
        <v>0.34799999999999998</v>
      </c>
      <c r="Z349" s="30">
        <f t="shared" si="59"/>
        <v>999999.348</v>
      </c>
    </row>
    <row r="350" spans="1:26" x14ac:dyDescent="0.25">
      <c r="A350" s="31" t="str">
        <f t="shared" si="50"/>
        <v/>
      </c>
      <c r="B350" s="113"/>
      <c r="C350" s="17"/>
      <c r="D350" s="18"/>
      <c r="E350" s="74"/>
      <c r="F350" s="19"/>
      <c r="G350" s="20"/>
      <c r="H350" s="20"/>
      <c r="I350" s="21"/>
      <c r="J350" s="18"/>
      <c r="K350" s="70">
        <f t="shared" si="51"/>
        <v>0</v>
      </c>
      <c r="L350" s="66" t="str">
        <f t="shared" si="54"/>
        <v/>
      </c>
      <c r="M350" s="66" t="str">
        <f t="shared" si="55"/>
        <v/>
      </c>
      <c r="N350" s="22" t="str">
        <f>IF(G350="","",IFERROR(VLOOKUP(G350,Kontenplan!A:D,IF(Aufgabe!I350=0.07,3,IF(Aufgabe!I350=0.19,4,"-/-")),FALSE),"-/-"))</f>
        <v/>
      </c>
      <c r="O350" s="29" t="str">
        <f t="shared" si="56"/>
        <v/>
      </c>
      <c r="P350" s="23" t="str">
        <f>IF(H350="","",IFERROR(VLOOKUP(H350,Kontenplan!A:D,IF(Aufgabe!I350=0.07,3,IF(Aufgabe!I350=0.19,4,"-/-")),FALSE),"-/-"))</f>
        <v/>
      </c>
      <c r="Q350" s="29" t="str">
        <f t="shared" si="57"/>
        <v/>
      </c>
      <c r="R350" s="24" t="str">
        <f>IFERROR(VLOOKUP(G350,Kontenplan!A:B,2,FALSE),"-/-")</f>
        <v>-/-</v>
      </c>
      <c r="S350" s="66">
        <f>SUMIFS($L$2:L350,$G$2:G350,G350)-SUMIFS($M$2:M350,$H$2:H350,G350)</f>
        <v>0</v>
      </c>
      <c r="T350" s="24" t="str">
        <f>IFERROR(VLOOKUP(H350,Kontenplan!A:B,2,FALSE),"-/-")</f>
        <v>-/-</v>
      </c>
      <c r="U350" s="66">
        <f>SUMIFS($L$2:L350,$G$2:G350,H350)-SUMIFS($M$2:M350,$H$2:H350,H350)</f>
        <v>0</v>
      </c>
      <c r="V350" s="30">
        <f t="shared" si="58"/>
        <v>999999.34900000005</v>
      </c>
      <c r="W350" s="31" t="str">
        <f t="shared" si="52"/>
        <v/>
      </c>
      <c r="X350" s="31" t="str">
        <f t="shared" si="53"/>
        <v/>
      </c>
      <c r="Y350" s="30">
        <v>0.34899999999999998</v>
      </c>
      <c r="Z350" s="30">
        <f t="shared" si="59"/>
        <v>999999.34900000005</v>
      </c>
    </row>
    <row r="351" spans="1:26" x14ac:dyDescent="0.25">
      <c r="A351" s="31" t="str">
        <f t="shared" si="50"/>
        <v/>
      </c>
      <c r="B351" s="113"/>
      <c r="C351" s="17"/>
      <c r="D351" s="18"/>
      <c r="E351" s="74"/>
      <c r="F351" s="19"/>
      <c r="G351" s="20"/>
      <c r="H351" s="20"/>
      <c r="I351" s="21"/>
      <c r="J351" s="18"/>
      <c r="K351" s="70">
        <f t="shared" si="51"/>
        <v>0</v>
      </c>
      <c r="L351" s="66" t="str">
        <f t="shared" si="54"/>
        <v/>
      </c>
      <c r="M351" s="66" t="str">
        <f t="shared" si="55"/>
        <v/>
      </c>
      <c r="N351" s="22" t="str">
        <f>IF(G351="","",IFERROR(VLOOKUP(G351,Kontenplan!A:D,IF(Aufgabe!I351=0.07,3,IF(Aufgabe!I351=0.19,4,"-/-")),FALSE),"-/-"))</f>
        <v/>
      </c>
      <c r="O351" s="29" t="str">
        <f t="shared" si="56"/>
        <v/>
      </c>
      <c r="P351" s="23" t="str">
        <f>IF(H351="","",IFERROR(VLOOKUP(H351,Kontenplan!A:D,IF(Aufgabe!I351=0.07,3,IF(Aufgabe!I351=0.19,4,"-/-")),FALSE),"-/-"))</f>
        <v/>
      </c>
      <c r="Q351" s="29" t="str">
        <f t="shared" si="57"/>
        <v/>
      </c>
      <c r="R351" s="24" t="str">
        <f>IFERROR(VLOOKUP(G351,Kontenplan!A:B,2,FALSE),"-/-")</f>
        <v>-/-</v>
      </c>
      <c r="S351" s="66">
        <f>SUMIFS($L$2:L351,$G$2:G351,G351)-SUMIFS($M$2:M351,$H$2:H351,G351)</f>
        <v>0</v>
      </c>
      <c r="T351" s="24" t="str">
        <f>IFERROR(VLOOKUP(H351,Kontenplan!A:B,2,FALSE),"-/-")</f>
        <v>-/-</v>
      </c>
      <c r="U351" s="66">
        <f>SUMIFS($L$2:L351,$G$2:G351,H351)-SUMIFS($M$2:M351,$H$2:H351,H351)</f>
        <v>0</v>
      </c>
      <c r="V351" s="30">
        <f t="shared" si="58"/>
        <v>999999.35</v>
      </c>
      <c r="W351" s="31" t="str">
        <f t="shared" si="52"/>
        <v/>
      </c>
      <c r="X351" s="31" t="str">
        <f t="shared" si="53"/>
        <v/>
      </c>
      <c r="Y351" s="30">
        <v>0.35</v>
      </c>
      <c r="Z351" s="30">
        <f t="shared" si="59"/>
        <v>999999.35</v>
      </c>
    </row>
    <row r="352" spans="1:26" x14ac:dyDescent="0.25">
      <c r="A352" s="31" t="str">
        <f t="shared" si="50"/>
        <v/>
      </c>
      <c r="B352" s="113"/>
      <c r="C352" s="17"/>
      <c r="D352" s="18"/>
      <c r="E352" s="74"/>
      <c r="F352" s="19"/>
      <c r="G352" s="20"/>
      <c r="H352" s="20"/>
      <c r="I352" s="21"/>
      <c r="J352" s="18"/>
      <c r="K352" s="70">
        <f t="shared" si="51"/>
        <v>0</v>
      </c>
      <c r="L352" s="66" t="str">
        <f t="shared" si="54"/>
        <v/>
      </c>
      <c r="M352" s="66" t="str">
        <f t="shared" si="55"/>
        <v/>
      </c>
      <c r="N352" s="22" t="str">
        <f>IF(G352="","",IFERROR(VLOOKUP(G352,Kontenplan!A:D,IF(Aufgabe!I352=0.07,3,IF(Aufgabe!I352=0.19,4,"-/-")),FALSE),"-/-"))</f>
        <v/>
      </c>
      <c r="O352" s="29" t="str">
        <f t="shared" si="56"/>
        <v/>
      </c>
      <c r="P352" s="23" t="str">
        <f>IF(H352="","",IFERROR(VLOOKUP(H352,Kontenplan!A:D,IF(Aufgabe!I352=0.07,3,IF(Aufgabe!I352=0.19,4,"-/-")),FALSE),"-/-"))</f>
        <v/>
      </c>
      <c r="Q352" s="29" t="str">
        <f t="shared" si="57"/>
        <v/>
      </c>
      <c r="R352" s="24" t="str">
        <f>IFERROR(VLOOKUP(G352,Kontenplan!A:B,2,FALSE),"-/-")</f>
        <v>-/-</v>
      </c>
      <c r="S352" s="66">
        <f>SUMIFS($L$2:L352,$G$2:G352,G352)-SUMIFS($M$2:M352,$H$2:H352,G352)</f>
        <v>0</v>
      </c>
      <c r="T352" s="24" t="str">
        <f>IFERROR(VLOOKUP(H352,Kontenplan!A:B,2,FALSE),"-/-")</f>
        <v>-/-</v>
      </c>
      <c r="U352" s="66">
        <f>SUMIFS($L$2:L352,$G$2:G352,H352)-SUMIFS($M$2:M352,$H$2:H352,H352)</f>
        <v>0</v>
      </c>
      <c r="V352" s="30">
        <f t="shared" si="58"/>
        <v>999999.35100000002</v>
      </c>
      <c r="W352" s="31" t="str">
        <f t="shared" si="52"/>
        <v/>
      </c>
      <c r="X352" s="31" t="str">
        <f t="shared" si="53"/>
        <v/>
      </c>
      <c r="Y352" s="30">
        <v>0.35099999999999998</v>
      </c>
      <c r="Z352" s="30">
        <f t="shared" si="59"/>
        <v>999999.35100000002</v>
      </c>
    </row>
    <row r="353" spans="1:26" x14ac:dyDescent="0.25">
      <c r="A353" s="31" t="str">
        <f t="shared" si="50"/>
        <v/>
      </c>
      <c r="B353" s="113"/>
      <c r="C353" s="17"/>
      <c r="D353" s="18"/>
      <c r="E353" s="74"/>
      <c r="F353" s="19"/>
      <c r="G353" s="20"/>
      <c r="H353" s="20"/>
      <c r="I353" s="21"/>
      <c r="J353" s="18"/>
      <c r="K353" s="70">
        <f t="shared" si="51"/>
        <v>0</v>
      </c>
      <c r="L353" s="66" t="str">
        <f t="shared" si="54"/>
        <v/>
      </c>
      <c r="M353" s="66" t="str">
        <f t="shared" si="55"/>
        <v/>
      </c>
      <c r="N353" s="22" t="str">
        <f>IF(G353="","",IFERROR(VLOOKUP(G353,Kontenplan!A:D,IF(Aufgabe!I353=0.07,3,IF(Aufgabe!I353=0.19,4,"-/-")),FALSE),"-/-"))</f>
        <v/>
      </c>
      <c r="O353" s="29" t="str">
        <f t="shared" si="56"/>
        <v/>
      </c>
      <c r="P353" s="23" t="str">
        <f>IF(H353="","",IFERROR(VLOOKUP(H353,Kontenplan!A:D,IF(Aufgabe!I353=0.07,3,IF(Aufgabe!I353=0.19,4,"-/-")),FALSE),"-/-"))</f>
        <v/>
      </c>
      <c r="Q353" s="29" t="str">
        <f t="shared" si="57"/>
        <v/>
      </c>
      <c r="R353" s="24" t="str">
        <f>IFERROR(VLOOKUP(G353,Kontenplan!A:B,2,FALSE),"-/-")</f>
        <v>-/-</v>
      </c>
      <c r="S353" s="66">
        <f>SUMIFS($L$2:L353,$G$2:G353,G353)-SUMIFS($M$2:M353,$H$2:H353,G353)</f>
        <v>0</v>
      </c>
      <c r="T353" s="24" t="str">
        <f>IFERROR(VLOOKUP(H353,Kontenplan!A:B,2,FALSE),"-/-")</f>
        <v>-/-</v>
      </c>
      <c r="U353" s="66">
        <f>SUMIFS($L$2:L353,$G$2:G353,H353)-SUMIFS($M$2:M353,$H$2:H353,H353)</f>
        <v>0</v>
      </c>
      <c r="V353" s="30">
        <f t="shared" si="58"/>
        <v>999999.35199999996</v>
      </c>
      <c r="W353" s="31" t="str">
        <f t="shared" si="52"/>
        <v/>
      </c>
      <c r="X353" s="31" t="str">
        <f t="shared" si="53"/>
        <v/>
      </c>
      <c r="Y353" s="30">
        <v>0.35199999999999998</v>
      </c>
      <c r="Z353" s="30">
        <f t="shared" si="59"/>
        <v>999999.35199999996</v>
      </c>
    </row>
    <row r="354" spans="1:26" x14ac:dyDescent="0.25">
      <c r="A354" s="31" t="str">
        <f t="shared" si="50"/>
        <v/>
      </c>
      <c r="B354" s="113"/>
      <c r="C354" s="17"/>
      <c r="D354" s="18"/>
      <c r="E354" s="74"/>
      <c r="F354" s="19"/>
      <c r="G354" s="20"/>
      <c r="H354" s="20"/>
      <c r="I354" s="21"/>
      <c r="J354" s="18"/>
      <c r="K354" s="70">
        <f t="shared" si="51"/>
        <v>0</v>
      </c>
      <c r="L354" s="66" t="str">
        <f t="shared" si="54"/>
        <v/>
      </c>
      <c r="M354" s="66" t="str">
        <f t="shared" si="55"/>
        <v/>
      </c>
      <c r="N354" s="22" t="str">
        <f>IF(G354="","",IFERROR(VLOOKUP(G354,Kontenplan!A:D,IF(Aufgabe!I354=0.07,3,IF(Aufgabe!I354=0.19,4,"-/-")),FALSE),"-/-"))</f>
        <v/>
      </c>
      <c r="O354" s="29" t="str">
        <f t="shared" si="56"/>
        <v/>
      </c>
      <c r="P354" s="23" t="str">
        <f>IF(H354="","",IFERROR(VLOOKUP(H354,Kontenplan!A:D,IF(Aufgabe!I354=0.07,3,IF(Aufgabe!I354=0.19,4,"-/-")),FALSE),"-/-"))</f>
        <v/>
      </c>
      <c r="Q354" s="29" t="str">
        <f t="shared" si="57"/>
        <v/>
      </c>
      <c r="R354" s="24" t="str">
        <f>IFERROR(VLOOKUP(G354,Kontenplan!A:B,2,FALSE),"-/-")</f>
        <v>-/-</v>
      </c>
      <c r="S354" s="66">
        <f>SUMIFS($L$2:L354,$G$2:G354,G354)-SUMIFS($M$2:M354,$H$2:H354,G354)</f>
        <v>0</v>
      </c>
      <c r="T354" s="24" t="str">
        <f>IFERROR(VLOOKUP(H354,Kontenplan!A:B,2,FALSE),"-/-")</f>
        <v>-/-</v>
      </c>
      <c r="U354" s="66">
        <f>SUMIFS($L$2:L354,$G$2:G354,H354)-SUMIFS($M$2:M354,$H$2:H354,H354)</f>
        <v>0</v>
      </c>
      <c r="V354" s="30">
        <f t="shared" si="58"/>
        <v>999999.353</v>
      </c>
      <c r="W354" s="31" t="str">
        <f t="shared" si="52"/>
        <v/>
      </c>
      <c r="X354" s="31" t="str">
        <f t="shared" si="53"/>
        <v/>
      </c>
      <c r="Y354" s="30">
        <v>0.35299999999999998</v>
      </c>
      <c r="Z354" s="30">
        <f t="shared" si="59"/>
        <v>999999.353</v>
      </c>
    </row>
    <row r="355" spans="1:26" x14ac:dyDescent="0.25">
      <c r="A355" s="31" t="str">
        <f t="shared" si="50"/>
        <v/>
      </c>
      <c r="B355" s="113"/>
      <c r="C355" s="17"/>
      <c r="D355" s="18"/>
      <c r="E355" s="74"/>
      <c r="F355" s="19"/>
      <c r="G355" s="20"/>
      <c r="H355" s="20"/>
      <c r="I355" s="21"/>
      <c r="J355" s="18"/>
      <c r="K355" s="70">
        <f t="shared" si="51"/>
        <v>0</v>
      </c>
      <c r="L355" s="66" t="str">
        <f t="shared" si="54"/>
        <v/>
      </c>
      <c r="M355" s="66" t="str">
        <f t="shared" si="55"/>
        <v/>
      </c>
      <c r="N355" s="22" t="str">
        <f>IF(G355="","",IFERROR(VLOOKUP(G355,Kontenplan!A:D,IF(Aufgabe!I355=0.07,3,IF(Aufgabe!I355=0.19,4,"-/-")),FALSE),"-/-"))</f>
        <v/>
      </c>
      <c r="O355" s="29" t="str">
        <f t="shared" si="56"/>
        <v/>
      </c>
      <c r="P355" s="23" t="str">
        <f>IF(H355="","",IFERROR(VLOOKUP(H355,Kontenplan!A:D,IF(Aufgabe!I355=0.07,3,IF(Aufgabe!I355=0.19,4,"-/-")),FALSE),"-/-"))</f>
        <v/>
      </c>
      <c r="Q355" s="29" t="str">
        <f t="shared" si="57"/>
        <v/>
      </c>
      <c r="R355" s="24" t="str">
        <f>IFERROR(VLOOKUP(G355,Kontenplan!A:B,2,FALSE),"-/-")</f>
        <v>-/-</v>
      </c>
      <c r="S355" s="66">
        <f>SUMIFS($L$2:L355,$G$2:G355,G355)-SUMIFS($M$2:M355,$H$2:H355,G355)</f>
        <v>0</v>
      </c>
      <c r="T355" s="24" t="str">
        <f>IFERROR(VLOOKUP(H355,Kontenplan!A:B,2,FALSE),"-/-")</f>
        <v>-/-</v>
      </c>
      <c r="U355" s="66">
        <f>SUMIFS($L$2:L355,$G$2:G355,H355)-SUMIFS($M$2:M355,$H$2:H355,H355)</f>
        <v>0</v>
      </c>
      <c r="V355" s="30">
        <f t="shared" si="58"/>
        <v>999999.35400000005</v>
      </c>
      <c r="W355" s="31" t="str">
        <f t="shared" si="52"/>
        <v/>
      </c>
      <c r="X355" s="31" t="str">
        <f t="shared" si="53"/>
        <v/>
      </c>
      <c r="Y355" s="30">
        <v>0.35399999999999998</v>
      </c>
      <c r="Z355" s="30">
        <f t="shared" si="59"/>
        <v>999999.35400000005</v>
      </c>
    </row>
    <row r="356" spans="1:26" x14ac:dyDescent="0.25">
      <c r="A356" s="31" t="str">
        <f t="shared" si="50"/>
        <v/>
      </c>
      <c r="B356" s="113"/>
      <c r="C356" s="17"/>
      <c r="D356" s="18"/>
      <c r="E356" s="74"/>
      <c r="F356" s="19"/>
      <c r="G356" s="20"/>
      <c r="H356" s="20"/>
      <c r="I356" s="21"/>
      <c r="J356" s="18"/>
      <c r="K356" s="70">
        <f t="shared" si="51"/>
        <v>0</v>
      </c>
      <c r="L356" s="66" t="str">
        <f t="shared" si="54"/>
        <v/>
      </c>
      <c r="M356" s="66" t="str">
        <f t="shared" si="55"/>
        <v/>
      </c>
      <c r="N356" s="22" t="str">
        <f>IF(G356="","",IFERROR(VLOOKUP(G356,Kontenplan!A:D,IF(Aufgabe!I356=0.07,3,IF(Aufgabe!I356=0.19,4,"-/-")),FALSE),"-/-"))</f>
        <v/>
      </c>
      <c r="O356" s="29" t="str">
        <f t="shared" si="56"/>
        <v/>
      </c>
      <c r="P356" s="23" t="str">
        <f>IF(H356="","",IFERROR(VLOOKUP(H356,Kontenplan!A:D,IF(Aufgabe!I356=0.07,3,IF(Aufgabe!I356=0.19,4,"-/-")),FALSE),"-/-"))</f>
        <v/>
      </c>
      <c r="Q356" s="29" t="str">
        <f t="shared" si="57"/>
        <v/>
      </c>
      <c r="R356" s="24" t="str">
        <f>IFERROR(VLOOKUP(G356,Kontenplan!A:B,2,FALSE),"-/-")</f>
        <v>-/-</v>
      </c>
      <c r="S356" s="66">
        <f>SUMIFS($L$2:L356,$G$2:G356,G356)-SUMIFS($M$2:M356,$H$2:H356,G356)</f>
        <v>0</v>
      </c>
      <c r="T356" s="24" t="str">
        <f>IFERROR(VLOOKUP(H356,Kontenplan!A:B,2,FALSE),"-/-")</f>
        <v>-/-</v>
      </c>
      <c r="U356" s="66">
        <f>SUMIFS($L$2:L356,$G$2:G356,H356)-SUMIFS($M$2:M356,$H$2:H356,H356)</f>
        <v>0</v>
      </c>
      <c r="V356" s="30">
        <f t="shared" si="58"/>
        <v>999999.35499999998</v>
      </c>
      <c r="W356" s="31" t="str">
        <f t="shared" si="52"/>
        <v/>
      </c>
      <c r="X356" s="31" t="str">
        <f t="shared" si="53"/>
        <v/>
      </c>
      <c r="Y356" s="30">
        <v>0.35499999999999998</v>
      </c>
      <c r="Z356" s="30">
        <f t="shared" si="59"/>
        <v>999999.35499999998</v>
      </c>
    </row>
    <row r="357" spans="1:26" x14ac:dyDescent="0.25">
      <c r="A357" s="31" t="str">
        <f t="shared" si="50"/>
        <v/>
      </c>
      <c r="B357" s="113"/>
      <c r="C357" s="17"/>
      <c r="D357" s="18"/>
      <c r="E357" s="74"/>
      <c r="F357" s="19"/>
      <c r="G357" s="20"/>
      <c r="H357" s="20"/>
      <c r="I357" s="21"/>
      <c r="J357" s="18"/>
      <c r="K357" s="70">
        <f t="shared" si="51"/>
        <v>0</v>
      </c>
      <c r="L357" s="66" t="str">
        <f t="shared" si="54"/>
        <v/>
      </c>
      <c r="M357" s="66" t="str">
        <f t="shared" si="55"/>
        <v/>
      </c>
      <c r="N357" s="22" t="str">
        <f>IF(G357="","",IFERROR(VLOOKUP(G357,Kontenplan!A:D,IF(Aufgabe!I357=0.07,3,IF(Aufgabe!I357=0.19,4,"-/-")),FALSE),"-/-"))</f>
        <v/>
      </c>
      <c r="O357" s="29" t="str">
        <f t="shared" si="56"/>
        <v/>
      </c>
      <c r="P357" s="23" t="str">
        <f>IF(H357="","",IFERROR(VLOOKUP(H357,Kontenplan!A:D,IF(Aufgabe!I357=0.07,3,IF(Aufgabe!I357=0.19,4,"-/-")),FALSE),"-/-"))</f>
        <v/>
      </c>
      <c r="Q357" s="29" t="str">
        <f t="shared" si="57"/>
        <v/>
      </c>
      <c r="R357" s="24" t="str">
        <f>IFERROR(VLOOKUP(G357,Kontenplan!A:B,2,FALSE),"-/-")</f>
        <v>-/-</v>
      </c>
      <c r="S357" s="66">
        <f>SUMIFS($L$2:L357,$G$2:G357,G357)-SUMIFS($M$2:M357,$H$2:H357,G357)</f>
        <v>0</v>
      </c>
      <c r="T357" s="24" t="str">
        <f>IFERROR(VLOOKUP(H357,Kontenplan!A:B,2,FALSE),"-/-")</f>
        <v>-/-</v>
      </c>
      <c r="U357" s="66">
        <f>SUMIFS($L$2:L357,$G$2:G357,H357)-SUMIFS($M$2:M357,$H$2:H357,H357)</f>
        <v>0</v>
      </c>
      <c r="V357" s="30">
        <f t="shared" si="58"/>
        <v>999999.35600000003</v>
      </c>
      <c r="W357" s="31" t="str">
        <f t="shared" si="52"/>
        <v/>
      </c>
      <c r="X357" s="31" t="str">
        <f t="shared" si="53"/>
        <v/>
      </c>
      <c r="Y357" s="30">
        <v>0.35599999999999998</v>
      </c>
      <c r="Z357" s="30">
        <f t="shared" si="59"/>
        <v>999999.35600000003</v>
      </c>
    </row>
    <row r="358" spans="1:26" x14ac:dyDescent="0.25">
      <c r="A358" s="31" t="str">
        <f t="shared" si="50"/>
        <v/>
      </c>
      <c r="B358" s="113"/>
      <c r="C358" s="17"/>
      <c r="D358" s="18"/>
      <c r="E358" s="74"/>
      <c r="F358" s="19"/>
      <c r="G358" s="20"/>
      <c r="H358" s="20"/>
      <c r="I358" s="21"/>
      <c r="J358" s="18"/>
      <c r="K358" s="70">
        <f t="shared" si="51"/>
        <v>0</v>
      </c>
      <c r="L358" s="66" t="str">
        <f t="shared" si="54"/>
        <v/>
      </c>
      <c r="M358" s="66" t="str">
        <f t="shared" si="55"/>
        <v/>
      </c>
      <c r="N358" s="22" t="str">
        <f>IF(G358="","",IFERROR(VLOOKUP(G358,Kontenplan!A:D,IF(Aufgabe!I358=0.07,3,IF(Aufgabe!I358=0.19,4,"-/-")),FALSE),"-/-"))</f>
        <v/>
      </c>
      <c r="O358" s="29" t="str">
        <f t="shared" si="56"/>
        <v/>
      </c>
      <c r="P358" s="23" t="str">
        <f>IF(H358="","",IFERROR(VLOOKUP(H358,Kontenplan!A:D,IF(Aufgabe!I358=0.07,3,IF(Aufgabe!I358=0.19,4,"-/-")),FALSE),"-/-"))</f>
        <v/>
      </c>
      <c r="Q358" s="29" t="str">
        <f t="shared" si="57"/>
        <v/>
      </c>
      <c r="R358" s="24" t="str">
        <f>IFERROR(VLOOKUP(G358,Kontenplan!A:B,2,FALSE),"-/-")</f>
        <v>-/-</v>
      </c>
      <c r="S358" s="66">
        <f>SUMIFS($L$2:L358,$G$2:G358,G358)-SUMIFS($M$2:M358,$H$2:H358,G358)</f>
        <v>0</v>
      </c>
      <c r="T358" s="24" t="str">
        <f>IFERROR(VLOOKUP(H358,Kontenplan!A:B,2,FALSE),"-/-")</f>
        <v>-/-</v>
      </c>
      <c r="U358" s="66">
        <f>SUMIFS($L$2:L358,$G$2:G358,H358)-SUMIFS($M$2:M358,$H$2:H358,H358)</f>
        <v>0</v>
      </c>
      <c r="V358" s="30">
        <f t="shared" si="58"/>
        <v>999999.35699999996</v>
      </c>
      <c r="W358" s="31" t="str">
        <f t="shared" si="52"/>
        <v/>
      </c>
      <c r="X358" s="31" t="str">
        <f t="shared" si="53"/>
        <v/>
      </c>
      <c r="Y358" s="30">
        <v>0.35699999999999998</v>
      </c>
      <c r="Z358" s="30">
        <f t="shared" si="59"/>
        <v>999999.35699999996</v>
      </c>
    </row>
    <row r="359" spans="1:26" x14ac:dyDescent="0.25">
      <c r="A359" s="31" t="str">
        <f t="shared" si="50"/>
        <v/>
      </c>
      <c r="B359" s="113"/>
      <c r="C359" s="17"/>
      <c r="D359" s="18"/>
      <c r="E359" s="74"/>
      <c r="F359" s="19"/>
      <c r="G359" s="20"/>
      <c r="H359" s="20"/>
      <c r="I359" s="21"/>
      <c r="J359" s="18"/>
      <c r="K359" s="70">
        <f t="shared" si="51"/>
        <v>0</v>
      </c>
      <c r="L359" s="66" t="str">
        <f t="shared" si="54"/>
        <v/>
      </c>
      <c r="M359" s="66" t="str">
        <f t="shared" si="55"/>
        <v/>
      </c>
      <c r="N359" s="22" t="str">
        <f>IF(G359="","",IFERROR(VLOOKUP(G359,Kontenplan!A:D,IF(Aufgabe!I359=0.07,3,IF(Aufgabe!I359=0.19,4,"-/-")),FALSE),"-/-"))</f>
        <v/>
      </c>
      <c r="O359" s="29" t="str">
        <f t="shared" si="56"/>
        <v/>
      </c>
      <c r="P359" s="23" t="str">
        <f>IF(H359="","",IFERROR(VLOOKUP(H359,Kontenplan!A:D,IF(Aufgabe!I359=0.07,3,IF(Aufgabe!I359=0.19,4,"-/-")),FALSE),"-/-"))</f>
        <v/>
      </c>
      <c r="Q359" s="29" t="str">
        <f t="shared" si="57"/>
        <v/>
      </c>
      <c r="R359" s="24" t="str">
        <f>IFERROR(VLOOKUP(G359,Kontenplan!A:B,2,FALSE),"-/-")</f>
        <v>-/-</v>
      </c>
      <c r="S359" s="66">
        <f>SUMIFS($L$2:L359,$G$2:G359,G359)-SUMIFS($M$2:M359,$H$2:H359,G359)</f>
        <v>0</v>
      </c>
      <c r="T359" s="24" t="str">
        <f>IFERROR(VLOOKUP(H359,Kontenplan!A:B,2,FALSE),"-/-")</f>
        <v>-/-</v>
      </c>
      <c r="U359" s="66">
        <f>SUMIFS($L$2:L359,$G$2:G359,H359)-SUMIFS($M$2:M359,$H$2:H359,H359)</f>
        <v>0</v>
      </c>
      <c r="V359" s="30">
        <f t="shared" si="58"/>
        <v>999999.35800000001</v>
      </c>
      <c r="W359" s="31" t="str">
        <f t="shared" si="52"/>
        <v/>
      </c>
      <c r="X359" s="31" t="str">
        <f t="shared" si="53"/>
        <v/>
      </c>
      <c r="Y359" s="30">
        <v>0.35799999999999998</v>
      </c>
      <c r="Z359" s="30">
        <f t="shared" si="59"/>
        <v>999999.35800000001</v>
      </c>
    </row>
    <row r="360" spans="1:26" x14ac:dyDescent="0.25">
      <c r="A360" s="31" t="str">
        <f t="shared" si="50"/>
        <v/>
      </c>
      <c r="B360" s="113"/>
      <c r="C360" s="17"/>
      <c r="D360" s="18"/>
      <c r="E360" s="74"/>
      <c r="F360" s="19"/>
      <c r="G360" s="20"/>
      <c r="H360" s="20"/>
      <c r="I360" s="21"/>
      <c r="J360" s="18"/>
      <c r="K360" s="70">
        <f t="shared" si="51"/>
        <v>0</v>
      </c>
      <c r="L360" s="66" t="str">
        <f t="shared" si="54"/>
        <v/>
      </c>
      <c r="M360" s="66" t="str">
        <f t="shared" si="55"/>
        <v/>
      </c>
      <c r="N360" s="22" t="str">
        <f>IF(G360="","",IFERROR(VLOOKUP(G360,Kontenplan!A:D,IF(Aufgabe!I360=0.07,3,IF(Aufgabe!I360=0.19,4,"-/-")),FALSE),"-/-"))</f>
        <v/>
      </c>
      <c r="O360" s="29" t="str">
        <f t="shared" si="56"/>
        <v/>
      </c>
      <c r="P360" s="23" t="str">
        <f>IF(H360="","",IFERROR(VLOOKUP(H360,Kontenplan!A:D,IF(Aufgabe!I360=0.07,3,IF(Aufgabe!I360=0.19,4,"-/-")),FALSE),"-/-"))</f>
        <v/>
      </c>
      <c r="Q360" s="29" t="str">
        <f t="shared" si="57"/>
        <v/>
      </c>
      <c r="R360" s="24" t="str">
        <f>IFERROR(VLOOKUP(G360,Kontenplan!A:B,2,FALSE),"-/-")</f>
        <v>-/-</v>
      </c>
      <c r="S360" s="66">
        <f>SUMIFS($L$2:L360,$G$2:G360,G360)-SUMIFS($M$2:M360,$H$2:H360,G360)</f>
        <v>0</v>
      </c>
      <c r="T360" s="24" t="str">
        <f>IFERROR(VLOOKUP(H360,Kontenplan!A:B,2,FALSE),"-/-")</f>
        <v>-/-</v>
      </c>
      <c r="U360" s="66">
        <f>SUMIFS($L$2:L360,$G$2:G360,H360)-SUMIFS($M$2:M360,$H$2:H360,H360)</f>
        <v>0</v>
      </c>
      <c r="V360" s="30">
        <f t="shared" si="58"/>
        <v>999999.35900000005</v>
      </c>
      <c r="W360" s="31" t="str">
        <f t="shared" si="52"/>
        <v/>
      </c>
      <c r="X360" s="31" t="str">
        <f t="shared" si="53"/>
        <v/>
      </c>
      <c r="Y360" s="30">
        <v>0.35899999999999999</v>
      </c>
      <c r="Z360" s="30">
        <f t="shared" si="59"/>
        <v>999999.35900000005</v>
      </c>
    </row>
    <row r="361" spans="1:26" x14ac:dyDescent="0.25">
      <c r="A361" s="31" t="str">
        <f t="shared" si="50"/>
        <v/>
      </c>
      <c r="B361" s="113"/>
      <c r="C361" s="17"/>
      <c r="D361" s="18"/>
      <c r="E361" s="74"/>
      <c r="F361" s="19"/>
      <c r="G361" s="20"/>
      <c r="H361" s="20"/>
      <c r="I361" s="21"/>
      <c r="J361" s="18"/>
      <c r="K361" s="70">
        <f t="shared" si="51"/>
        <v>0</v>
      </c>
      <c r="L361" s="66" t="str">
        <f t="shared" si="54"/>
        <v/>
      </c>
      <c r="M361" s="66" t="str">
        <f t="shared" si="55"/>
        <v/>
      </c>
      <c r="N361" s="22" t="str">
        <f>IF(G361="","",IFERROR(VLOOKUP(G361,Kontenplan!A:D,IF(Aufgabe!I361=0.07,3,IF(Aufgabe!I361=0.19,4,"-/-")),FALSE),"-/-"))</f>
        <v/>
      </c>
      <c r="O361" s="29" t="str">
        <f t="shared" si="56"/>
        <v/>
      </c>
      <c r="P361" s="23" t="str">
        <f>IF(H361="","",IFERROR(VLOOKUP(H361,Kontenplan!A:D,IF(Aufgabe!I361=0.07,3,IF(Aufgabe!I361=0.19,4,"-/-")),FALSE),"-/-"))</f>
        <v/>
      </c>
      <c r="Q361" s="29" t="str">
        <f t="shared" si="57"/>
        <v/>
      </c>
      <c r="R361" s="24" t="str">
        <f>IFERROR(VLOOKUP(G361,Kontenplan!A:B,2,FALSE),"-/-")</f>
        <v>-/-</v>
      </c>
      <c r="S361" s="66">
        <f>SUMIFS($L$2:L361,$G$2:G361,G361)-SUMIFS($M$2:M361,$H$2:H361,G361)</f>
        <v>0</v>
      </c>
      <c r="T361" s="24" t="str">
        <f>IFERROR(VLOOKUP(H361,Kontenplan!A:B,2,FALSE),"-/-")</f>
        <v>-/-</v>
      </c>
      <c r="U361" s="66">
        <f>SUMIFS($L$2:L361,$G$2:G361,H361)-SUMIFS($M$2:M361,$H$2:H361,H361)</f>
        <v>0</v>
      </c>
      <c r="V361" s="30">
        <f t="shared" si="58"/>
        <v>999999.36</v>
      </c>
      <c r="W361" s="31" t="str">
        <f t="shared" si="52"/>
        <v/>
      </c>
      <c r="X361" s="31" t="str">
        <f t="shared" si="53"/>
        <v/>
      </c>
      <c r="Y361" s="30">
        <v>0.36</v>
      </c>
      <c r="Z361" s="30">
        <f t="shared" si="59"/>
        <v>999999.36</v>
      </c>
    </row>
    <row r="362" spans="1:26" x14ac:dyDescent="0.25">
      <c r="A362" s="31" t="str">
        <f t="shared" si="50"/>
        <v/>
      </c>
      <c r="B362" s="113"/>
      <c r="C362" s="17"/>
      <c r="D362" s="18"/>
      <c r="E362" s="74"/>
      <c r="F362" s="19"/>
      <c r="G362" s="20"/>
      <c r="H362" s="20"/>
      <c r="I362" s="21"/>
      <c r="J362" s="18"/>
      <c r="K362" s="70">
        <f t="shared" si="51"/>
        <v>0</v>
      </c>
      <c r="L362" s="66" t="str">
        <f t="shared" si="54"/>
        <v/>
      </c>
      <c r="M362" s="66" t="str">
        <f t="shared" si="55"/>
        <v/>
      </c>
      <c r="N362" s="22" t="str">
        <f>IF(G362="","",IFERROR(VLOOKUP(G362,Kontenplan!A:D,IF(Aufgabe!I362=0.07,3,IF(Aufgabe!I362=0.19,4,"-/-")),FALSE),"-/-"))</f>
        <v/>
      </c>
      <c r="O362" s="29" t="str">
        <f t="shared" si="56"/>
        <v/>
      </c>
      <c r="P362" s="23" t="str">
        <f>IF(H362="","",IFERROR(VLOOKUP(H362,Kontenplan!A:D,IF(Aufgabe!I362=0.07,3,IF(Aufgabe!I362=0.19,4,"-/-")),FALSE),"-/-"))</f>
        <v/>
      </c>
      <c r="Q362" s="29" t="str">
        <f t="shared" si="57"/>
        <v/>
      </c>
      <c r="R362" s="24" t="str">
        <f>IFERROR(VLOOKUP(G362,Kontenplan!A:B,2,FALSE),"-/-")</f>
        <v>-/-</v>
      </c>
      <c r="S362" s="66">
        <f>SUMIFS($L$2:L362,$G$2:G362,G362)-SUMIFS($M$2:M362,$H$2:H362,G362)</f>
        <v>0</v>
      </c>
      <c r="T362" s="24" t="str">
        <f>IFERROR(VLOOKUP(H362,Kontenplan!A:B,2,FALSE),"-/-")</f>
        <v>-/-</v>
      </c>
      <c r="U362" s="66">
        <f>SUMIFS($L$2:L362,$G$2:G362,H362)-SUMIFS($M$2:M362,$H$2:H362,H362)</f>
        <v>0</v>
      </c>
      <c r="V362" s="30">
        <f t="shared" si="58"/>
        <v>999999.36100000003</v>
      </c>
      <c r="W362" s="31" t="str">
        <f t="shared" si="52"/>
        <v/>
      </c>
      <c r="X362" s="31" t="str">
        <f t="shared" si="53"/>
        <v/>
      </c>
      <c r="Y362" s="30">
        <v>0.36099999999999999</v>
      </c>
      <c r="Z362" s="30">
        <f t="shared" si="59"/>
        <v>999999.36100000003</v>
      </c>
    </row>
    <row r="363" spans="1:26" x14ac:dyDescent="0.25">
      <c r="A363" s="31" t="str">
        <f t="shared" si="50"/>
        <v/>
      </c>
      <c r="B363" s="113"/>
      <c r="C363" s="17"/>
      <c r="D363" s="18"/>
      <c r="E363" s="74"/>
      <c r="F363" s="19"/>
      <c r="G363" s="20"/>
      <c r="H363" s="20"/>
      <c r="I363" s="21"/>
      <c r="J363" s="18"/>
      <c r="K363" s="70">
        <f t="shared" si="51"/>
        <v>0</v>
      </c>
      <c r="L363" s="66" t="str">
        <f t="shared" si="54"/>
        <v/>
      </c>
      <c r="M363" s="66" t="str">
        <f t="shared" si="55"/>
        <v/>
      </c>
      <c r="N363" s="22" t="str">
        <f>IF(G363="","",IFERROR(VLOOKUP(G363,Kontenplan!A:D,IF(Aufgabe!I363=0.07,3,IF(Aufgabe!I363=0.19,4,"-/-")),FALSE),"-/-"))</f>
        <v/>
      </c>
      <c r="O363" s="29" t="str">
        <f t="shared" si="56"/>
        <v/>
      </c>
      <c r="P363" s="23" t="str">
        <f>IF(H363="","",IFERROR(VLOOKUP(H363,Kontenplan!A:D,IF(Aufgabe!I363=0.07,3,IF(Aufgabe!I363=0.19,4,"-/-")),FALSE),"-/-"))</f>
        <v/>
      </c>
      <c r="Q363" s="29" t="str">
        <f t="shared" si="57"/>
        <v/>
      </c>
      <c r="R363" s="24" t="str">
        <f>IFERROR(VLOOKUP(G363,Kontenplan!A:B,2,FALSE),"-/-")</f>
        <v>-/-</v>
      </c>
      <c r="S363" s="66">
        <f>SUMIFS($L$2:L363,$G$2:G363,G363)-SUMIFS($M$2:M363,$H$2:H363,G363)</f>
        <v>0</v>
      </c>
      <c r="T363" s="24" t="str">
        <f>IFERROR(VLOOKUP(H363,Kontenplan!A:B,2,FALSE),"-/-")</f>
        <v>-/-</v>
      </c>
      <c r="U363" s="66">
        <f>SUMIFS($L$2:L363,$G$2:G363,H363)-SUMIFS($M$2:M363,$H$2:H363,H363)</f>
        <v>0</v>
      </c>
      <c r="V363" s="30">
        <f t="shared" si="58"/>
        <v>999999.36199999996</v>
      </c>
      <c r="W363" s="31" t="str">
        <f t="shared" si="52"/>
        <v/>
      </c>
      <c r="X363" s="31" t="str">
        <f t="shared" si="53"/>
        <v/>
      </c>
      <c r="Y363" s="30">
        <v>0.36199999999999999</v>
      </c>
      <c r="Z363" s="30">
        <f t="shared" si="59"/>
        <v>999999.36199999996</v>
      </c>
    </row>
    <row r="364" spans="1:26" x14ac:dyDescent="0.25">
      <c r="A364" s="31" t="str">
        <f t="shared" si="50"/>
        <v/>
      </c>
      <c r="B364" s="113"/>
      <c r="C364" s="17"/>
      <c r="D364" s="18"/>
      <c r="E364" s="74"/>
      <c r="F364" s="19"/>
      <c r="G364" s="20"/>
      <c r="H364" s="20"/>
      <c r="I364" s="21"/>
      <c r="J364" s="18"/>
      <c r="K364" s="70">
        <f t="shared" si="51"/>
        <v>0</v>
      </c>
      <c r="L364" s="66" t="str">
        <f t="shared" si="54"/>
        <v/>
      </c>
      <c r="M364" s="66" t="str">
        <f t="shared" si="55"/>
        <v/>
      </c>
      <c r="N364" s="22" t="str">
        <f>IF(G364="","",IFERROR(VLOOKUP(G364,Kontenplan!A:D,IF(Aufgabe!I364=0.07,3,IF(Aufgabe!I364=0.19,4,"-/-")),FALSE),"-/-"))</f>
        <v/>
      </c>
      <c r="O364" s="29" t="str">
        <f t="shared" si="56"/>
        <v/>
      </c>
      <c r="P364" s="23" t="str">
        <f>IF(H364="","",IFERROR(VLOOKUP(H364,Kontenplan!A:D,IF(Aufgabe!I364=0.07,3,IF(Aufgabe!I364=0.19,4,"-/-")),FALSE),"-/-"))</f>
        <v/>
      </c>
      <c r="Q364" s="29" t="str">
        <f t="shared" si="57"/>
        <v/>
      </c>
      <c r="R364" s="24" t="str">
        <f>IFERROR(VLOOKUP(G364,Kontenplan!A:B,2,FALSE),"-/-")</f>
        <v>-/-</v>
      </c>
      <c r="S364" s="66">
        <f>SUMIFS($L$2:L364,$G$2:G364,G364)-SUMIFS($M$2:M364,$H$2:H364,G364)</f>
        <v>0</v>
      </c>
      <c r="T364" s="24" t="str">
        <f>IFERROR(VLOOKUP(H364,Kontenplan!A:B,2,FALSE),"-/-")</f>
        <v>-/-</v>
      </c>
      <c r="U364" s="66">
        <f>SUMIFS($L$2:L364,$G$2:G364,H364)-SUMIFS($M$2:M364,$H$2:H364,H364)</f>
        <v>0</v>
      </c>
      <c r="V364" s="30">
        <f t="shared" si="58"/>
        <v>999999.36300000001</v>
      </c>
      <c r="W364" s="31" t="str">
        <f t="shared" si="52"/>
        <v/>
      </c>
      <c r="X364" s="31" t="str">
        <f t="shared" si="53"/>
        <v/>
      </c>
      <c r="Y364" s="30">
        <v>0.36299999999999999</v>
      </c>
      <c r="Z364" s="30">
        <f t="shared" si="59"/>
        <v>999999.36300000001</v>
      </c>
    </row>
    <row r="365" spans="1:26" x14ac:dyDescent="0.25">
      <c r="A365" s="31" t="str">
        <f t="shared" si="50"/>
        <v/>
      </c>
      <c r="B365" s="113"/>
      <c r="C365" s="17"/>
      <c r="D365" s="18"/>
      <c r="E365" s="74"/>
      <c r="F365" s="19"/>
      <c r="G365" s="20"/>
      <c r="H365" s="20"/>
      <c r="I365" s="21"/>
      <c r="J365" s="18"/>
      <c r="K365" s="70">
        <f t="shared" si="51"/>
        <v>0</v>
      </c>
      <c r="L365" s="66" t="str">
        <f t="shared" si="54"/>
        <v/>
      </c>
      <c r="M365" s="66" t="str">
        <f t="shared" si="55"/>
        <v/>
      </c>
      <c r="N365" s="22" t="str">
        <f>IF(G365="","",IFERROR(VLOOKUP(G365,Kontenplan!A:D,IF(Aufgabe!I365=0.07,3,IF(Aufgabe!I365=0.19,4,"-/-")),FALSE),"-/-"))</f>
        <v/>
      </c>
      <c r="O365" s="29" t="str">
        <f t="shared" si="56"/>
        <v/>
      </c>
      <c r="P365" s="23" t="str">
        <f>IF(H365="","",IFERROR(VLOOKUP(H365,Kontenplan!A:D,IF(Aufgabe!I365=0.07,3,IF(Aufgabe!I365=0.19,4,"-/-")),FALSE),"-/-"))</f>
        <v/>
      </c>
      <c r="Q365" s="29" t="str">
        <f t="shared" si="57"/>
        <v/>
      </c>
      <c r="R365" s="24" t="str">
        <f>IFERROR(VLOOKUP(G365,Kontenplan!A:B,2,FALSE),"-/-")</f>
        <v>-/-</v>
      </c>
      <c r="S365" s="66">
        <f>SUMIFS($L$2:L365,$G$2:G365,G365)-SUMIFS($M$2:M365,$H$2:H365,G365)</f>
        <v>0</v>
      </c>
      <c r="T365" s="24" t="str">
        <f>IFERROR(VLOOKUP(H365,Kontenplan!A:B,2,FALSE),"-/-")</f>
        <v>-/-</v>
      </c>
      <c r="U365" s="66">
        <f>SUMIFS($L$2:L365,$G$2:G365,H365)-SUMIFS($M$2:M365,$H$2:H365,H365)</f>
        <v>0</v>
      </c>
      <c r="V365" s="30">
        <f t="shared" si="58"/>
        <v>999999.36399999994</v>
      </c>
      <c r="W365" s="31" t="str">
        <f t="shared" si="52"/>
        <v/>
      </c>
      <c r="X365" s="31" t="str">
        <f t="shared" si="53"/>
        <v/>
      </c>
      <c r="Y365" s="30">
        <v>0.36399999999999999</v>
      </c>
      <c r="Z365" s="30">
        <f t="shared" si="59"/>
        <v>999999.36399999994</v>
      </c>
    </row>
    <row r="366" spans="1:26" x14ac:dyDescent="0.25">
      <c r="A366" s="31" t="str">
        <f t="shared" si="50"/>
        <v/>
      </c>
      <c r="B366" s="113"/>
      <c r="C366" s="17"/>
      <c r="D366" s="18"/>
      <c r="E366" s="74"/>
      <c r="F366" s="19"/>
      <c r="G366" s="20"/>
      <c r="H366" s="20"/>
      <c r="I366" s="21"/>
      <c r="J366" s="18"/>
      <c r="K366" s="70">
        <f t="shared" si="51"/>
        <v>0</v>
      </c>
      <c r="L366" s="66" t="str">
        <f t="shared" si="54"/>
        <v/>
      </c>
      <c r="M366" s="66" t="str">
        <f t="shared" si="55"/>
        <v/>
      </c>
      <c r="N366" s="22" t="str">
        <f>IF(G366="","",IFERROR(VLOOKUP(G366,Kontenplan!A:D,IF(Aufgabe!I366=0.07,3,IF(Aufgabe!I366=0.19,4,"-/-")),FALSE),"-/-"))</f>
        <v/>
      </c>
      <c r="O366" s="29" t="str">
        <f t="shared" si="56"/>
        <v/>
      </c>
      <c r="P366" s="23" t="str">
        <f>IF(H366="","",IFERROR(VLOOKUP(H366,Kontenplan!A:D,IF(Aufgabe!I366=0.07,3,IF(Aufgabe!I366=0.19,4,"-/-")),FALSE),"-/-"))</f>
        <v/>
      </c>
      <c r="Q366" s="29" t="str">
        <f t="shared" si="57"/>
        <v/>
      </c>
      <c r="R366" s="24" t="str">
        <f>IFERROR(VLOOKUP(G366,Kontenplan!A:B,2,FALSE),"-/-")</f>
        <v>-/-</v>
      </c>
      <c r="S366" s="66">
        <f>SUMIFS($L$2:L366,$G$2:G366,G366)-SUMIFS($M$2:M366,$H$2:H366,G366)</f>
        <v>0</v>
      </c>
      <c r="T366" s="24" t="str">
        <f>IFERROR(VLOOKUP(H366,Kontenplan!A:B,2,FALSE),"-/-")</f>
        <v>-/-</v>
      </c>
      <c r="U366" s="66">
        <f>SUMIFS($L$2:L366,$G$2:G366,H366)-SUMIFS($M$2:M366,$H$2:H366,H366)</f>
        <v>0</v>
      </c>
      <c r="V366" s="30">
        <f t="shared" si="58"/>
        <v>999999.36499999999</v>
      </c>
      <c r="W366" s="31" t="str">
        <f t="shared" si="52"/>
        <v/>
      </c>
      <c r="X366" s="31" t="str">
        <f t="shared" si="53"/>
        <v/>
      </c>
      <c r="Y366" s="30">
        <v>0.36499999999999999</v>
      </c>
      <c r="Z366" s="30">
        <f t="shared" si="59"/>
        <v>999999.36499999999</v>
      </c>
    </row>
    <row r="367" spans="1:26" x14ac:dyDescent="0.25">
      <c r="A367" s="31" t="str">
        <f t="shared" si="50"/>
        <v/>
      </c>
      <c r="B367" s="113"/>
      <c r="C367" s="17"/>
      <c r="D367" s="18"/>
      <c r="E367" s="74"/>
      <c r="F367" s="19"/>
      <c r="G367" s="20"/>
      <c r="H367" s="20"/>
      <c r="I367" s="21"/>
      <c r="J367" s="18"/>
      <c r="K367" s="70">
        <f t="shared" si="51"/>
        <v>0</v>
      </c>
      <c r="L367" s="66" t="str">
        <f t="shared" si="54"/>
        <v/>
      </c>
      <c r="M367" s="66" t="str">
        <f t="shared" si="55"/>
        <v/>
      </c>
      <c r="N367" s="22" t="str">
        <f>IF(G367="","",IFERROR(VLOOKUP(G367,Kontenplan!A:D,IF(Aufgabe!I367=0.07,3,IF(Aufgabe!I367=0.19,4,"-/-")),FALSE),"-/-"))</f>
        <v/>
      </c>
      <c r="O367" s="29" t="str">
        <f t="shared" si="56"/>
        <v/>
      </c>
      <c r="P367" s="23" t="str">
        <f>IF(H367="","",IFERROR(VLOOKUP(H367,Kontenplan!A:D,IF(Aufgabe!I367=0.07,3,IF(Aufgabe!I367=0.19,4,"-/-")),FALSE),"-/-"))</f>
        <v/>
      </c>
      <c r="Q367" s="29" t="str">
        <f t="shared" si="57"/>
        <v/>
      </c>
      <c r="R367" s="24" t="str">
        <f>IFERROR(VLOOKUP(G367,Kontenplan!A:B,2,FALSE),"-/-")</f>
        <v>-/-</v>
      </c>
      <c r="S367" s="66">
        <f>SUMIFS($L$2:L367,$G$2:G367,G367)-SUMIFS($M$2:M367,$H$2:H367,G367)</f>
        <v>0</v>
      </c>
      <c r="T367" s="24" t="str">
        <f>IFERROR(VLOOKUP(H367,Kontenplan!A:B,2,FALSE),"-/-")</f>
        <v>-/-</v>
      </c>
      <c r="U367" s="66">
        <f>SUMIFS($L$2:L367,$G$2:G367,H367)-SUMIFS($M$2:M367,$H$2:H367,H367)</f>
        <v>0</v>
      </c>
      <c r="V367" s="30">
        <f t="shared" si="58"/>
        <v>999999.36600000004</v>
      </c>
      <c r="W367" s="31" t="str">
        <f t="shared" si="52"/>
        <v/>
      </c>
      <c r="X367" s="31" t="str">
        <f t="shared" si="53"/>
        <v/>
      </c>
      <c r="Y367" s="30">
        <v>0.36599999999999999</v>
      </c>
      <c r="Z367" s="30">
        <f t="shared" si="59"/>
        <v>999999.36600000004</v>
      </c>
    </row>
    <row r="368" spans="1:26" x14ac:dyDescent="0.25">
      <c r="A368" s="31" t="str">
        <f t="shared" si="50"/>
        <v/>
      </c>
      <c r="B368" s="113"/>
      <c r="C368" s="17"/>
      <c r="D368" s="18"/>
      <c r="E368" s="74"/>
      <c r="F368" s="19"/>
      <c r="G368" s="20"/>
      <c r="H368" s="20"/>
      <c r="I368" s="21"/>
      <c r="J368" s="18"/>
      <c r="K368" s="70">
        <f t="shared" si="51"/>
        <v>0</v>
      </c>
      <c r="L368" s="66" t="str">
        <f t="shared" si="54"/>
        <v/>
      </c>
      <c r="M368" s="66" t="str">
        <f t="shared" si="55"/>
        <v/>
      </c>
      <c r="N368" s="22" t="str">
        <f>IF(G368="","",IFERROR(VLOOKUP(G368,Kontenplan!A:D,IF(Aufgabe!I368=0.07,3,IF(Aufgabe!I368=0.19,4,"-/-")),FALSE),"-/-"))</f>
        <v/>
      </c>
      <c r="O368" s="29" t="str">
        <f t="shared" si="56"/>
        <v/>
      </c>
      <c r="P368" s="23" t="str">
        <f>IF(H368="","",IFERROR(VLOOKUP(H368,Kontenplan!A:D,IF(Aufgabe!I368=0.07,3,IF(Aufgabe!I368=0.19,4,"-/-")),FALSE),"-/-"))</f>
        <v/>
      </c>
      <c r="Q368" s="29" t="str">
        <f t="shared" si="57"/>
        <v/>
      </c>
      <c r="R368" s="24" t="str">
        <f>IFERROR(VLOOKUP(G368,Kontenplan!A:B,2,FALSE),"-/-")</f>
        <v>-/-</v>
      </c>
      <c r="S368" s="66">
        <f>SUMIFS($L$2:L368,$G$2:G368,G368)-SUMIFS($M$2:M368,$H$2:H368,G368)</f>
        <v>0</v>
      </c>
      <c r="T368" s="24" t="str">
        <f>IFERROR(VLOOKUP(H368,Kontenplan!A:B,2,FALSE),"-/-")</f>
        <v>-/-</v>
      </c>
      <c r="U368" s="66">
        <f>SUMIFS($L$2:L368,$G$2:G368,H368)-SUMIFS($M$2:M368,$H$2:H368,H368)</f>
        <v>0</v>
      </c>
      <c r="V368" s="30">
        <f t="shared" si="58"/>
        <v>999999.36699999997</v>
      </c>
      <c r="W368" s="31" t="str">
        <f t="shared" si="52"/>
        <v/>
      </c>
      <c r="X368" s="31" t="str">
        <f t="shared" si="53"/>
        <v/>
      </c>
      <c r="Y368" s="30">
        <v>0.36699999999999999</v>
      </c>
      <c r="Z368" s="30">
        <f t="shared" si="59"/>
        <v>999999.36699999997</v>
      </c>
    </row>
    <row r="369" spans="1:26" x14ac:dyDescent="0.25">
      <c r="A369" s="31" t="str">
        <f t="shared" si="50"/>
        <v/>
      </c>
      <c r="B369" s="113"/>
      <c r="C369" s="17"/>
      <c r="D369" s="18"/>
      <c r="E369" s="74"/>
      <c r="F369" s="19"/>
      <c r="G369" s="20"/>
      <c r="H369" s="20"/>
      <c r="I369" s="21"/>
      <c r="J369" s="18"/>
      <c r="K369" s="70">
        <f t="shared" si="51"/>
        <v>0</v>
      </c>
      <c r="L369" s="66" t="str">
        <f t="shared" si="54"/>
        <v/>
      </c>
      <c r="M369" s="66" t="str">
        <f t="shared" si="55"/>
        <v/>
      </c>
      <c r="N369" s="22" t="str">
        <f>IF(G369="","",IFERROR(VLOOKUP(G369,Kontenplan!A:D,IF(Aufgabe!I369=0.07,3,IF(Aufgabe!I369=0.19,4,"-/-")),FALSE),"-/-"))</f>
        <v/>
      </c>
      <c r="O369" s="29" t="str">
        <f t="shared" si="56"/>
        <v/>
      </c>
      <c r="P369" s="23" t="str">
        <f>IF(H369="","",IFERROR(VLOOKUP(H369,Kontenplan!A:D,IF(Aufgabe!I369=0.07,3,IF(Aufgabe!I369=0.19,4,"-/-")),FALSE),"-/-"))</f>
        <v/>
      </c>
      <c r="Q369" s="29" t="str">
        <f t="shared" si="57"/>
        <v/>
      </c>
      <c r="R369" s="24" t="str">
        <f>IFERROR(VLOOKUP(G369,Kontenplan!A:B,2,FALSE),"-/-")</f>
        <v>-/-</v>
      </c>
      <c r="S369" s="66">
        <f>SUMIFS($L$2:L369,$G$2:G369,G369)-SUMIFS($M$2:M369,$H$2:H369,G369)</f>
        <v>0</v>
      </c>
      <c r="T369" s="24" t="str">
        <f>IFERROR(VLOOKUP(H369,Kontenplan!A:B,2,FALSE),"-/-")</f>
        <v>-/-</v>
      </c>
      <c r="U369" s="66">
        <f>SUMIFS($L$2:L369,$G$2:G369,H369)-SUMIFS($M$2:M369,$H$2:H369,H369)</f>
        <v>0</v>
      </c>
      <c r="V369" s="30">
        <f t="shared" si="58"/>
        <v>999999.36800000002</v>
      </c>
      <c r="W369" s="31" t="str">
        <f t="shared" si="52"/>
        <v/>
      </c>
      <c r="X369" s="31" t="str">
        <f t="shared" si="53"/>
        <v/>
      </c>
      <c r="Y369" s="30">
        <v>0.36799999999999999</v>
      </c>
      <c r="Z369" s="30">
        <f t="shared" si="59"/>
        <v>999999.36800000002</v>
      </c>
    </row>
    <row r="370" spans="1:26" x14ac:dyDescent="0.25">
      <c r="A370" s="31" t="str">
        <f t="shared" si="50"/>
        <v/>
      </c>
      <c r="B370" s="113"/>
      <c r="C370" s="17"/>
      <c r="D370" s="18"/>
      <c r="E370" s="74"/>
      <c r="F370" s="19"/>
      <c r="G370" s="20"/>
      <c r="H370" s="20"/>
      <c r="I370" s="21"/>
      <c r="J370" s="18"/>
      <c r="K370" s="70">
        <f t="shared" si="51"/>
        <v>0</v>
      </c>
      <c r="L370" s="66" t="str">
        <f t="shared" si="54"/>
        <v/>
      </c>
      <c r="M370" s="66" t="str">
        <f t="shared" si="55"/>
        <v/>
      </c>
      <c r="N370" s="22" t="str">
        <f>IF(G370="","",IFERROR(VLOOKUP(G370,Kontenplan!A:D,IF(Aufgabe!I370=0.07,3,IF(Aufgabe!I370=0.19,4,"-/-")),FALSE),"-/-"))</f>
        <v/>
      </c>
      <c r="O370" s="29" t="str">
        <f t="shared" si="56"/>
        <v/>
      </c>
      <c r="P370" s="23" t="str">
        <f>IF(H370="","",IFERROR(VLOOKUP(H370,Kontenplan!A:D,IF(Aufgabe!I370=0.07,3,IF(Aufgabe!I370=0.19,4,"-/-")),FALSE),"-/-"))</f>
        <v/>
      </c>
      <c r="Q370" s="29" t="str">
        <f t="shared" si="57"/>
        <v/>
      </c>
      <c r="R370" s="24" t="str">
        <f>IFERROR(VLOOKUP(G370,Kontenplan!A:B,2,FALSE),"-/-")</f>
        <v>-/-</v>
      </c>
      <c r="S370" s="66">
        <f>SUMIFS($L$2:L370,$G$2:G370,G370)-SUMIFS($M$2:M370,$H$2:H370,G370)</f>
        <v>0</v>
      </c>
      <c r="T370" s="24" t="str">
        <f>IFERROR(VLOOKUP(H370,Kontenplan!A:B,2,FALSE),"-/-")</f>
        <v>-/-</v>
      </c>
      <c r="U370" s="66">
        <f>SUMIFS($L$2:L370,$G$2:G370,H370)-SUMIFS($M$2:M370,$H$2:H370,H370)</f>
        <v>0</v>
      </c>
      <c r="V370" s="30">
        <f t="shared" si="58"/>
        <v>999999.36899999995</v>
      </c>
      <c r="W370" s="31" t="str">
        <f t="shared" si="52"/>
        <v/>
      </c>
      <c r="X370" s="31" t="str">
        <f t="shared" si="53"/>
        <v/>
      </c>
      <c r="Y370" s="30">
        <v>0.36899999999999999</v>
      </c>
      <c r="Z370" s="30">
        <f t="shared" si="59"/>
        <v>999999.36899999995</v>
      </c>
    </row>
    <row r="371" spans="1:26" x14ac:dyDescent="0.25">
      <c r="A371" s="31" t="str">
        <f t="shared" si="50"/>
        <v/>
      </c>
      <c r="B371" s="113"/>
      <c r="C371" s="17"/>
      <c r="D371" s="18"/>
      <c r="E371" s="74"/>
      <c r="F371" s="19"/>
      <c r="G371" s="20"/>
      <c r="H371" s="20"/>
      <c r="I371" s="21"/>
      <c r="J371" s="18"/>
      <c r="K371" s="70">
        <f t="shared" si="51"/>
        <v>0</v>
      </c>
      <c r="L371" s="66" t="str">
        <f t="shared" si="54"/>
        <v/>
      </c>
      <c r="M371" s="66" t="str">
        <f t="shared" si="55"/>
        <v/>
      </c>
      <c r="N371" s="22" t="str">
        <f>IF(G371="","",IFERROR(VLOOKUP(G371,Kontenplan!A:D,IF(Aufgabe!I371=0.07,3,IF(Aufgabe!I371=0.19,4,"-/-")),FALSE),"-/-"))</f>
        <v/>
      </c>
      <c r="O371" s="29" t="str">
        <f t="shared" si="56"/>
        <v/>
      </c>
      <c r="P371" s="23" t="str">
        <f>IF(H371="","",IFERROR(VLOOKUP(H371,Kontenplan!A:D,IF(Aufgabe!I371=0.07,3,IF(Aufgabe!I371=0.19,4,"-/-")),FALSE),"-/-"))</f>
        <v/>
      </c>
      <c r="Q371" s="29" t="str">
        <f t="shared" si="57"/>
        <v/>
      </c>
      <c r="R371" s="24" t="str">
        <f>IFERROR(VLOOKUP(G371,Kontenplan!A:B,2,FALSE),"-/-")</f>
        <v>-/-</v>
      </c>
      <c r="S371" s="66">
        <f>SUMIFS($L$2:L371,$G$2:G371,G371)-SUMIFS($M$2:M371,$H$2:H371,G371)</f>
        <v>0</v>
      </c>
      <c r="T371" s="24" t="str">
        <f>IFERROR(VLOOKUP(H371,Kontenplan!A:B,2,FALSE),"-/-")</f>
        <v>-/-</v>
      </c>
      <c r="U371" s="66">
        <f>SUMIFS($L$2:L371,$G$2:G371,H371)-SUMIFS($M$2:M371,$H$2:H371,H371)</f>
        <v>0</v>
      </c>
      <c r="V371" s="30">
        <f t="shared" si="58"/>
        <v>999999.37</v>
      </c>
      <c r="W371" s="31" t="str">
        <f t="shared" si="52"/>
        <v/>
      </c>
      <c r="X371" s="31" t="str">
        <f t="shared" si="53"/>
        <v/>
      </c>
      <c r="Y371" s="30">
        <v>0.37</v>
      </c>
      <c r="Z371" s="30">
        <f t="shared" si="59"/>
        <v>999999.37</v>
      </c>
    </row>
    <row r="372" spans="1:26" x14ac:dyDescent="0.25">
      <c r="A372" s="31" t="str">
        <f t="shared" si="50"/>
        <v/>
      </c>
      <c r="B372" s="113"/>
      <c r="C372" s="17"/>
      <c r="D372" s="18"/>
      <c r="E372" s="74"/>
      <c r="F372" s="19"/>
      <c r="G372" s="20"/>
      <c r="H372" s="20"/>
      <c r="I372" s="21"/>
      <c r="J372" s="18"/>
      <c r="K372" s="70">
        <f t="shared" si="51"/>
        <v>0</v>
      </c>
      <c r="L372" s="66" t="str">
        <f t="shared" si="54"/>
        <v/>
      </c>
      <c r="M372" s="66" t="str">
        <f t="shared" si="55"/>
        <v/>
      </c>
      <c r="N372" s="22" t="str">
        <f>IF(G372="","",IFERROR(VLOOKUP(G372,Kontenplan!A:D,IF(Aufgabe!I372=0.07,3,IF(Aufgabe!I372=0.19,4,"-/-")),FALSE),"-/-"))</f>
        <v/>
      </c>
      <c r="O372" s="29" t="str">
        <f t="shared" si="56"/>
        <v/>
      </c>
      <c r="P372" s="23" t="str">
        <f>IF(H372="","",IFERROR(VLOOKUP(H372,Kontenplan!A:D,IF(Aufgabe!I372=0.07,3,IF(Aufgabe!I372=0.19,4,"-/-")),FALSE),"-/-"))</f>
        <v/>
      </c>
      <c r="Q372" s="29" t="str">
        <f t="shared" si="57"/>
        <v/>
      </c>
      <c r="R372" s="24" t="str">
        <f>IFERROR(VLOOKUP(G372,Kontenplan!A:B,2,FALSE),"-/-")</f>
        <v>-/-</v>
      </c>
      <c r="S372" s="66">
        <f>SUMIFS($L$2:L372,$G$2:G372,G372)-SUMIFS($M$2:M372,$H$2:H372,G372)</f>
        <v>0</v>
      </c>
      <c r="T372" s="24" t="str">
        <f>IFERROR(VLOOKUP(H372,Kontenplan!A:B,2,FALSE),"-/-")</f>
        <v>-/-</v>
      </c>
      <c r="U372" s="66">
        <f>SUMIFS($L$2:L372,$G$2:G372,H372)-SUMIFS($M$2:M372,$H$2:H372,H372)</f>
        <v>0</v>
      </c>
      <c r="V372" s="30">
        <f t="shared" si="58"/>
        <v>999999.37100000004</v>
      </c>
      <c r="W372" s="31" t="str">
        <f t="shared" si="52"/>
        <v/>
      </c>
      <c r="X372" s="31" t="str">
        <f t="shared" si="53"/>
        <v/>
      </c>
      <c r="Y372" s="30">
        <v>0.371</v>
      </c>
      <c r="Z372" s="30">
        <f t="shared" si="59"/>
        <v>999999.37100000004</v>
      </c>
    </row>
    <row r="373" spans="1:26" x14ac:dyDescent="0.25">
      <c r="A373" s="31" t="str">
        <f t="shared" si="50"/>
        <v/>
      </c>
      <c r="B373" s="113"/>
      <c r="C373" s="17"/>
      <c r="D373" s="18"/>
      <c r="E373" s="74"/>
      <c r="F373" s="19"/>
      <c r="G373" s="20"/>
      <c r="H373" s="20"/>
      <c r="I373" s="21"/>
      <c r="J373" s="18"/>
      <c r="K373" s="70">
        <f t="shared" si="51"/>
        <v>0</v>
      </c>
      <c r="L373" s="66" t="str">
        <f t="shared" si="54"/>
        <v/>
      </c>
      <c r="M373" s="66" t="str">
        <f t="shared" si="55"/>
        <v/>
      </c>
      <c r="N373" s="22" t="str">
        <f>IF(G373="","",IFERROR(VLOOKUP(G373,Kontenplan!A:D,IF(Aufgabe!I373=0.07,3,IF(Aufgabe!I373=0.19,4,"-/-")),FALSE),"-/-"))</f>
        <v/>
      </c>
      <c r="O373" s="29" t="str">
        <f t="shared" si="56"/>
        <v/>
      </c>
      <c r="P373" s="23" t="str">
        <f>IF(H373="","",IFERROR(VLOOKUP(H373,Kontenplan!A:D,IF(Aufgabe!I373=0.07,3,IF(Aufgabe!I373=0.19,4,"-/-")),FALSE),"-/-"))</f>
        <v/>
      </c>
      <c r="Q373" s="29" t="str">
        <f t="shared" si="57"/>
        <v/>
      </c>
      <c r="R373" s="24" t="str">
        <f>IFERROR(VLOOKUP(G373,Kontenplan!A:B,2,FALSE),"-/-")</f>
        <v>-/-</v>
      </c>
      <c r="S373" s="66">
        <f>SUMIFS($L$2:L373,$G$2:G373,G373)-SUMIFS($M$2:M373,$H$2:H373,G373)</f>
        <v>0</v>
      </c>
      <c r="T373" s="24" t="str">
        <f>IFERROR(VLOOKUP(H373,Kontenplan!A:B,2,FALSE),"-/-")</f>
        <v>-/-</v>
      </c>
      <c r="U373" s="66">
        <f>SUMIFS($L$2:L373,$G$2:G373,H373)-SUMIFS($M$2:M373,$H$2:H373,H373)</f>
        <v>0</v>
      </c>
      <c r="V373" s="30">
        <f t="shared" si="58"/>
        <v>999999.37199999997</v>
      </c>
      <c r="W373" s="31" t="str">
        <f t="shared" si="52"/>
        <v/>
      </c>
      <c r="X373" s="31" t="str">
        <f t="shared" si="53"/>
        <v/>
      </c>
      <c r="Y373" s="30">
        <v>0.372</v>
      </c>
      <c r="Z373" s="30">
        <f t="shared" si="59"/>
        <v>999999.37199999997</v>
      </c>
    </row>
    <row r="374" spans="1:26" x14ac:dyDescent="0.25">
      <c r="A374" s="31" t="str">
        <f t="shared" si="50"/>
        <v/>
      </c>
      <c r="B374" s="113"/>
      <c r="C374" s="17"/>
      <c r="D374" s="18"/>
      <c r="E374" s="74"/>
      <c r="F374" s="19"/>
      <c r="G374" s="20"/>
      <c r="H374" s="20"/>
      <c r="I374" s="21"/>
      <c r="J374" s="18"/>
      <c r="K374" s="70">
        <f t="shared" si="51"/>
        <v>0</v>
      </c>
      <c r="L374" s="66" t="str">
        <f t="shared" si="54"/>
        <v/>
      </c>
      <c r="M374" s="66" t="str">
        <f t="shared" si="55"/>
        <v/>
      </c>
      <c r="N374" s="22" t="str">
        <f>IF(G374="","",IFERROR(VLOOKUP(G374,Kontenplan!A:D,IF(Aufgabe!I374=0.07,3,IF(Aufgabe!I374=0.19,4,"-/-")),FALSE),"-/-"))</f>
        <v/>
      </c>
      <c r="O374" s="29" t="str">
        <f t="shared" si="56"/>
        <v/>
      </c>
      <c r="P374" s="23" t="str">
        <f>IF(H374="","",IFERROR(VLOOKUP(H374,Kontenplan!A:D,IF(Aufgabe!I374=0.07,3,IF(Aufgabe!I374=0.19,4,"-/-")),FALSE),"-/-"))</f>
        <v/>
      </c>
      <c r="Q374" s="29" t="str">
        <f t="shared" si="57"/>
        <v/>
      </c>
      <c r="R374" s="24" t="str">
        <f>IFERROR(VLOOKUP(G374,Kontenplan!A:B,2,FALSE),"-/-")</f>
        <v>-/-</v>
      </c>
      <c r="S374" s="66">
        <f>SUMIFS($L$2:L374,$G$2:G374,G374)-SUMIFS($M$2:M374,$H$2:H374,G374)</f>
        <v>0</v>
      </c>
      <c r="T374" s="24" t="str">
        <f>IFERROR(VLOOKUP(H374,Kontenplan!A:B,2,FALSE),"-/-")</f>
        <v>-/-</v>
      </c>
      <c r="U374" s="66">
        <f>SUMIFS($L$2:L374,$G$2:G374,H374)-SUMIFS($M$2:M374,$H$2:H374,H374)</f>
        <v>0</v>
      </c>
      <c r="V374" s="30">
        <f t="shared" si="58"/>
        <v>999999.37300000002</v>
      </c>
      <c r="W374" s="31" t="str">
        <f t="shared" si="52"/>
        <v/>
      </c>
      <c r="X374" s="31" t="str">
        <f t="shared" si="53"/>
        <v/>
      </c>
      <c r="Y374" s="30">
        <v>0.373</v>
      </c>
      <c r="Z374" s="30">
        <f t="shared" si="59"/>
        <v>999999.37300000002</v>
      </c>
    </row>
    <row r="375" spans="1:26" x14ac:dyDescent="0.25">
      <c r="A375" s="31" t="str">
        <f t="shared" si="50"/>
        <v/>
      </c>
      <c r="B375" s="113"/>
      <c r="C375" s="17"/>
      <c r="D375" s="18"/>
      <c r="E375" s="74"/>
      <c r="F375" s="19"/>
      <c r="G375" s="20"/>
      <c r="H375" s="20"/>
      <c r="I375" s="21"/>
      <c r="J375" s="18"/>
      <c r="K375" s="70">
        <f t="shared" si="51"/>
        <v>0</v>
      </c>
      <c r="L375" s="66" t="str">
        <f t="shared" si="54"/>
        <v/>
      </c>
      <c r="M375" s="66" t="str">
        <f t="shared" si="55"/>
        <v/>
      </c>
      <c r="N375" s="22" t="str">
        <f>IF(G375="","",IFERROR(VLOOKUP(G375,Kontenplan!A:D,IF(Aufgabe!I375=0.07,3,IF(Aufgabe!I375=0.19,4,"-/-")),FALSE),"-/-"))</f>
        <v/>
      </c>
      <c r="O375" s="29" t="str">
        <f t="shared" si="56"/>
        <v/>
      </c>
      <c r="P375" s="23" t="str">
        <f>IF(H375="","",IFERROR(VLOOKUP(H375,Kontenplan!A:D,IF(Aufgabe!I375=0.07,3,IF(Aufgabe!I375=0.19,4,"-/-")),FALSE),"-/-"))</f>
        <v/>
      </c>
      <c r="Q375" s="29" t="str">
        <f t="shared" si="57"/>
        <v/>
      </c>
      <c r="R375" s="24" t="str">
        <f>IFERROR(VLOOKUP(G375,Kontenplan!A:B,2,FALSE),"-/-")</f>
        <v>-/-</v>
      </c>
      <c r="S375" s="66">
        <f>SUMIFS($L$2:L375,$G$2:G375,G375)-SUMIFS($M$2:M375,$H$2:H375,G375)</f>
        <v>0</v>
      </c>
      <c r="T375" s="24" t="str">
        <f>IFERROR(VLOOKUP(H375,Kontenplan!A:B,2,FALSE),"-/-")</f>
        <v>-/-</v>
      </c>
      <c r="U375" s="66">
        <f>SUMIFS($L$2:L375,$G$2:G375,H375)-SUMIFS($M$2:M375,$H$2:H375,H375)</f>
        <v>0</v>
      </c>
      <c r="V375" s="30">
        <f t="shared" si="58"/>
        <v>999999.37399999995</v>
      </c>
      <c r="W375" s="31" t="str">
        <f t="shared" si="52"/>
        <v/>
      </c>
      <c r="X375" s="31" t="str">
        <f t="shared" si="53"/>
        <v/>
      </c>
      <c r="Y375" s="30">
        <v>0.374</v>
      </c>
      <c r="Z375" s="30">
        <f t="shared" si="59"/>
        <v>999999.37399999995</v>
      </c>
    </row>
    <row r="376" spans="1:26" x14ac:dyDescent="0.25">
      <c r="A376" s="31" t="str">
        <f t="shared" si="50"/>
        <v/>
      </c>
      <c r="B376" s="113"/>
      <c r="C376" s="17"/>
      <c r="D376" s="18"/>
      <c r="E376" s="74"/>
      <c r="F376" s="19"/>
      <c r="G376" s="20"/>
      <c r="H376" s="20"/>
      <c r="I376" s="21"/>
      <c r="J376" s="18"/>
      <c r="K376" s="70">
        <f t="shared" si="51"/>
        <v>0</v>
      </c>
      <c r="L376" s="66" t="str">
        <f t="shared" si="54"/>
        <v/>
      </c>
      <c r="M376" s="66" t="str">
        <f t="shared" si="55"/>
        <v/>
      </c>
      <c r="N376" s="22" t="str">
        <f>IF(G376="","",IFERROR(VLOOKUP(G376,Kontenplan!A:D,IF(Aufgabe!I376=0.07,3,IF(Aufgabe!I376=0.19,4,"-/-")),FALSE),"-/-"))</f>
        <v/>
      </c>
      <c r="O376" s="29" t="str">
        <f t="shared" si="56"/>
        <v/>
      </c>
      <c r="P376" s="23" t="str">
        <f>IF(H376="","",IFERROR(VLOOKUP(H376,Kontenplan!A:D,IF(Aufgabe!I376=0.07,3,IF(Aufgabe!I376=0.19,4,"-/-")),FALSE),"-/-"))</f>
        <v/>
      </c>
      <c r="Q376" s="29" t="str">
        <f t="shared" si="57"/>
        <v/>
      </c>
      <c r="R376" s="24" t="str">
        <f>IFERROR(VLOOKUP(G376,Kontenplan!A:B,2,FALSE),"-/-")</f>
        <v>-/-</v>
      </c>
      <c r="S376" s="66">
        <f>SUMIFS($L$2:L376,$G$2:G376,G376)-SUMIFS($M$2:M376,$H$2:H376,G376)</f>
        <v>0</v>
      </c>
      <c r="T376" s="24" t="str">
        <f>IFERROR(VLOOKUP(H376,Kontenplan!A:B,2,FALSE),"-/-")</f>
        <v>-/-</v>
      </c>
      <c r="U376" s="66">
        <f>SUMIFS($L$2:L376,$G$2:G376,H376)-SUMIFS($M$2:M376,$H$2:H376,H376)</f>
        <v>0</v>
      </c>
      <c r="V376" s="30">
        <f t="shared" si="58"/>
        <v>999999.375</v>
      </c>
      <c r="W376" s="31" t="str">
        <f t="shared" si="52"/>
        <v/>
      </c>
      <c r="X376" s="31" t="str">
        <f t="shared" si="53"/>
        <v/>
      </c>
      <c r="Y376" s="30">
        <v>0.375</v>
      </c>
      <c r="Z376" s="30">
        <f t="shared" si="59"/>
        <v>999999.375</v>
      </c>
    </row>
    <row r="377" spans="1:26" x14ac:dyDescent="0.25">
      <c r="A377" s="31" t="str">
        <f t="shared" si="50"/>
        <v/>
      </c>
      <c r="B377" s="113"/>
      <c r="C377" s="17"/>
      <c r="D377" s="18"/>
      <c r="E377" s="74"/>
      <c r="F377" s="19"/>
      <c r="G377" s="20"/>
      <c r="H377" s="20"/>
      <c r="I377" s="21"/>
      <c r="J377" s="18"/>
      <c r="K377" s="70">
        <f t="shared" si="51"/>
        <v>0</v>
      </c>
      <c r="L377" s="66" t="str">
        <f t="shared" si="54"/>
        <v/>
      </c>
      <c r="M377" s="66" t="str">
        <f t="shared" si="55"/>
        <v/>
      </c>
      <c r="N377" s="22" t="str">
        <f>IF(G377="","",IFERROR(VLOOKUP(G377,Kontenplan!A:D,IF(Aufgabe!I377=0.07,3,IF(Aufgabe!I377=0.19,4,"-/-")),FALSE),"-/-"))</f>
        <v/>
      </c>
      <c r="O377" s="29" t="str">
        <f t="shared" si="56"/>
        <v/>
      </c>
      <c r="P377" s="23" t="str">
        <f>IF(H377="","",IFERROR(VLOOKUP(H377,Kontenplan!A:D,IF(Aufgabe!I377=0.07,3,IF(Aufgabe!I377=0.19,4,"-/-")),FALSE),"-/-"))</f>
        <v/>
      </c>
      <c r="Q377" s="29" t="str">
        <f t="shared" si="57"/>
        <v/>
      </c>
      <c r="R377" s="24" t="str">
        <f>IFERROR(VLOOKUP(G377,Kontenplan!A:B,2,FALSE),"-/-")</f>
        <v>-/-</v>
      </c>
      <c r="S377" s="66">
        <f>SUMIFS($L$2:L377,$G$2:G377,G377)-SUMIFS($M$2:M377,$H$2:H377,G377)</f>
        <v>0</v>
      </c>
      <c r="T377" s="24" t="str">
        <f>IFERROR(VLOOKUP(H377,Kontenplan!A:B,2,FALSE),"-/-")</f>
        <v>-/-</v>
      </c>
      <c r="U377" s="66">
        <f>SUMIFS($L$2:L377,$G$2:G377,H377)-SUMIFS($M$2:M377,$H$2:H377,H377)</f>
        <v>0</v>
      </c>
      <c r="V377" s="30">
        <f t="shared" si="58"/>
        <v>999999.37600000005</v>
      </c>
      <c r="W377" s="31" t="str">
        <f t="shared" si="52"/>
        <v/>
      </c>
      <c r="X377" s="31" t="str">
        <f t="shared" si="53"/>
        <v/>
      </c>
      <c r="Y377" s="30">
        <v>0.376</v>
      </c>
      <c r="Z377" s="30">
        <f t="shared" si="59"/>
        <v>999999.37600000005</v>
      </c>
    </row>
    <row r="378" spans="1:26" x14ac:dyDescent="0.25">
      <c r="A378" s="31" t="str">
        <f t="shared" si="50"/>
        <v/>
      </c>
      <c r="B378" s="113"/>
      <c r="C378" s="17"/>
      <c r="D378" s="18"/>
      <c r="E378" s="74"/>
      <c r="F378" s="19"/>
      <c r="G378" s="20"/>
      <c r="H378" s="20"/>
      <c r="I378" s="21"/>
      <c r="J378" s="18"/>
      <c r="K378" s="70">
        <f t="shared" si="51"/>
        <v>0</v>
      </c>
      <c r="L378" s="66" t="str">
        <f t="shared" si="54"/>
        <v/>
      </c>
      <c r="M378" s="66" t="str">
        <f t="shared" si="55"/>
        <v/>
      </c>
      <c r="N378" s="22" t="str">
        <f>IF(G378="","",IFERROR(VLOOKUP(G378,Kontenplan!A:D,IF(Aufgabe!I378=0.07,3,IF(Aufgabe!I378=0.19,4,"-/-")),FALSE),"-/-"))</f>
        <v/>
      </c>
      <c r="O378" s="29" t="str">
        <f t="shared" si="56"/>
        <v/>
      </c>
      <c r="P378" s="23" t="str">
        <f>IF(H378="","",IFERROR(VLOOKUP(H378,Kontenplan!A:D,IF(Aufgabe!I378=0.07,3,IF(Aufgabe!I378=0.19,4,"-/-")),FALSE),"-/-"))</f>
        <v/>
      </c>
      <c r="Q378" s="29" t="str">
        <f t="shared" si="57"/>
        <v/>
      </c>
      <c r="R378" s="24" t="str">
        <f>IFERROR(VLOOKUP(G378,Kontenplan!A:B,2,FALSE),"-/-")</f>
        <v>-/-</v>
      </c>
      <c r="S378" s="66">
        <f>SUMIFS($L$2:L378,$G$2:G378,G378)-SUMIFS($M$2:M378,$H$2:H378,G378)</f>
        <v>0</v>
      </c>
      <c r="T378" s="24" t="str">
        <f>IFERROR(VLOOKUP(H378,Kontenplan!A:B,2,FALSE),"-/-")</f>
        <v>-/-</v>
      </c>
      <c r="U378" s="66">
        <f>SUMIFS($L$2:L378,$G$2:G378,H378)-SUMIFS($M$2:M378,$H$2:H378,H378)</f>
        <v>0</v>
      </c>
      <c r="V378" s="30">
        <f t="shared" si="58"/>
        <v>999999.37699999998</v>
      </c>
      <c r="W378" s="31" t="str">
        <f t="shared" si="52"/>
        <v/>
      </c>
      <c r="X378" s="31" t="str">
        <f t="shared" si="53"/>
        <v/>
      </c>
      <c r="Y378" s="30">
        <v>0.377</v>
      </c>
      <c r="Z378" s="30">
        <f t="shared" si="59"/>
        <v>999999.37699999998</v>
      </c>
    </row>
    <row r="379" spans="1:26" x14ac:dyDescent="0.25">
      <c r="A379" s="31" t="str">
        <f t="shared" si="50"/>
        <v/>
      </c>
      <c r="B379" s="113"/>
      <c r="C379" s="17"/>
      <c r="D379" s="18"/>
      <c r="E379" s="74"/>
      <c r="F379" s="19"/>
      <c r="G379" s="20"/>
      <c r="H379" s="20"/>
      <c r="I379" s="21"/>
      <c r="J379" s="18"/>
      <c r="K379" s="70">
        <f t="shared" si="51"/>
        <v>0</v>
      </c>
      <c r="L379" s="66" t="str">
        <f t="shared" si="54"/>
        <v/>
      </c>
      <c r="M379" s="66" t="str">
        <f t="shared" si="55"/>
        <v/>
      </c>
      <c r="N379" s="22" t="str">
        <f>IF(G379="","",IFERROR(VLOOKUP(G379,Kontenplan!A:D,IF(Aufgabe!I379=0.07,3,IF(Aufgabe!I379=0.19,4,"-/-")),FALSE),"-/-"))</f>
        <v/>
      </c>
      <c r="O379" s="29" t="str">
        <f t="shared" si="56"/>
        <v/>
      </c>
      <c r="P379" s="23" t="str">
        <f>IF(H379="","",IFERROR(VLOOKUP(H379,Kontenplan!A:D,IF(Aufgabe!I379=0.07,3,IF(Aufgabe!I379=0.19,4,"-/-")),FALSE),"-/-"))</f>
        <v/>
      </c>
      <c r="Q379" s="29" t="str">
        <f t="shared" si="57"/>
        <v/>
      </c>
      <c r="R379" s="24" t="str">
        <f>IFERROR(VLOOKUP(G379,Kontenplan!A:B,2,FALSE),"-/-")</f>
        <v>-/-</v>
      </c>
      <c r="S379" s="66">
        <f>SUMIFS($L$2:L379,$G$2:G379,G379)-SUMIFS($M$2:M379,$H$2:H379,G379)</f>
        <v>0</v>
      </c>
      <c r="T379" s="24" t="str">
        <f>IFERROR(VLOOKUP(H379,Kontenplan!A:B,2,FALSE),"-/-")</f>
        <v>-/-</v>
      </c>
      <c r="U379" s="66">
        <f>SUMIFS($L$2:L379,$G$2:G379,H379)-SUMIFS($M$2:M379,$H$2:H379,H379)</f>
        <v>0</v>
      </c>
      <c r="V379" s="30">
        <f t="shared" si="58"/>
        <v>999999.37800000003</v>
      </c>
      <c r="W379" s="31" t="str">
        <f t="shared" si="52"/>
        <v/>
      </c>
      <c r="X379" s="31" t="str">
        <f t="shared" si="53"/>
        <v/>
      </c>
      <c r="Y379" s="30">
        <v>0.378</v>
      </c>
      <c r="Z379" s="30">
        <f t="shared" si="59"/>
        <v>999999.37800000003</v>
      </c>
    </row>
    <row r="380" spans="1:26" x14ac:dyDescent="0.25">
      <c r="A380" s="31" t="str">
        <f t="shared" si="50"/>
        <v/>
      </c>
      <c r="B380" s="113"/>
      <c r="C380" s="17"/>
      <c r="D380" s="18"/>
      <c r="E380" s="74"/>
      <c r="F380" s="19"/>
      <c r="G380" s="20"/>
      <c r="H380" s="20"/>
      <c r="I380" s="21"/>
      <c r="J380" s="18"/>
      <c r="K380" s="70">
        <f t="shared" si="51"/>
        <v>0</v>
      </c>
      <c r="L380" s="66" t="str">
        <f t="shared" si="54"/>
        <v/>
      </c>
      <c r="M380" s="66" t="str">
        <f t="shared" si="55"/>
        <v/>
      </c>
      <c r="N380" s="22" t="str">
        <f>IF(G380="","",IFERROR(VLOOKUP(G380,Kontenplan!A:D,IF(Aufgabe!I380=0.07,3,IF(Aufgabe!I380=0.19,4,"-/-")),FALSE),"-/-"))</f>
        <v/>
      </c>
      <c r="O380" s="29" t="str">
        <f t="shared" si="56"/>
        <v/>
      </c>
      <c r="P380" s="23" t="str">
        <f>IF(H380="","",IFERROR(VLOOKUP(H380,Kontenplan!A:D,IF(Aufgabe!I380=0.07,3,IF(Aufgabe!I380=0.19,4,"-/-")),FALSE),"-/-"))</f>
        <v/>
      </c>
      <c r="Q380" s="29" t="str">
        <f t="shared" si="57"/>
        <v/>
      </c>
      <c r="R380" s="24" t="str">
        <f>IFERROR(VLOOKUP(G380,Kontenplan!A:B,2,FALSE),"-/-")</f>
        <v>-/-</v>
      </c>
      <c r="S380" s="66">
        <f>SUMIFS($L$2:L380,$G$2:G380,G380)-SUMIFS($M$2:M380,$H$2:H380,G380)</f>
        <v>0</v>
      </c>
      <c r="T380" s="24" t="str">
        <f>IFERROR(VLOOKUP(H380,Kontenplan!A:B,2,FALSE),"-/-")</f>
        <v>-/-</v>
      </c>
      <c r="U380" s="66">
        <f>SUMIFS($L$2:L380,$G$2:G380,H380)-SUMIFS($M$2:M380,$H$2:H380,H380)</f>
        <v>0</v>
      </c>
      <c r="V380" s="30">
        <f t="shared" si="58"/>
        <v>999999.37899999996</v>
      </c>
      <c r="W380" s="31" t="str">
        <f t="shared" si="52"/>
        <v/>
      </c>
      <c r="X380" s="31" t="str">
        <f t="shared" si="53"/>
        <v/>
      </c>
      <c r="Y380" s="30">
        <v>0.379</v>
      </c>
      <c r="Z380" s="30">
        <f t="shared" si="59"/>
        <v>999999.37899999996</v>
      </c>
    </row>
    <row r="381" spans="1:26" x14ac:dyDescent="0.25">
      <c r="A381" s="31" t="str">
        <f t="shared" si="50"/>
        <v/>
      </c>
      <c r="B381" s="113"/>
      <c r="C381" s="17"/>
      <c r="D381" s="18"/>
      <c r="E381" s="74"/>
      <c r="F381" s="19"/>
      <c r="G381" s="20"/>
      <c r="H381" s="20"/>
      <c r="I381" s="21"/>
      <c r="J381" s="18"/>
      <c r="K381" s="70">
        <f t="shared" si="51"/>
        <v>0</v>
      </c>
      <c r="L381" s="66" t="str">
        <f t="shared" si="54"/>
        <v/>
      </c>
      <c r="M381" s="66" t="str">
        <f t="shared" si="55"/>
        <v/>
      </c>
      <c r="N381" s="22" t="str">
        <f>IF(G381="","",IFERROR(VLOOKUP(G381,Kontenplan!A:D,IF(Aufgabe!I381=0.07,3,IF(Aufgabe!I381=0.19,4,"-/-")),FALSE),"-/-"))</f>
        <v/>
      </c>
      <c r="O381" s="29" t="str">
        <f t="shared" si="56"/>
        <v/>
      </c>
      <c r="P381" s="23" t="str">
        <f>IF(H381="","",IFERROR(VLOOKUP(H381,Kontenplan!A:D,IF(Aufgabe!I381=0.07,3,IF(Aufgabe!I381=0.19,4,"-/-")),FALSE),"-/-"))</f>
        <v/>
      </c>
      <c r="Q381" s="29" t="str">
        <f t="shared" si="57"/>
        <v/>
      </c>
      <c r="R381" s="24" t="str">
        <f>IFERROR(VLOOKUP(G381,Kontenplan!A:B,2,FALSE),"-/-")</f>
        <v>-/-</v>
      </c>
      <c r="S381" s="66">
        <f>SUMIFS($L$2:L381,$G$2:G381,G381)-SUMIFS($M$2:M381,$H$2:H381,G381)</f>
        <v>0</v>
      </c>
      <c r="T381" s="24" t="str">
        <f>IFERROR(VLOOKUP(H381,Kontenplan!A:B,2,FALSE),"-/-")</f>
        <v>-/-</v>
      </c>
      <c r="U381" s="66">
        <f>SUMIFS($L$2:L381,$G$2:G381,H381)-SUMIFS($M$2:M381,$H$2:H381,H381)</f>
        <v>0</v>
      </c>
      <c r="V381" s="30">
        <f t="shared" si="58"/>
        <v>999999.38</v>
      </c>
      <c r="W381" s="31" t="str">
        <f t="shared" si="52"/>
        <v/>
      </c>
      <c r="X381" s="31" t="str">
        <f t="shared" si="53"/>
        <v/>
      </c>
      <c r="Y381" s="30">
        <v>0.38</v>
      </c>
      <c r="Z381" s="30">
        <f t="shared" si="59"/>
        <v>999999.38</v>
      </c>
    </row>
    <row r="382" spans="1:26" x14ac:dyDescent="0.25">
      <c r="A382" s="31" t="str">
        <f t="shared" si="50"/>
        <v/>
      </c>
      <c r="B382" s="113"/>
      <c r="C382" s="17"/>
      <c r="D382" s="18"/>
      <c r="E382" s="74"/>
      <c r="F382" s="19"/>
      <c r="G382" s="20"/>
      <c r="H382" s="20"/>
      <c r="I382" s="21"/>
      <c r="J382" s="18"/>
      <c r="K382" s="70">
        <f t="shared" si="51"/>
        <v>0</v>
      </c>
      <c r="L382" s="66" t="str">
        <f t="shared" si="54"/>
        <v/>
      </c>
      <c r="M382" s="66" t="str">
        <f t="shared" si="55"/>
        <v/>
      </c>
      <c r="N382" s="22" t="str">
        <f>IF(G382="","",IFERROR(VLOOKUP(G382,Kontenplan!A:D,IF(Aufgabe!I382=0.07,3,IF(Aufgabe!I382=0.19,4,"-/-")),FALSE),"-/-"))</f>
        <v/>
      </c>
      <c r="O382" s="29" t="str">
        <f t="shared" si="56"/>
        <v/>
      </c>
      <c r="P382" s="23" t="str">
        <f>IF(H382="","",IFERROR(VLOOKUP(H382,Kontenplan!A:D,IF(Aufgabe!I382=0.07,3,IF(Aufgabe!I382=0.19,4,"-/-")),FALSE),"-/-"))</f>
        <v/>
      </c>
      <c r="Q382" s="29" t="str">
        <f t="shared" si="57"/>
        <v/>
      </c>
      <c r="R382" s="24" t="str">
        <f>IFERROR(VLOOKUP(G382,Kontenplan!A:B,2,FALSE),"-/-")</f>
        <v>-/-</v>
      </c>
      <c r="S382" s="66">
        <f>SUMIFS($L$2:L382,$G$2:G382,G382)-SUMIFS($M$2:M382,$H$2:H382,G382)</f>
        <v>0</v>
      </c>
      <c r="T382" s="24" t="str">
        <f>IFERROR(VLOOKUP(H382,Kontenplan!A:B,2,FALSE),"-/-")</f>
        <v>-/-</v>
      </c>
      <c r="U382" s="66">
        <f>SUMIFS($L$2:L382,$G$2:G382,H382)-SUMIFS($M$2:M382,$H$2:H382,H382)</f>
        <v>0</v>
      </c>
      <c r="V382" s="30">
        <f t="shared" si="58"/>
        <v>999999.38100000005</v>
      </c>
      <c r="W382" s="31" t="str">
        <f t="shared" si="52"/>
        <v/>
      </c>
      <c r="X382" s="31" t="str">
        <f t="shared" si="53"/>
        <v/>
      </c>
      <c r="Y382" s="30">
        <v>0.38100000000000001</v>
      </c>
      <c r="Z382" s="30">
        <f t="shared" si="59"/>
        <v>999999.38100000005</v>
      </c>
    </row>
    <row r="383" spans="1:26" x14ac:dyDescent="0.25">
      <c r="A383" s="31" t="str">
        <f t="shared" si="50"/>
        <v/>
      </c>
      <c r="B383" s="113"/>
      <c r="C383" s="17"/>
      <c r="D383" s="18"/>
      <c r="E383" s="74"/>
      <c r="F383" s="19"/>
      <c r="G383" s="20"/>
      <c r="H383" s="20"/>
      <c r="I383" s="21"/>
      <c r="J383" s="18"/>
      <c r="K383" s="70">
        <f t="shared" si="51"/>
        <v>0</v>
      </c>
      <c r="L383" s="66" t="str">
        <f t="shared" si="54"/>
        <v/>
      </c>
      <c r="M383" s="66" t="str">
        <f t="shared" si="55"/>
        <v/>
      </c>
      <c r="N383" s="22" t="str">
        <f>IF(G383="","",IFERROR(VLOOKUP(G383,Kontenplan!A:D,IF(Aufgabe!I383=0.07,3,IF(Aufgabe!I383=0.19,4,"-/-")),FALSE),"-/-"))</f>
        <v/>
      </c>
      <c r="O383" s="29" t="str">
        <f t="shared" si="56"/>
        <v/>
      </c>
      <c r="P383" s="23" t="str">
        <f>IF(H383="","",IFERROR(VLOOKUP(H383,Kontenplan!A:D,IF(Aufgabe!I383=0.07,3,IF(Aufgabe!I383=0.19,4,"-/-")),FALSE),"-/-"))</f>
        <v/>
      </c>
      <c r="Q383" s="29" t="str">
        <f t="shared" si="57"/>
        <v/>
      </c>
      <c r="R383" s="24" t="str">
        <f>IFERROR(VLOOKUP(G383,Kontenplan!A:B,2,FALSE),"-/-")</f>
        <v>-/-</v>
      </c>
      <c r="S383" s="66">
        <f>SUMIFS($L$2:L383,$G$2:G383,G383)-SUMIFS($M$2:M383,$H$2:H383,G383)</f>
        <v>0</v>
      </c>
      <c r="T383" s="24" t="str">
        <f>IFERROR(VLOOKUP(H383,Kontenplan!A:B,2,FALSE),"-/-")</f>
        <v>-/-</v>
      </c>
      <c r="U383" s="66">
        <f>SUMIFS($L$2:L383,$G$2:G383,H383)-SUMIFS($M$2:M383,$H$2:H383,H383)</f>
        <v>0</v>
      </c>
      <c r="V383" s="30">
        <f t="shared" si="58"/>
        <v>999999.38199999998</v>
      </c>
      <c r="W383" s="31" t="str">
        <f t="shared" si="52"/>
        <v/>
      </c>
      <c r="X383" s="31" t="str">
        <f t="shared" si="53"/>
        <v/>
      </c>
      <c r="Y383" s="30">
        <v>0.38200000000000001</v>
      </c>
      <c r="Z383" s="30">
        <f t="shared" si="59"/>
        <v>999999.38199999998</v>
      </c>
    </row>
    <row r="384" spans="1:26" x14ac:dyDescent="0.25">
      <c r="A384" s="31" t="str">
        <f t="shared" si="50"/>
        <v/>
      </c>
      <c r="B384" s="113"/>
      <c r="C384" s="17"/>
      <c r="D384" s="18"/>
      <c r="E384" s="74"/>
      <c r="F384" s="19"/>
      <c r="G384" s="20"/>
      <c r="H384" s="20"/>
      <c r="I384" s="21"/>
      <c r="J384" s="18"/>
      <c r="K384" s="70">
        <f t="shared" si="51"/>
        <v>0</v>
      </c>
      <c r="L384" s="66" t="str">
        <f t="shared" si="54"/>
        <v/>
      </c>
      <c r="M384" s="66" t="str">
        <f t="shared" si="55"/>
        <v/>
      </c>
      <c r="N384" s="22" t="str">
        <f>IF(G384="","",IFERROR(VLOOKUP(G384,Kontenplan!A:D,IF(Aufgabe!I384=0.07,3,IF(Aufgabe!I384=0.19,4,"-/-")),FALSE),"-/-"))</f>
        <v/>
      </c>
      <c r="O384" s="29" t="str">
        <f t="shared" si="56"/>
        <v/>
      </c>
      <c r="P384" s="23" t="str">
        <f>IF(H384="","",IFERROR(VLOOKUP(H384,Kontenplan!A:D,IF(Aufgabe!I384=0.07,3,IF(Aufgabe!I384=0.19,4,"-/-")),FALSE),"-/-"))</f>
        <v/>
      </c>
      <c r="Q384" s="29" t="str">
        <f t="shared" si="57"/>
        <v/>
      </c>
      <c r="R384" s="24" t="str">
        <f>IFERROR(VLOOKUP(G384,Kontenplan!A:B,2,FALSE),"-/-")</f>
        <v>-/-</v>
      </c>
      <c r="S384" s="66">
        <f>SUMIFS($L$2:L384,$G$2:G384,G384)-SUMIFS($M$2:M384,$H$2:H384,G384)</f>
        <v>0</v>
      </c>
      <c r="T384" s="24" t="str">
        <f>IFERROR(VLOOKUP(H384,Kontenplan!A:B,2,FALSE),"-/-")</f>
        <v>-/-</v>
      </c>
      <c r="U384" s="66">
        <f>SUMIFS($L$2:L384,$G$2:G384,H384)-SUMIFS($M$2:M384,$H$2:H384,H384)</f>
        <v>0</v>
      </c>
      <c r="V384" s="30">
        <f t="shared" si="58"/>
        <v>999999.38300000003</v>
      </c>
      <c r="W384" s="31" t="str">
        <f t="shared" si="52"/>
        <v/>
      </c>
      <c r="X384" s="31" t="str">
        <f t="shared" si="53"/>
        <v/>
      </c>
      <c r="Y384" s="30">
        <v>0.38300000000000001</v>
      </c>
      <c r="Z384" s="30">
        <f t="shared" si="59"/>
        <v>999999.38300000003</v>
      </c>
    </row>
    <row r="385" spans="1:26" x14ac:dyDescent="0.25">
      <c r="A385" s="31" t="str">
        <f t="shared" si="50"/>
        <v/>
      </c>
      <c r="B385" s="113"/>
      <c r="C385" s="17"/>
      <c r="D385" s="18"/>
      <c r="E385" s="74"/>
      <c r="F385" s="19"/>
      <c r="G385" s="20"/>
      <c r="H385" s="20"/>
      <c r="I385" s="21"/>
      <c r="J385" s="18"/>
      <c r="K385" s="70">
        <f t="shared" si="51"/>
        <v>0</v>
      </c>
      <c r="L385" s="66" t="str">
        <f t="shared" si="54"/>
        <v/>
      </c>
      <c r="M385" s="66" t="str">
        <f t="shared" si="55"/>
        <v/>
      </c>
      <c r="N385" s="22" t="str">
        <f>IF(G385="","",IFERROR(VLOOKUP(G385,Kontenplan!A:D,IF(Aufgabe!I385=0.07,3,IF(Aufgabe!I385=0.19,4,"-/-")),FALSE),"-/-"))</f>
        <v/>
      </c>
      <c r="O385" s="29" t="str">
        <f t="shared" si="56"/>
        <v/>
      </c>
      <c r="P385" s="23" t="str">
        <f>IF(H385="","",IFERROR(VLOOKUP(H385,Kontenplan!A:D,IF(Aufgabe!I385=0.07,3,IF(Aufgabe!I385=0.19,4,"-/-")),FALSE),"-/-"))</f>
        <v/>
      </c>
      <c r="Q385" s="29" t="str">
        <f t="shared" si="57"/>
        <v/>
      </c>
      <c r="R385" s="24" t="str">
        <f>IFERROR(VLOOKUP(G385,Kontenplan!A:B,2,FALSE),"-/-")</f>
        <v>-/-</v>
      </c>
      <c r="S385" s="66">
        <f>SUMIFS($L$2:L385,$G$2:G385,G385)-SUMIFS($M$2:M385,$H$2:H385,G385)</f>
        <v>0</v>
      </c>
      <c r="T385" s="24" t="str">
        <f>IFERROR(VLOOKUP(H385,Kontenplan!A:B,2,FALSE),"-/-")</f>
        <v>-/-</v>
      </c>
      <c r="U385" s="66">
        <f>SUMIFS($L$2:L385,$G$2:G385,H385)-SUMIFS($M$2:M385,$H$2:H385,H385)</f>
        <v>0</v>
      </c>
      <c r="V385" s="30">
        <f t="shared" si="58"/>
        <v>999999.38399999996</v>
      </c>
      <c r="W385" s="31" t="str">
        <f t="shared" si="52"/>
        <v/>
      </c>
      <c r="X385" s="31" t="str">
        <f t="shared" si="53"/>
        <v/>
      </c>
      <c r="Y385" s="30">
        <v>0.38400000000000001</v>
      </c>
      <c r="Z385" s="30">
        <f t="shared" si="59"/>
        <v>999999.38399999996</v>
      </c>
    </row>
    <row r="386" spans="1:26" x14ac:dyDescent="0.25">
      <c r="A386" s="31" t="str">
        <f t="shared" ref="A386:A449" si="60">IF(D386="","",RANK(Z386,$Z$2:$Z$502,1))</f>
        <v/>
      </c>
      <c r="B386" s="113"/>
      <c r="C386" s="17"/>
      <c r="D386" s="18"/>
      <c r="E386" s="74"/>
      <c r="F386" s="19"/>
      <c r="G386" s="20"/>
      <c r="H386" s="20"/>
      <c r="I386" s="21"/>
      <c r="J386" s="18"/>
      <c r="K386" s="70">
        <f t="shared" ref="K386:K449" si="61">ROUND(E386*(1+I386),2)+F386</f>
        <v>0</v>
      </c>
      <c r="L386" s="66" t="str">
        <f t="shared" si="54"/>
        <v/>
      </c>
      <c r="M386" s="66" t="str">
        <f t="shared" si="55"/>
        <v/>
      </c>
      <c r="N386" s="22" t="str">
        <f>IF(G386="","",IFERROR(VLOOKUP(G386,Kontenplan!A:D,IF(Aufgabe!I386=0.07,3,IF(Aufgabe!I386=0.19,4,"-/-")),FALSE),"-/-"))</f>
        <v/>
      </c>
      <c r="O386" s="29" t="str">
        <f t="shared" si="56"/>
        <v/>
      </c>
      <c r="P386" s="23" t="str">
        <f>IF(H386="","",IFERROR(VLOOKUP(H386,Kontenplan!A:D,IF(Aufgabe!I386=0.07,3,IF(Aufgabe!I386=0.19,4,"-/-")),FALSE),"-/-"))</f>
        <v/>
      </c>
      <c r="Q386" s="29" t="str">
        <f t="shared" si="57"/>
        <v/>
      </c>
      <c r="R386" s="24" t="str">
        <f>IFERROR(VLOOKUP(G386,Kontenplan!A:B,2,FALSE),"-/-")</f>
        <v>-/-</v>
      </c>
      <c r="S386" s="66">
        <f>SUMIFS($L$2:L386,$G$2:G386,G386)-SUMIFS($M$2:M386,$H$2:H386,G386)</f>
        <v>0</v>
      </c>
      <c r="T386" s="24" t="str">
        <f>IFERROR(VLOOKUP(H386,Kontenplan!A:B,2,FALSE),"-/-")</f>
        <v>-/-</v>
      </c>
      <c r="U386" s="66">
        <f>SUMIFS($L$2:L386,$G$2:G386,H386)-SUMIFS($M$2:M386,$H$2:H386,H386)</f>
        <v>0</v>
      </c>
      <c r="V386" s="30">
        <f t="shared" si="58"/>
        <v>999999.38500000001</v>
      </c>
      <c r="W386" s="31" t="str">
        <f t="shared" ref="W386:W449" si="62">IF(X386="","",RANK(V386,$V$2:$V$502,1))</f>
        <v/>
      </c>
      <c r="X386" s="31" t="str">
        <f t="shared" ref="X386:X449" si="63">IF(D386="","",IF(B386="",X385,B386))</f>
        <v/>
      </c>
      <c r="Y386" s="30">
        <v>0.38500000000000001</v>
      </c>
      <c r="Z386" s="30">
        <f t="shared" si="59"/>
        <v>999999.38500000001</v>
      </c>
    </row>
    <row r="387" spans="1:26" x14ac:dyDescent="0.25">
      <c r="A387" s="31" t="str">
        <f t="shared" si="60"/>
        <v/>
      </c>
      <c r="B387" s="113"/>
      <c r="C387" s="17"/>
      <c r="D387" s="18"/>
      <c r="E387" s="74"/>
      <c r="F387" s="19"/>
      <c r="G387" s="20"/>
      <c r="H387" s="20"/>
      <c r="I387" s="21"/>
      <c r="J387" s="18"/>
      <c r="K387" s="70">
        <f t="shared" si="61"/>
        <v>0</v>
      </c>
      <c r="L387" s="66" t="str">
        <f t="shared" ref="L387:L450" si="64">IF(G387="","",K387-O387)</f>
        <v/>
      </c>
      <c r="M387" s="66" t="str">
        <f t="shared" ref="M387:M450" si="65">IF(H387="","",K387-Q387)</f>
        <v/>
      </c>
      <c r="N387" s="22" t="str">
        <f>IF(G387="","",IFERROR(VLOOKUP(G387,Kontenplan!A:D,IF(Aufgabe!I387=0.07,3,IF(Aufgabe!I387=0.19,4,"-/-")),FALSE),"-/-"))</f>
        <v/>
      </c>
      <c r="O387" s="29" t="str">
        <f t="shared" ref="O387:O450" si="66">IF(G387="","",ROUND(IF(N387="-/-",0,$K387*$I387/(1+$I387)),2))</f>
        <v/>
      </c>
      <c r="P387" s="23" t="str">
        <f>IF(H387="","",IFERROR(VLOOKUP(H387,Kontenplan!A:D,IF(Aufgabe!I387=0.07,3,IF(Aufgabe!I387=0.19,4,"-/-")),FALSE),"-/-"))</f>
        <v/>
      </c>
      <c r="Q387" s="29" t="str">
        <f t="shared" ref="Q387:Q450" si="67">IF(H387="","",ROUND(IF(P387="-/-",0,$K387*$I387/(1+$I387)),2))</f>
        <v/>
      </c>
      <c r="R387" s="24" t="str">
        <f>IFERROR(VLOOKUP(G387,Kontenplan!A:B,2,FALSE),"-/-")</f>
        <v>-/-</v>
      </c>
      <c r="S387" s="66">
        <f>SUMIFS($L$2:L387,$G$2:G387,G387)-SUMIFS($M$2:M387,$H$2:H387,G387)</f>
        <v>0</v>
      </c>
      <c r="T387" s="24" t="str">
        <f>IFERROR(VLOOKUP(H387,Kontenplan!A:B,2,FALSE),"-/-")</f>
        <v>-/-</v>
      </c>
      <c r="U387" s="66">
        <f>SUMIFS($L$2:L387,$G$2:G387,H387)-SUMIFS($M$2:M387,$H$2:H387,H387)</f>
        <v>0</v>
      </c>
      <c r="V387" s="30">
        <f t="shared" ref="V387:V450" si="68">IF(X387="",999999,X387)+Y387</f>
        <v>999999.38600000006</v>
      </c>
      <c r="W387" s="31" t="str">
        <f t="shared" si="62"/>
        <v/>
      </c>
      <c r="X387" s="31" t="str">
        <f t="shared" si="63"/>
        <v/>
      </c>
      <c r="Y387" s="30">
        <v>0.38600000000000001</v>
      </c>
      <c r="Z387" s="30">
        <f t="shared" ref="Z387:Z450" si="69">IF(X387="",999999,X387)+Y387</f>
        <v>999999.38600000006</v>
      </c>
    </row>
    <row r="388" spans="1:26" x14ac:dyDescent="0.25">
      <c r="A388" s="31" t="str">
        <f t="shared" si="60"/>
        <v/>
      </c>
      <c r="B388" s="113"/>
      <c r="C388" s="17"/>
      <c r="D388" s="18"/>
      <c r="E388" s="74"/>
      <c r="F388" s="19"/>
      <c r="G388" s="20"/>
      <c r="H388" s="20"/>
      <c r="I388" s="21"/>
      <c r="J388" s="18"/>
      <c r="K388" s="70">
        <f t="shared" si="61"/>
        <v>0</v>
      </c>
      <c r="L388" s="66" t="str">
        <f t="shared" si="64"/>
        <v/>
      </c>
      <c r="M388" s="66" t="str">
        <f t="shared" si="65"/>
        <v/>
      </c>
      <c r="N388" s="22" t="str">
        <f>IF(G388="","",IFERROR(VLOOKUP(G388,Kontenplan!A:D,IF(Aufgabe!I388=0.07,3,IF(Aufgabe!I388=0.19,4,"-/-")),FALSE),"-/-"))</f>
        <v/>
      </c>
      <c r="O388" s="29" t="str">
        <f t="shared" si="66"/>
        <v/>
      </c>
      <c r="P388" s="23" t="str">
        <f>IF(H388="","",IFERROR(VLOOKUP(H388,Kontenplan!A:D,IF(Aufgabe!I388=0.07,3,IF(Aufgabe!I388=0.19,4,"-/-")),FALSE),"-/-"))</f>
        <v/>
      </c>
      <c r="Q388" s="29" t="str">
        <f t="shared" si="67"/>
        <v/>
      </c>
      <c r="R388" s="24" t="str">
        <f>IFERROR(VLOOKUP(G388,Kontenplan!A:B,2,FALSE),"-/-")</f>
        <v>-/-</v>
      </c>
      <c r="S388" s="66">
        <f>SUMIFS($L$2:L388,$G$2:G388,G388)-SUMIFS($M$2:M388,$H$2:H388,G388)</f>
        <v>0</v>
      </c>
      <c r="T388" s="24" t="str">
        <f>IFERROR(VLOOKUP(H388,Kontenplan!A:B,2,FALSE),"-/-")</f>
        <v>-/-</v>
      </c>
      <c r="U388" s="66">
        <f>SUMIFS($L$2:L388,$G$2:G388,H388)-SUMIFS($M$2:M388,$H$2:H388,H388)</f>
        <v>0</v>
      </c>
      <c r="V388" s="30">
        <f t="shared" si="68"/>
        <v>999999.38699999999</v>
      </c>
      <c r="W388" s="31" t="str">
        <f t="shared" si="62"/>
        <v/>
      </c>
      <c r="X388" s="31" t="str">
        <f t="shared" si="63"/>
        <v/>
      </c>
      <c r="Y388" s="30">
        <v>0.38700000000000001</v>
      </c>
      <c r="Z388" s="30">
        <f t="shared" si="69"/>
        <v>999999.38699999999</v>
      </c>
    </row>
    <row r="389" spans="1:26" x14ac:dyDescent="0.25">
      <c r="A389" s="31" t="str">
        <f t="shared" si="60"/>
        <v/>
      </c>
      <c r="B389" s="113"/>
      <c r="C389" s="17"/>
      <c r="D389" s="18"/>
      <c r="E389" s="74"/>
      <c r="F389" s="19"/>
      <c r="G389" s="20"/>
      <c r="H389" s="20"/>
      <c r="I389" s="21"/>
      <c r="J389" s="18"/>
      <c r="K389" s="70">
        <f t="shared" si="61"/>
        <v>0</v>
      </c>
      <c r="L389" s="66" t="str">
        <f t="shared" si="64"/>
        <v/>
      </c>
      <c r="M389" s="66" t="str">
        <f t="shared" si="65"/>
        <v/>
      </c>
      <c r="N389" s="22" t="str">
        <f>IF(G389="","",IFERROR(VLOOKUP(G389,Kontenplan!A:D,IF(Aufgabe!I389=0.07,3,IF(Aufgabe!I389=0.19,4,"-/-")),FALSE),"-/-"))</f>
        <v/>
      </c>
      <c r="O389" s="29" t="str">
        <f t="shared" si="66"/>
        <v/>
      </c>
      <c r="P389" s="23" t="str">
        <f>IF(H389="","",IFERROR(VLOOKUP(H389,Kontenplan!A:D,IF(Aufgabe!I389=0.07,3,IF(Aufgabe!I389=0.19,4,"-/-")),FALSE),"-/-"))</f>
        <v/>
      </c>
      <c r="Q389" s="29" t="str">
        <f t="shared" si="67"/>
        <v/>
      </c>
      <c r="R389" s="24" t="str">
        <f>IFERROR(VLOOKUP(G389,Kontenplan!A:B,2,FALSE),"-/-")</f>
        <v>-/-</v>
      </c>
      <c r="S389" s="66">
        <f>SUMIFS($L$2:L389,$G$2:G389,G389)-SUMIFS($M$2:M389,$H$2:H389,G389)</f>
        <v>0</v>
      </c>
      <c r="T389" s="24" t="str">
        <f>IFERROR(VLOOKUP(H389,Kontenplan!A:B,2,FALSE),"-/-")</f>
        <v>-/-</v>
      </c>
      <c r="U389" s="66">
        <f>SUMIFS($L$2:L389,$G$2:G389,H389)-SUMIFS($M$2:M389,$H$2:H389,H389)</f>
        <v>0</v>
      </c>
      <c r="V389" s="30">
        <f t="shared" si="68"/>
        <v>999999.38800000004</v>
      </c>
      <c r="W389" s="31" t="str">
        <f t="shared" si="62"/>
        <v/>
      </c>
      <c r="X389" s="31" t="str">
        <f t="shared" si="63"/>
        <v/>
      </c>
      <c r="Y389" s="30">
        <v>0.38800000000000001</v>
      </c>
      <c r="Z389" s="30">
        <f t="shared" si="69"/>
        <v>999999.38800000004</v>
      </c>
    </row>
    <row r="390" spans="1:26" x14ac:dyDescent="0.25">
      <c r="A390" s="31" t="str">
        <f t="shared" si="60"/>
        <v/>
      </c>
      <c r="B390" s="113"/>
      <c r="C390" s="17"/>
      <c r="D390" s="18"/>
      <c r="E390" s="74"/>
      <c r="F390" s="19"/>
      <c r="G390" s="20"/>
      <c r="H390" s="20"/>
      <c r="I390" s="21"/>
      <c r="J390" s="18"/>
      <c r="K390" s="70">
        <f t="shared" si="61"/>
        <v>0</v>
      </c>
      <c r="L390" s="66" t="str">
        <f t="shared" si="64"/>
        <v/>
      </c>
      <c r="M390" s="66" t="str">
        <f t="shared" si="65"/>
        <v/>
      </c>
      <c r="N390" s="22" t="str">
        <f>IF(G390="","",IFERROR(VLOOKUP(G390,Kontenplan!A:D,IF(Aufgabe!I390=0.07,3,IF(Aufgabe!I390=0.19,4,"-/-")),FALSE),"-/-"))</f>
        <v/>
      </c>
      <c r="O390" s="29" t="str">
        <f t="shared" si="66"/>
        <v/>
      </c>
      <c r="P390" s="23" t="str">
        <f>IF(H390="","",IFERROR(VLOOKUP(H390,Kontenplan!A:D,IF(Aufgabe!I390=0.07,3,IF(Aufgabe!I390=0.19,4,"-/-")),FALSE),"-/-"))</f>
        <v/>
      </c>
      <c r="Q390" s="29" t="str">
        <f t="shared" si="67"/>
        <v/>
      </c>
      <c r="R390" s="24" t="str">
        <f>IFERROR(VLOOKUP(G390,Kontenplan!A:B,2,FALSE),"-/-")</f>
        <v>-/-</v>
      </c>
      <c r="S390" s="66">
        <f>SUMIFS($L$2:L390,$G$2:G390,G390)-SUMIFS($M$2:M390,$H$2:H390,G390)</f>
        <v>0</v>
      </c>
      <c r="T390" s="24" t="str">
        <f>IFERROR(VLOOKUP(H390,Kontenplan!A:B,2,FALSE),"-/-")</f>
        <v>-/-</v>
      </c>
      <c r="U390" s="66">
        <f>SUMIFS($L$2:L390,$G$2:G390,H390)-SUMIFS($M$2:M390,$H$2:H390,H390)</f>
        <v>0</v>
      </c>
      <c r="V390" s="30">
        <f t="shared" si="68"/>
        <v>999999.38899999997</v>
      </c>
      <c r="W390" s="31" t="str">
        <f t="shared" si="62"/>
        <v/>
      </c>
      <c r="X390" s="31" t="str">
        <f t="shared" si="63"/>
        <v/>
      </c>
      <c r="Y390" s="30">
        <v>0.38900000000000001</v>
      </c>
      <c r="Z390" s="30">
        <f t="shared" si="69"/>
        <v>999999.38899999997</v>
      </c>
    </row>
    <row r="391" spans="1:26" x14ac:dyDescent="0.25">
      <c r="A391" s="31" t="str">
        <f t="shared" si="60"/>
        <v/>
      </c>
      <c r="B391" s="113"/>
      <c r="C391" s="17"/>
      <c r="D391" s="18"/>
      <c r="E391" s="74"/>
      <c r="F391" s="19"/>
      <c r="G391" s="20"/>
      <c r="H391" s="20"/>
      <c r="I391" s="21"/>
      <c r="J391" s="18"/>
      <c r="K391" s="70">
        <f t="shared" si="61"/>
        <v>0</v>
      </c>
      <c r="L391" s="66" t="str">
        <f t="shared" si="64"/>
        <v/>
      </c>
      <c r="M391" s="66" t="str">
        <f t="shared" si="65"/>
        <v/>
      </c>
      <c r="N391" s="22" t="str">
        <f>IF(G391="","",IFERROR(VLOOKUP(G391,Kontenplan!A:D,IF(Aufgabe!I391=0.07,3,IF(Aufgabe!I391=0.19,4,"-/-")),FALSE),"-/-"))</f>
        <v/>
      </c>
      <c r="O391" s="29" t="str">
        <f t="shared" si="66"/>
        <v/>
      </c>
      <c r="P391" s="23" t="str">
        <f>IF(H391="","",IFERROR(VLOOKUP(H391,Kontenplan!A:D,IF(Aufgabe!I391=0.07,3,IF(Aufgabe!I391=0.19,4,"-/-")),FALSE),"-/-"))</f>
        <v/>
      </c>
      <c r="Q391" s="29" t="str">
        <f t="shared" si="67"/>
        <v/>
      </c>
      <c r="R391" s="24" t="str">
        <f>IFERROR(VLOOKUP(G391,Kontenplan!A:B,2,FALSE),"-/-")</f>
        <v>-/-</v>
      </c>
      <c r="S391" s="66">
        <f>SUMIFS($L$2:L391,$G$2:G391,G391)-SUMIFS($M$2:M391,$H$2:H391,G391)</f>
        <v>0</v>
      </c>
      <c r="T391" s="24" t="str">
        <f>IFERROR(VLOOKUP(H391,Kontenplan!A:B,2,FALSE),"-/-")</f>
        <v>-/-</v>
      </c>
      <c r="U391" s="66">
        <f>SUMIFS($L$2:L391,$G$2:G391,H391)-SUMIFS($M$2:M391,$H$2:H391,H391)</f>
        <v>0</v>
      </c>
      <c r="V391" s="30">
        <f t="shared" si="68"/>
        <v>999999.39</v>
      </c>
      <c r="W391" s="31" t="str">
        <f t="shared" si="62"/>
        <v/>
      </c>
      <c r="X391" s="31" t="str">
        <f t="shared" si="63"/>
        <v/>
      </c>
      <c r="Y391" s="30">
        <v>0.39</v>
      </c>
      <c r="Z391" s="30">
        <f t="shared" si="69"/>
        <v>999999.39</v>
      </c>
    </row>
    <row r="392" spans="1:26" x14ac:dyDescent="0.25">
      <c r="A392" s="31" t="str">
        <f t="shared" si="60"/>
        <v/>
      </c>
      <c r="B392" s="113"/>
      <c r="C392" s="17"/>
      <c r="D392" s="18"/>
      <c r="E392" s="74"/>
      <c r="F392" s="19"/>
      <c r="G392" s="20"/>
      <c r="H392" s="20"/>
      <c r="I392" s="21"/>
      <c r="J392" s="18"/>
      <c r="K392" s="70">
        <f t="shared" si="61"/>
        <v>0</v>
      </c>
      <c r="L392" s="66" t="str">
        <f t="shared" si="64"/>
        <v/>
      </c>
      <c r="M392" s="66" t="str">
        <f t="shared" si="65"/>
        <v/>
      </c>
      <c r="N392" s="22" t="str">
        <f>IF(G392="","",IFERROR(VLOOKUP(G392,Kontenplan!A:D,IF(Aufgabe!I392=0.07,3,IF(Aufgabe!I392=0.19,4,"-/-")),FALSE),"-/-"))</f>
        <v/>
      </c>
      <c r="O392" s="29" t="str">
        <f t="shared" si="66"/>
        <v/>
      </c>
      <c r="P392" s="23" t="str">
        <f>IF(H392="","",IFERROR(VLOOKUP(H392,Kontenplan!A:D,IF(Aufgabe!I392=0.07,3,IF(Aufgabe!I392=0.19,4,"-/-")),FALSE),"-/-"))</f>
        <v/>
      </c>
      <c r="Q392" s="29" t="str">
        <f t="shared" si="67"/>
        <v/>
      </c>
      <c r="R392" s="24" t="str">
        <f>IFERROR(VLOOKUP(G392,Kontenplan!A:B,2,FALSE),"-/-")</f>
        <v>-/-</v>
      </c>
      <c r="S392" s="66">
        <f>SUMIFS($L$2:L392,$G$2:G392,G392)-SUMIFS($M$2:M392,$H$2:H392,G392)</f>
        <v>0</v>
      </c>
      <c r="T392" s="24" t="str">
        <f>IFERROR(VLOOKUP(H392,Kontenplan!A:B,2,FALSE),"-/-")</f>
        <v>-/-</v>
      </c>
      <c r="U392" s="66">
        <f>SUMIFS($L$2:L392,$G$2:G392,H392)-SUMIFS($M$2:M392,$H$2:H392,H392)</f>
        <v>0</v>
      </c>
      <c r="V392" s="30">
        <f t="shared" si="68"/>
        <v>999999.39099999995</v>
      </c>
      <c r="W392" s="31" t="str">
        <f t="shared" si="62"/>
        <v/>
      </c>
      <c r="X392" s="31" t="str">
        <f t="shared" si="63"/>
        <v/>
      </c>
      <c r="Y392" s="30">
        <v>0.39100000000000001</v>
      </c>
      <c r="Z392" s="30">
        <f t="shared" si="69"/>
        <v>999999.39099999995</v>
      </c>
    </row>
    <row r="393" spans="1:26" x14ac:dyDescent="0.25">
      <c r="A393" s="31" t="str">
        <f t="shared" si="60"/>
        <v/>
      </c>
      <c r="B393" s="113"/>
      <c r="C393" s="17"/>
      <c r="D393" s="18"/>
      <c r="E393" s="74"/>
      <c r="F393" s="19"/>
      <c r="G393" s="20"/>
      <c r="H393" s="20"/>
      <c r="I393" s="21"/>
      <c r="J393" s="18"/>
      <c r="K393" s="70">
        <f t="shared" si="61"/>
        <v>0</v>
      </c>
      <c r="L393" s="66" t="str">
        <f t="shared" si="64"/>
        <v/>
      </c>
      <c r="M393" s="66" t="str">
        <f t="shared" si="65"/>
        <v/>
      </c>
      <c r="N393" s="22" t="str">
        <f>IF(G393="","",IFERROR(VLOOKUP(G393,Kontenplan!A:D,IF(Aufgabe!I393=0.07,3,IF(Aufgabe!I393=0.19,4,"-/-")),FALSE),"-/-"))</f>
        <v/>
      </c>
      <c r="O393" s="29" t="str">
        <f t="shared" si="66"/>
        <v/>
      </c>
      <c r="P393" s="23" t="str">
        <f>IF(H393="","",IFERROR(VLOOKUP(H393,Kontenplan!A:D,IF(Aufgabe!I393=0.07,3,IF(Aufgabe!I393=0.19,4,"-/-")),FALSE),"-/-"))</f>
        <v/>
      </c>
      <c r="Q393" s="29" t="str">
        <f t="shared" si="67"/>
        <v/>
      </c>
      <c r="R393" s="24" t="str">
        <f>IFERROR(VLOOKUP(G393,Kontenplan!A:B,2,FALSE),"-/-")</f>
        <v>-/-</v>
      </c>
      <c r="S393" s="66">
        <f>SUMIFS($L$2:L393,$G$2:G393,G393)-SUMIFS($M$2:M393,$H$2:H393,G393)</f>
        <v>0</v>
      </c>
      <c r="T393" s="24" t="str">
        <f>IFERROR(VLOOKUP(H393,Kontenplan!A:B,2,FALSE),"-/-")</f>
        <v>-/-</v>
      </c>
      <c r="U393" s="66">
        <f>SUMIFS($L$2:L393,$G$2:G393,H393)-SUMIFS($M$2:M393,$H$2:H393,H393)</f>
        <v>0</v>
      </c>
      <c r="V393" s="30">
        <f t="shared" si="68"/>
        <v>999999.39199999999</v>
      </c>
      <c r="W393" s="31" t="str">
        <f t="shared" si="62"/>
        <v/>
      </c>
      <c r="X393" s="31" t="str">
        <f t="shared" si="63"/>
        <v/>
      </c>
      <c r="Y393" s="30">
        <v>0.39200000000000002</v>
      </c>
      <c r="Z393" s="30">
        <f t="shared" si="69"/>
        <v>999999.39199999999</v>
      </c>
    </row>
    <row r="394" spans="1:26" x14ac:dyDescent="0.25">
      <c r="A394" s="31" t="str">
        <f t="shared" si="60"/>
        <v/>
      </c>
      <c r="B394" s="113"/>
      <c r="C394" s="17"/>
      <c r="D394" s="18"/>
      <c r="E394" s="74"/>
      <c r="F394" s="19"/>
      <c r="G394" s="20"/>
      <c r="H394" s="20"/>
      <c r="I394" s="21"/>
      <c r="J394" s="18"/>
      <c r="K394" s="70">
        <f t="shared" si="61"/>
        <v>0</v>
      </c>
      <c r="L394" s="66" t="str">
        <f t="shared" si="64"/>
        <v/>
      </c>
      <c r="M394" s="66" t="str">
        <f t="shared" si="65"/>
        <v/>
      </c>
      <c r="N394" s="22" t="str">
        <f>IF(G394="","",IFERROR(VLOOKUP(G394,Kontenplan!A:D,IF(Aufgabe!I394=0.07,3,IF(Aufgabe!I394=0.19,4,"-/-")),FALSE),"-/-"))</f>
        <v/>
      </c>
      <c r="O394" s="29" t="str">
        <f t="shared" si="66"/>
        <v/>
      </c>
      <c r="P394" s="23" t="str">
        <f>IF(H394="","",IFERROR(VLOOKUP(H394,Kontenplan!A:D,IF(Aufgabe!I394=0.07,3,IF(Aufgabe!I394=0.19,4,"-/-")),FALSE),"-/-"))</f>
        <v/>
      </c>
      <c r="Q394" s="29" t="str">
        <f t="shared" si="67"/>
        <v/>
      </c>
      <c r="R394" s="24" t="str">
        <f>IFERROR(VLOOKUP(G394,Kontenplan!A:B,2,FALSE),"-/-")</f>
        <v>-/-</v>
      </c>
      <c r="S394" s="66">
        <f>SUMIFS($L$2:L394,$G$2:G394,G394)-SUMIFS($M$2:M394,$H$2:H394,G394)</f>
        <v>0</v>
      </c>
      <c r="T394" s="24" t="str">
        <f>IFERROR(VLOOKUP(H394,Kontenplan!A:B,2,FALSE),"-/-")</f>
        <v>-/-</v>
      </c>
      <c r="U394" s="66">
        <f>SUMIFS($L$2:L394,$G$2:G394,H394)-SUMIFS($M$2:M394,$H$2:H394,H394)</f>
        <v>0</v>
      </c>
      <c r="V394" s="30">
        <f t="shared" si="68"/>
        <v>999999.39300000004</v>
      </c>
      <c r="W394" s="31" t="str">
        <f t="shared" si="62"/>
        <v/>
      </c>
      <c r="X394" s="31" t="str">
        <f t="shared" si="63"/>
        <v/>
      </c>
      <c r="Y394" s="30">
        <v>0.39300000000000002</v>
      </c>
      <c r="Z394" s="30">
        <f t="shared" si="69"/>
        <v>999999.39300000004</v>
      </c>
    </row>
    <row r="395" spans="1:26" x14ac:dyDescent="0.25">
      <c r="A395" s="31" t="str">
        <f t="shared" si="60"/>
        <v/>
      </c>
      <c r="B395" s="113"/>
      <c r="C395" s="17"/>
      <c r="D395" s="18"/>
      <c r="E395" s="74"/>
      <c r="F395" s="19"/>
      <c r="G395" s="20"/>
      <c r="H395" s="20"/>
      <c r="I395" s="21"/>
      <c r="J395" s="18"/>
      <c r="K395" s="70">
        <f t="shared" si="61"/>
        <v>0</v>
      </c>
      <c r="L395" s="66" t="str">
        <f t="shared" si="64"/>
        <v/>
      </c>
      <c r="M395" s="66" t="str">
        <f t="shared" si="65"/>
        <v/>
      </c>
      <c r="N395" s="22" t="str">
        <f>IF(G395="","",IFERROR(VLOOKUP(G395,Kontenplan!A:D,IF(Aufgabe!I395=0.07,3,IF(Aufgabe!I395=0.19,4,"-/-")),FALSE),"-/-"))</f>
        <v/>
      </c>
      <c r="O395" s="29" t="str">
        <f t="shared" si="66"/>
        <v/>
      </c>
      <c r="P395" s="23" t="str">
        <f>IF(H395="","",IFERROR(VLOOKUP(H395,Kontenplan!A:D,IF(Aufgabe!I395=0.07,3,IF(Aufgabe!I395=0.19,4,"-/-")),FALSE),"-/-"))</f>
        <v/>
      </c>
      <c r="Q395" s="29" t="str">
        <f t="shared" si="67"/>
        <v/>
      </c>
      <c r="R395" s="24" t="str">
        <f>IFERROR(VLOOKUP(G395,Kontenplan!A:B,2,FALSE),"-/-")</f>
        <v>-/-</v>
      </c>
      <c r="S395" s="66">
        <f>SUMIFS($L$2:L395,$G$2:G395,G395)-SUMIFS($M$2:M395,$H$2:H395,G395)</f>
        <v>0</v>
      </c>
      <c r="T395" s="24" t="str">
        <f>IFERROR(VLOOKUP(H395,Kontenplan!A:B,2,FALSE),"-/-")</f>
        <v>-/-</v>
      </c>
      <c r="U395" s="66">
        <f>SUMIFS($L$2:L395,$G$2:G395,H395)-SUMIFS($M$2:M395,$H$2:H395,H395)</f>
        <v>0</v>
      </c>
      <c r="V395" s="30">
        <f t="shared" si="68"/>
        <v>999999.39399999997</v>
      </c>
      <c r="W395" s="31" t="str">
        <f t="shared" si="62"/>
        <v/>
      </c>
      <c r="X395" s="31" t="str">
        <f t="shared" si="63"/>
        <v/>
      </c>
      <c r="Y395" s="30">
        <v>0.39400000000000002</v>
      </c>
      <c r="Z395" s="30">
        <f t="shared" si="69"/>
        <v>999999.39399999997</v>
      </c>
    </row>
    <row r="396" spans="1:26" x14ac:dyDescent="0.25">
      <c r="A396" s="31" t="str">
        <f t="shared" si="60"/>
        <v/>
      </c>
      <c r="B396" s="113"/>
      <c r="C396" s="17"/>
      <c r="D396" s="18"/>
      <c r="E396" s="74"/>
      <c r="F396" s="19"/>
      <c r="G396" s="20"/>
      <c r="H396" s="20"/>
      <c r="I396" s="21"/>
      <c r="J396" s="18"/>
      <c r="K396" s="70">
        <f t="shared" si="61"/>
        <v>0</v>
      </c>
      <c r="L396" s="66" t="str">
        <f t="shared" si="64"/>
        <v/>
      </c>
      <c r="M396" s="66" t="str">
        <f t="shared" si="65"/>
        <v/>
      </c>
      <c r="N396" s="22" t="str">
        <f>IF(G396="","",IFERROR(VLOOKUP(G396,Kontenplan!A:D,IF(Aufgabe!I396=0.07,3,IF(Aufgabe!I396=0.19,4,"-/-")),FALSE),"-/-"))</f>
        <v/>
      </c>
      <c r="O396" s="29" t="str">
        <f t="shared" si="66"/>
        <v/>
      </c>
      <c r="P396" s="23" t="str">
        <f>IF(H396="","",IFERROR(VLOOKUP(H396,Kontenplan!A:D,IF(Aufgabe!I396=0.07,3,IF(Aufgabe!I396=0.19,4,"-/-")),FALSE),"-/-"))</f>
        <v/>
      </c>
      <c r="Q396" s="29" t="str">
        <f t="shared" si="67"/>
        <v/>
      </c>
      <c r="R396" s="24" t="str">
        <f>IFERROR(VLOOKUP(G396,Kontenplan!A:B,2,FALSE),"-/-")</f>
        <v>-/-</v>
      </c>
      <c r="S396" s="66">
        <f>SUMIFS($L$2:L396,$G$2:G396,G396)-SUMIFS($M$2:M396,$H$2:H396,G396)</f>
        <v>0</v>
      </c>
      <c r="T396" s="24" t="str">
        <f>IFERROR(VLOOKUP(H396,Kontenplan!A:B,2,FALSE),"-/-")</f>
        <v>-/-</v>
      </c>
      <c r="U396" s="66">
        <f>SUMIFS($L$2:L396,$G$2:G396,H396)-SUMIFS($M$2:M396,$H$2:H396,H396)</f>
        <v>0</v>
      </c>
      <c r="V396" s="30">
        <f t="shared" si="68"/>
        <v>999999.39500000002</v>
      </c>
      <c r="W396" s="31" t="str">
        <f t="shared" si="62"/>
        <v/>
      </c>
      <c r="X396" s="31" t="str">
        <f t="shared" si="63"/>
        <v/>
      </c>
      <c r="Y396" s="30">
        <v>0.39500000000000002</v>
      </c>
      <c r="Z396" s="30">
        <f t="shared" si="69"/>
        <v>999999.39500000002</v>
      </c>
    </row>
    <row r="397" spans="1:26" x14ac:dyDescent="0.25">
      <c r="A397" s="31" t="str">
        <f t="shared" si="60"/>
        <v/>
      </c>
      <c r="B397" s="113"/>
      <c r="C397" s="17"/>
      <c r="D397" s="18"/>
      <c r="E397" s="74"/>
      <c r="F397" s="19"/>
      <c r="G397" s="20"/>
      <c r="H397" s="20"/>
      <c r="I397" s="21"/>
      <c r="J397" s="18"/>
      <c r="K397" s="70">
        <f t="shared" si="61"/>
        <v>0</v>
      </c>
      <c r="L397" s="66" t="str">
        <f t="shared" si="64"/>
        <v/>
      </c>
      <c r="M397" s="66" t="str">
        <f t="shared" si="65"/>
        <v/>
      </c>
      <c r="N397" s="22" t="str">
        <f>IF(G397="","",IFERROR(VLOOKUP(G397,Kontenplan!A:D,IF(Aufgabe!I397=0.07,3,IF(Aufgabe!I397=0.19,4,"-/-")),FALSE),"-/-"))</f>
        <v/>
      </c>
      <c r="O397" s="29" t="str">
        <f t="shared" si="66"/>
        <v/>
      </c>
      <c r="P397" s="23" t="str">
        <f>IF(H397="","",IFERROR(VLOOKUP(H397,Kontenplan!A:D,IF(Aufgabe!I397=0.07,3,IF(Aufgabe!I397=0.19,4,"-/-")),FALSE),"-/-"))</f>
        <v/>
      </c>
      <c r="Q397" s="29" t="str">
        <f t="shared" si="67"/>
        <v/>
      </c>
      <c r="R397" s="24" t="str">
        <f>IFERROR(VLOOKUP(G397,Kontenplan!A:B,2,FALSE),"-/-")</f>
        <v>-/-</v>
      </c>
      <c r="S397" s="66">
        <f>SUMIFS($L$2:L397,$G$2:G397,G397)-SUMIFS($M$2:M397,$H$2:H397,G397)</f>
        <v>0</v>
      </c>
      <c r="T397" s="24" t="str">
        <f>IFERROR(VLOOKUP(H397,Kontenplan!A:B,2,FALSE),"-/-")</f>
        <v>-/-</v>
      </c>
      <c r="U397" s="66">
        <f>SUMIFS($L$2:L397,$G$2:G397,H397)-SUMIFS($M$2:M397,$H$2:H397,H397)</f>
        <v>0</v>
      </c>
      <c r="V397" s="30">
        <f t="shared" si="68"/>
        <v>999999.39599999995</v>
      </c>
      <c r="W397" s="31" t="str">
        <f t="shared" si="62"/>
        <v/>
      </c>
      <c r="X397" s="31" t="str">
        <f t="shared" si="63"/>
        <v/>
      </c>
      <c r="Y397" s="30">
        <v>0.39600000000000002</v>
      </c>
      <c r="Z397" s="30">
        <f t="shared" si="69"/>
        <v>999999.39599999995</v>
      </c>
    </row>
    <row r="398" spans="1:26" x14ac:dyDescent="0.25">
      <c r="A398" s="31" t="str">
        <f t="shared" si="60"/>
        <v/>
      </c>
      <c r="B398" s="113"/>
      <c r="C398" s="17"/>
      <c r="D398" s="18"/>
      <c r="E398" s="74"/>
      <c r="F398" s="19"/>
      <c r="G398" s="20"/>
      <c r="H398" s="20"/>
      <c r="I398" s="21"/>
      <c r="J398" s="18"/>
      <c r="K398" s="70">
        <f t="shared" si="61"/>
        <v>0</v>
      </c>
      <c r="L398" s="66" t="str">
        <f t="shared" si="64"/>
        <v/>
      </c>
      <c r="M398" s="66" t="str">
        <f t="shared" si="65"/>
        <v/>
      </c>
      <c r="N398" s="22" t="str">
        <f>IF(G398="","",IFERROR(VLOOKUP(G398,Kontenplan!A:D,IF(Aufgabe!I398=0.07,3,IF(Aufgabe!I398=0.19,4,"-/-")),FALSE),"-/-"))</f>
        <v/>
      </c>
      <c r="O398" s="29" t="str">
        <f t="shared" si="66"/>
        <v/>
      </c>
      <c r="P398" s="23" t="str">
        <f>IF(H398="","",IFERROR(VLOOKUP(H398,Kontenplan!A:D,IF(Aufgabe!I398=0.07,3,IF(Aufgabe!I398=0.19,4,"-/-")),FALSE),"-/-"))</f>
        <v/>
      </c>
      <c r="Q398" s="29" t="str">
        <f t="shared" si="67"/>
        <v/>
      </c>
      <c r="R398" s="24" t="str">
        <f>IFERROR(VLOOKUP(G398,Kontenplan!A:B,2,FALSE),"-/-")</f>
        <v>-/-</v>
      </c>
      <c r="S398" s="66">
        <f>SUMIFS($L$2:L398,$G$2:G398,G398)-SUMIFS($M$2:M398,$H$2:H398,G398)</f>
        <v>0</v>
      </c>
      <c r="T398" s="24" t="str">
        <f>IFERROR(VLOOKUP(H398,Kontenplan!A:B,2,FALSE),"-/-")</f>
        <v>-/-</v>
      </c>
      <c r="U398" s="66">
        <f>SUMIFS($L$2:L398,$G$2:G398,H398)-SUMIFS($M$2:M398,$H$2:H398,H398)</f>
        <v>0</v>
      </c>
      <c r="V398" s="30">
        <f t="shared" si="68"/>
        <v>999999.397</v>
      </c>
      <c r="W398" s="31" t="str">
        <f t="shared" si="62"/>
        <v/>
      </c>
      <c r="X398" s="31" t="str">
        <f t="shared" si="63"/>
        <v/>
      </c>
      <c r="Y398" s="30">
        <v>0.39700000000000002</v>
      </c>
      <c r="Z398" s="30">
        <f t="shared" si="69"/>
        <v>999999.397</v>
      </c>
    </row>
    <row r="399" spans="1:26" x14ac:dyDescent="0.25">
      <c r="A399" s="31" t="str">
        <f t="shared" si="60"/>
        <v/>
      </c>
      <c r="B399" s="113"/>
      <c r="C399" s="17"/>
      <c r="D399" s="18"/>
      <c r="E399" s="74"/>
      <c r="F399" s="19"/>
      <c r="G399" s="20"/>
      <c r="H399" s="20"/>
      <c r="I399" s="21"/>
      <c r="J399" s="18"/>
      <c r="K399" s="70">
        <f t="shared" si="61"/>
        <v>0</v>
      </c>
      <c r="L399" s="66" t="str">
        <f t="shared" si="64"/>
        <v/>
      </c>
      <c r="M399" s="66" t="str">
        <f t="shared" si="65"/>
        <v/>
      </c>
      <c r="N399" s="22" t="str">
        <f>IF(G399="","",IFERROR(VLOOKUP(G399,Kontenplan!A:D,IF(Aufgabe!I399=0.07,3,IF(Aufgabe!I399=0.19,4,"-/-")),FALSE),"-/-"))</f>
        <v/>
      </c>
      <c r="O399" s="29" t="str">
        <f t="shared" si="66"/>
        <v/>
      </c>
      <c r="P399" s="23" t="str">
        <f>IF(H399="","",IFERROR(VLOOKUP(H399,Kontenplan!A:D,IF(Aufgabe!I399=0.07,3,IF(Aufgabe!I399=0.19,4,"-/-")),FALSE),"-/-"))</f>
        <v/>
      </c>
      <c r="Q399" s="29" t="str">
        <f t="shared" si="67"/>
        <v/>
      </c>
      <c r="R399" s="24" t="str">
        <f>IFERROR(VLOOKUP(G399,Kontenplan!A:B,2,FALSE),"-/-")</f>
        <v>-/-</v>
      </c>
      <c r="S399" s="66">
        <f>SUMIFS($L$2:L399,$G$2:G399,G399)-SUMIFS($M$2:M399,$H$2:H399,G399)</f>
        <v>0</v>
      </c>
      <c r="T399" s="24" t="str">
        <f>IFERROR(VLOOKUP(H399,Kontenplan!A:B,2,FALSE),"-/-")</f>
        <v>-/-</v>
      </c>
      <c r="U399" s="66">
        <f>SUMIFS($L$2:L399,$G$2:G399,H399)-SUMIFS($M$2:M399,$H$2:H399,H399)</f>
        <v>0</v>
      </c>
      <c r="V399" s="30">
        <f t="shared" si="68"/>
        <v>999999.39800000004</v>
      </c>
      <c r="W399" s="31" t="str">
        <f t="shared" si="62"/>
        <v/>
      </c>
      <c r="X399" s="31" t="str">
        <f t="shared" si="63"/>
        <v/>
      </c>
      <c r="Y399" s="30">
        <v>0.39800000000000002</v>
      </c>
      <c r="Z399" s="30">
        <f t="shared" si="69"/>
        <v>999999.39800000004</v>
      </c>
    </row>
    <row r="400" spans="1:26" x14ac:dyDescent="0.25">
      <c r="A400" s="31" t="str">
        <f t="shared" si="60"/>
        <v/>
      </c>
      <c r="B400" s="113"/>
      <c r="C400" s="17"/>
      <c r="D400" s="18"/>
      <c r="E400" s="74"/>
      <c r="F400" s="19"/>
      <c r="G400" s="20"/>
      <c r="H400" s="20"/>
      <c r="I400" s="21"/>
      <c r="J400" s="18"/>
      <c r="K400" s="70">
        <f t="shared" si="61"/>
        <v>0</v>
      </c>
      <c r="L400" s="66" t="str">
        <f t="shared" si="64"/>
        <v/>
      </c>
      <c r="M400" s="66" t="str">
        <f t="shared" si="65"/>
        <v/>
      </c>
      <c r="N400" s="22" t="str">
        <f>IF(G400="","",IFERROR(VLOOKUP(G400,Kontenplan!A:D,IF(Aufgabe!I400=0.07,3,IF(Aufgabe!I400=0.19,4,"-/-")),FALSE),"-/-"))</f>
        <v/>
      </c>
      <c r="O400" s="29" t="str">
        <f t="shared" si="66"/>
        <v/>
      </c>
      <c r="P400" s="23" t="str">
        <f>IF(H400="","",IFERROR(VLOOKUP(H400,Kontenplan!A:D,IF(Aufgabe!I400=0.07,3,IF(Aufgabe!I400=0.19,4,"-/-")),FALSE),"-/-"))</f>
        <v/>
      </c>
      <c r="Q400" s="29" t="str">
        <f t="shared" si="67"/>
        <v/>
      </c>
      <c r="R400" s="24" t="str">
        <f>IFERROR(VLOOKUP(G400,Kontenplan!A:B,2,FALSE),"-/-")</f>
        <v>-/-</v>
      </c>
      <c r="S400" s="66">
        <f>SUMIFS($L$2:L400,$G$2:G400,G400)-SUMIFS($M$2:M400,$H$2:H400,G400)</f>
        <v>0</v>
      </c>
      <c r="T400" s="24" t="str">
        <f>IFERROR(VLOOKUP(H400,Kontenplan!A:B,2,FALSE),"-/-")</f>
        <v>-/-</v>
      </c>
      <c r="U400" s="66">
        <f>SUMIFS($L$2:L400,$G$2:G400,H400)-SUMIFS($M$2:M400,$H$2:H400,H400)</f>
        <v>0</v>
      </c>
      <c r="V400" s="30">
        <f t="shared" si="68"/>
        <v>999999.39899999998</v>
      </c>
      <c r="W400" s="31" t="str">
        <f t="shared" si="62"/>
        <v/>
      </c>
      <c r="X400" s="31" t="str">
        <f t="shared" si="63"/>
        <v/>
      </c>
      <c r="Y400" s="30">
        <v>0.39900000000000002</v>
      </c>
      <c r="Z400" s="30">
        <f t="shared" si="69"/>
        <v>999999.39899999998</v>
      </c>
    </row>
    <row r="401" spans="1:26" x14ac:dyDescent="0.25">
      <c r="A401" s="31" t="str">
        <f t="shared" si="60"/>
        <v/>
      </c>
      <c r="B401" s="113"/>
      <c r="C401" s="17"/>
      <c r="D401" s="18"/>
      <c r="E401" s="74"/>
      <c r="F401" s="19"/>
      <c r="G401" s="20"/>
      <c r="H401" s="20"/>
      <c r="I401" s="21"/>
      <c r="J401" s="18"/>
      <c r="K401" s="70">
        <f t="shared" si="61"/>
        <v>0</v>
      </c>
      <c r="L401" s="66" t="str">
        <f t="shared" si="64"/>
        <v/>
      </c>
      <c r="M401" s="66" t="str">
        <f t="shared" si="65"/>
        <v/>
      </c>
      <c r="N401" s="22" t="str">
        <f>IF(G401="","",IFERROR(VLOOKUP(G401,Kontenplan!A:D,IF(Aufgabe!I401=0.07,3,IF(Aufgabe!I401=0.19,4,"-/-")),FALSE),"-/-"))</f>
        <v/>
      </c>
      <c r="O401" s="29" t="str">
        <f t="shared" si="66"/>
        <v/>
      </c>
      <c r="P401" s="23" t="str">
        <f>IF(H401="","",IFERROR(VLOOKUP(H401,Kontenplan!A:D,IF(Aufgabe!I401=0.07,3,IF(Aufgabe!I401=0.19,4,"-/-")),FALSE),"-/-"))</f>
        <v/>
      </c>
      <c r="Q401" s="29" t="str">
        <f t="shared" si="67"/>
        <v/>
      </c>
      <c r="R401" s="24" t="str">
        <f>IFERROR(VLOOKUP(G401,Kontenplan!A:B,2,FALSE),"-/-")</f>
        <v>-/-</v>
      </c>
      <c r="S401" s="66">
        <f>SUMIFS($L$2:L401,$G$2:G401,G401)-SUMIFS($M$2:M401,$H$2:H401,G401)</f>
        <v>0</v>
      </c>
      <c r="T401" s="24" t="str">
        <f>IFERROR(VLOOKUP(H401,Kontenplan!A:B,2,FALSE),"-/-")</f>
        <v>-/-</v>
      </c>
      <c r="U401" s="66">
        <f>SUMIFS($L$2:L401,$G$2:G401,H401)-SUMIFS($M$2:M401,$H$2:H401,H401)</f>
        <v>0</v>
      </c>
      <c r="V401" s="30">
        <f t="shared" si="68"/>
        <v>999999.4</v>
      </c>
      <c r="W401" s="31" t="str">
        <f t="shared" si="62"/>
        <v/>
      </c>
      <c r="X401" s="31" t="str">
        <f t="shared" si="63"/>
        <v/>
      </c>
      <c r="Y401" s="30">
        <v>0.4</v>
      </c>
      <c r="Z401" s="30">
        <f t="shared" si="69"/>
        <v>999999.4</v>
      </c>
    </row>
    <row r="402" spans="1:26" x14ac:dyDescent="0.25">
      <c r="A402" s="31" t="str">
        <f t="shared" si="60"/>
        <v/>
      </c>
      <c r="B402" s="113"/>
      <c r="C402" s="17"/>
      <c r="D402" s="18"/>
      <c r="E402" s="74"/>
      <c r="F402" s="19"/>
      <c r="G402" s="20"/>
      <c r="H402" s="20"/>
      <c r="I402" s="21"/>
      <c r="J402" s="18"/>
      <c r="K402" s="70">
        <f t="shared" si="61"/>
        <v>0</v>
      </c>
      <c r="L402" s="66" t="str">
        <f t="shared" si="64"/>
        <v/>
      </c>
      <c r="M402" s="66" t="str">
        <f t="shared" si="65"/>
        <v/>
      </c>
      <c r="N402" s="22" t="str">
        <f>IF(G402="","",IFERROR(VLOOKUP(G402,Kontenplan!A:D,IF(Aufgabe!I402=0.07,3,IF(Aufgabe!I402=0.19,4,"-/-")),FALSE),"-/-"))</f>
        <v/>
      </c>
      <c r="O402" s="29" t="str">
        <f t="shared" si="66"/>
        <v/>
      </c>
      <c r="P402" s="23" t="str">
        <f>IF(H402="","",IFERROR(VLOOKUP(H402,Kontenplan!A:D,IF(Aufgabe!I402=0.07,3,IF(Aufgabe!I402=0.19,4,"-/-")),FALSE),"-/-"))</f>
        <v/>
      </c>
      <c r="Q402" s="29" t="str">
        <f t="shared" si="67"/>
        <v/>
      </c>
      <c r="R402" s="24" t="str">
        <f>IFERROR(VLOOKUP(G402,Kontenplan!A:B,2,FALSE),"-/-")</f>
        <v>-/-</v>
      </c>
      <c r="S402" s="66">
        <f>SUMIFS($L$2:L402,$G$2:G402,G402)-SUMIFS($M$2:M402,$H$2:H402,G402)</f>
        <v>0</v>
      </c>
      <c r="T402" s="24" t="str">
        <f>IFERROR(VLOOKUP(H402,Kontenplan!A:B,2,FALSE),"-/-")</f>
        <v>-/-</v>
      </c>
      <c r="U402" s="66">
        <f>SUMIFS($L$2:L402,$G$2:G402,H402)-SUMIFS($M$2:M402,$H$2:H402,H402)</f>
        <v>0</v>
      </c>
      <c r="V402" s="30">
        <f t="shared" si="68"/>
        <v>999999.40099999995</v>
      </c>
      <c r="W402" s="31" t="str">
        <f t="shared" si="62"/>
        <v/>
      </c>
      <c r="X402" s="31" t="str">
        <f t="shared" si="63"/>
        <v/>
      </c>
      <c r="Y402" s="30">
        <v>0.40100000000000002</v>
      </c>
      <c r="Z402" s="30">
        <f t="shared" si="69"/>
        <v>999999.40099999995</v>
      </c>
    </row>
    <row r="403" spans="1:26" x14ac:dyDescent="0.25">
      <c r="A403" s="31" t="str">
        <f t="shared" si="60"/>
        <v/>
      </c>
      <c r="B403" s="113"/>
      <c r="C403" s="17"/>
      <c r="D403" s="18"/>
      <c r="E403" s="74"/>
      <c r="F403" s="19"/>
      <c r="G403" s="20"/>
      <c r="H403" s="20"/>
      <c r="I403" s="21"/>
      <c r="J403" s="18"/>
      <c r="K403" s="70">
        <f t="shared" si="61"/>
        <v>0</v>
      </c>
      <c r="L403" s="66" t="str">
        <f t="shared" si="64"/>
        <v/>
      </c>
      <c r="M403" s="66" t="str">
        <f t="shared" si="65"/>
        <v/>
      </c>
      <c r="N403" s="22" t="str">
        <f>IF(G403="","",IFERROR(VLOOKUP(G403,Kontenplan!A:D,IF(Aufgabe!I403=0.07,3,IF(Aufgabe!I403=0.19,4,"-/-")),FALSE),"-/-"))</f>
        <v/>
      </c>
      <c r="O403" s="29" t="str">
        <f t="shared" si="66"/>
        <v/>
      </c>
      <c r="P403" s="23" t="str">
        <f>IF(H403="","",IFERROR(VLOOKUP(H403,Kontenplan!A:D,IF(Aufgabe!I403=0.07,3,IF(Aufgabe!I403=0.19,4,"-/-")),FALSE),"-/-"))</f>
        <v/>
      </c>
      <c r="Q403" s="29" t="str">
        <f t="shared" si="67"/>
        <v/>
      </c>
      <c r="R403" s="24" t="str">
        <f>IFERROR(VLOOKUP(G403,Kontenplan!A:B,2,FALSE),"-/-")</f>
        <v>-/-</v>
      </c>
      <c r="S403" s="66">
        <f>SUMIFS($L$2:L403,$G$2:G403,G403)-SUMIFS($M$2:M403,$H$2:H403,G403)</f>
        <v>0</v>
      </c>
      <c r="T403" s="24" t="str">
        <f>IFERROR(VLOOKUP(H403,Kontenplan!A:B,2,FALSE),"-/-")</f>
        <v>-/-</v>
      </c>
      <c r="U403" s="66">
        <f>SUMIFS($L$2:L403,$G$2:G403,H403)-SUMIFS($M$2:M403,$H$2:H403,H403)</f>
        <v>0</v>
      </c>
      <c r="V403" s="30">
        <f t="shared" si="68"/>
        <v>999999.402</v>
      </c>
      <c r="W403" s="31" t="str">
        <f t="shared" si="62"/>
        <v/>
      </c>
      <c r="X403" s="31" t="str">
        <f t="shared" si="63"/>
        <v/>
      </c>
      <c r="Y403" s="30">
        <v>0.40200000000000002</v>
      </c>
      <c r="Z403" s="30">
        <f t="shared" si="69"/>
        <v>999999.402</v>
      </c>
    </row>
    <row r="404" spans="1:26" x14ac:dyDescent="0.25">
      <c r="A404" s="31" t="str">
        <f t="shared" si="60"/>
        <v/>
      </c>
      <c r="B404" s="113"/>
      <c r="C404" s="17"/>
      <c r="D404" s="18"/>
      <c r="E404" s="74"/>
      <c r="F404" s="19"/>
      <c r="G404" s="20"/>
      <c r="H404" s="20"/>
      <c r="I404" s="21"/>
      <c r="J404" s="18"/>
      <c r="K404" s="70">
        <f t="shared" si="61"/>
        <v>0</v>
      </c>
      <c r="L404" s="66" t="str">
        <f t="shared" si="64"/>
        <v/>
      </c>
      <c r="M404" s="66" t="str">
        <f t="shared" si="65"/>
        <v/>
      </c>
      <c r="N404" s="22" t="str">
        <f>IF(G404="","",IFERROR(VLOOKUP(G404,Kontenplan!A:D,IF(Aufgabe!I404=0.07,3,IF(Aufgabe!I404=0.19,4,"-/-")),FALSE),"-/-"))</f>
        <v/>
      </c>
      <c r="O404" s="29" t="str">
        <f t="shared" si="66"/>
        <v/>
      </c>
      <c r="P404" s="23" t="str">
        <f>IF(H404="","",IFERROR(VLOOKUP(H404,Kontenplan!A:D,IF(Aufgabe!I404=0.07,3,IF(Aufgabe!I404=0.19,4,"-/-")),FALSE),"-/-"))</f>
        <v/>
      </c>
      <c r="Q404" s="29" t="str">
        <f t="shared" si="67"/>
        <v/>
      </c>
      <c r="R404" s="24" t="str">
        <f>IFERROR(VLOOKUP(G404,Kontenplan!A:B,2,FALSE),"-/-")</f>
        <v>-/-</v>
      </c>
      <c r="S404" s="66">
        <f>SUMIFS($L$2:L404,$G$2:G404,G404)-SUMIFS($M$2:M404,$H$2:H404,G404)</f>
        <v>0</v>
      </c>
      <c r="T404" s="24" t="str">
        <f>IFERROR(VLOOKUP(H404,Kontenplan!A:B,2,FALSE),"-/-")</f>
        <v>-/-</v>
      </c>
      <c r="U404" s="66">
        <f>SUMIFS($L$2:L404,$G$2:G404,H404)-SUMIFS($M$2:M404,$H$2:H404,H404)</f>
        <v>0</v>
      </c>
      <c r="V404" s="30">
        <f t="shared" si="68"/>
        <v>999999.40300000005</v>
      </c>
      <c r="W404" s="31" t="str">
        <f t="shared" si="62"/>
        <v/>
      </c>
      <c r="X404" s="31" t="str">
        <f t="shared" si="63"/>
        <v/>
      </c>
      <c r="Y404" s="30">
        <v>0.40300000000000002</v>
      </c>
      <c r="Z404" s="30">
        <f t="shared" si="69"/>
        <v>999999.40300000005</v>
      </c>
    </row>
    <row r="405" spans="1:26" x14ac:dyDescent="0.25">
      <c r="A405" s="31" t="str">
        <f t="shared" si="60"/>
        <v/>
      </c>
      <c r="B405" s="113"/>
      <c r="C405" s="17"/>
      <c r="D405" s="18"/>
      <c r="E405" s="74"/>
      <c r="F405" s="19"/>
      <c r="G405" s="20"/>
      <c r="H405" s="20"/>
      <c r="I405" s="21"/>
      <c r="J405" s="18"/>
      <c r="K405" s="70">
        <f t="shared" si="61"/>
        <v>0</v>
      </c>
      <c r="L405" s="66" t="str">
        <f t="shared" si="64"/>
        <v/>
      </c>
      <c r="M405" s="66" t="str">
        <f t="shared" si="65"/>
        <v/>
      </c>
      <c r="N405" s="22" t="str">
        <f>IF(G405="","",IFERROR(VLOOKUP(G405,Kontenplan!A:D,IF(Aufgabe!I405=0.07,3,IF(Aufgabe!I405=0.19,4,"-/-")),FALSE),"-/-"))</f>
        <v/>
      </c>
      <c r="O405" s="29" t="str">
        <f t="shared" si="66"/>
        <v/>
      </c>
      <c r="P405" s="23" t="str">
        <f>IF(H405="","",IFERROR(VLOOKUP(H405,Kontenplan!A:D,IF(Aufgabe!I405=0.07,3,IF(Aufgabe!I405=0.19,4,"-/-")),FALSE),"-/-"))</f>
        <v/>
      </c>
      <c r="Q405" s="29" t="str">
        <f t="shared" si="67"/>
        <v/>
      </c>
      <c r="R405" s="24" t="str">
        <f>IFERROR(VLOOKUP(G405,Kontenplan!A:B,2,FALSE),"-/-")</f>
        <v>-/-</v>
      </c>
      <c r="S405" s="66">
        <f>SUMIFS($L$2:L405,$G$2:G405,G405)-SUMIFS($M$2:M405,$H$2:H405,G405)</f>
        <v>0</v>
      </c>
      <c r="T405" s="24" t="str">
        <f>IFERROR(VLOOKUP(H405,Kontenplan!A:B,2,FALSE),"-/-")</f>
        <v>-/-</v>
      </c>
      <c r="U405" s="66">
        <f>SUMIFS($L$2:L405,$G$2:G405,H405)-SUMIFS($M$2:M405,$H$2:H405,H405)</f>
        <v>0</v>
      </c>
      <c r="V405" s="30">
        <f t="shared" si="68"/>
        <v>999999.40399999998</v>
      </c>
      <c r="W405" s="31" t="str">
        <f t="shared" si="62"/>
        <v/>
      </c>
      <c r="X405" s="31" t="str">
        <f t="shared" si="63"/>
        <v/>
      </c>
      <c r="Y405" s="30">
        <v>0.40400000000000003</v>
      </c>
      <c r="Z405" s="30">
        <f t="shared" si="69"/>
        <v>999999.40399999998</v>
      </c>
    </row>
    <row r="406" spans="1:26" x14ac:dyDescent="0.25">
      <c r="A406" s="31" t="str">
        <f t="shared" si="60"/>
        <v/>
      </c>
      <c r="B406" s="113"/>
      <c r="C406" s="17"/>
      <c r="D406" s="18"/>
      <c r="E406" s="74"/>
      <c r="F406" s="19"/>
      <c r="G406" s="20"/>
      <c r="H406" s="20"/>
      <c r="I406" s="21"/>
      <c r="J406" s="18"/>
      <c r="K406" s="70">
        <f t="shared" si="61"/>
        <v>0</v>
      </c>
      <c r="L406" s="66" t="str">
        <f t="shared" si="64"/>
        <v/>
      </c>
      <c r="M406" s="66" t="str">
        <f t="shared" si="65"/>
        <v/>
      </c>
      <c r="N406" s="22" t="str">
        <f>IF(G406="","",IFERROR(VLOOKUP(G406,Kontenplan!A:D,IF(Aufgabe!I406=0.07,3,IF(Aufgabe!I406=0.19,4,"-/-")),FALSE),"-/-"))</f>
        <v/>
      </c>
      <c r="O406" s="29" t="str">
        <f t="shared" si="66"/>
        <v/>
      </c>
      <c r="P406" s="23" t="str">
        <f>IF(H406="","",IFERROR(VLOOKUP(H406,Kontenplan!A:D,IF(Aufgabe!I406=0.07,3,IF(Aufgabe!I406=0.19,4,"-/-")),FALSE),"-/-"))</f>
        <v/>
      </c>
      <c r="Q406" s="29" t="str">
        <f t="shared" si="67"/>
        <v/>
      </c>
      <c r="R406" s="24" t="str">
        <f>IFERROR(VLOOKUP(G406,Kontenplan!A:B,2,FALSE),"-/-")</f>
        <v>-/-</v>
      </c>
      <c r="S406" s="66">
        <f>SUMIFS($L$2:L406,$G$2:G406,G406)-SUMIFS($M$2:M406,$H$2:H406,G406)</f>
        <v>0</v>
      </c>
      <c r="T406" s="24" t="str">
        <f>IFERROR(VLOOKUP(H406,Kontenplan!A:B,2,FALSE),"-/-")</f>
        <v>-/-</v>
      </c>
      <c r="U406" s="66">
        <f>SUMIFS($L$2:L406,$G$2:G406,H406)-SUMIFS($M$2:M406,$H$2:H406,H406)</f>
        <v>0</v>
      </c>
      <c r="V406" s="30">
        <f t="shared" si="68"/>
        <v>999999.40500000003</v>
      </c>
      <c r="W406" s="31" t="str">
        <f t="shared" si="62"/>
        <v/>
      </c>
      <c r="X406" s="31" t="str">
        <f t="shared" si="63"/>
        <v/>
      </c>
      <c r="Y406" s="30">
        <v>0.40500000000000003</v>
      </c>
      <c r="Z406" s="30">
        <f t="shared" si="69"/>
        <v>999999.40500000003</v>
      </c>
    </row>
    <row r="407" spans="1:26" x14ac:dyDescent="0.25">
      <c r="A407" s="31" t="str">
        <f t="shared" si="60"/>
        <v/>
      </c>
      <c r="B407" s="113"/>
      <c r="C407" s="17"/>
      <c r="D407" s="18"/>
      <c r="E407" s="74"/>
      <c r="F407" s="19"/>
      <c r="G407" s="20"/>
      <c r="H407" s="20"/>
      <c r="I407" s="21"/>
      <c r="J407" s="18"/>
      <c r="K407" s="70">
        <f t="shared" si="61"/>
        <v>0</v>
      </c>
      <c r="L407" s="66" t="str">
        <f t="shared" si="64"/>
        <v/>
      </c>
      <c r="M407" s="66" t="str">
        <f t="shared" si="65"/>
        <v/>
      </c>
      <c r="N407" s="22" t="str">
        <f>IF(G407="","",IFERROR(VLOOKUP(G407,Kontenplan!A:D,IF(Aufgabe!I407=0.07,3,IF(Aufgabe!I407=0.19,4,"-/-")),FALSE),"-/-"))</f>
        <v/>
      </c>
      <c r="O407" s="29" t="str">
        <f t="shared" si="66"/>
        <v/>
      </c>
      <c r="P407" s="23" t="str">
        <f>IF(H407="","",IFERROR(VLOOKUP(H407,Kontenplan!A:D,IF(Aufgabe!I407=0.07,3,IF(Aufgabe!I407=0.19,4,"-/-")),FALSE),"-/-"))</f>
        <v/>
      </c>
      <c r="Q407" s="29" t="str">
        <f t="shared" si="67"/>
        <v/>
      </c>
      <c r="R407" s="24" t="str">
        <f>IFERROR(VLOOKUP(G407,Kontenplan!A:B,2,FALSE),"-/-")</f>
        <v>-/-</v>
      </c>
      <c r="S407" s="66">
        <f>SUMIFS($L$2:L407,$G$2:G407,G407)-SUMIFS($M$2:M407,$H$2:H407,G407)</f>
        <v>0</v>
      </c>
      <c r="T407" s="24" t="str">
        <f>IFERROR(VLOOKUP(H407,Kontenplan!A:B,2,FALSE),"-/-")</f>
        <v>-/-</v>
      </c>
      <c r="U407" s="66">
        <f>SUMIFS($L$2:L407,$G$2:G407,H407)-SUMIFS($M$2:M407,$H$2:H407,H407)</f>
        <v>0</v>
      </c>
      <c r="V407" s="30">
        <f t="shared" si="68"/>
        <v>999999.40599999996</v>
      </c>
      <c r="W407" s="31" t="str">
        <f t="shared" si="62"/>
        <v/>
      </c>
      <c r="X407" s="31" t="str">
        <f t="shared" si="63"/>
        <v/>
      </c>
      <c r="Y407" s="30">
        <v>0.40600000000000003</v>
      </c>
      <c r="Z407" s="30">
        <f t="shared" si="69"/>
        <v>999999.40599999996</v>
      </c>
    </row>
    <row r="408" spans="1:26" x14ac:dyDescent="0.25">
      <c r="A408" s="31" t="str">
        <f t="shared" si="60"/>
        <v/>
      </c>
      <c r="B408" s="113"/>
      <c r="C408" s="17"/>
      <c r="D408" s="18"/>
      <c r="E408" s="74"/>
      <c r="F408" s="19"/>
      <c r="G408" s="20"/>
      <c r="H408" s="20"/>
      <c r="I408" s="21"/>
      <c r="J408" s="18"/>
      <c r="K408" s="70">
        <f t="shared" si="61"/>
        <v>0</v>
      </c>
      <c r="L408" s="66" t="str">
        <f t="shared" si="64"/>
        <v/>
      </c>
      <c r="M408" s="66" t="str">
        <f t="shared" si="65"/>
        <v/>
      </c>
      <c r="N408" s="22" t="str">
        <f>IF(G408="","",IFERROR(VLOOKUP(G408,Kontenplan!A:D,IF(Aufgabe!I408=0.07,3,IF(Aufgabe!I408=0.19,4,"-/-")),FALSE),"-/-"))</f>
        <v/>
      </c>
      <c r="O408" s="29" t="str">
        <f t="shared" si="66"/>
        <v/>
      </c>
      <c r="P408" s="23" t="str">
        <f>IF(H408="","",IFERROR(VLOOKUP(H408,Kontenplan!A:D,IF(Aufgabe!I408=0.07,3,IF(Aufgabe!I408=0.19,4,"-/-")),FALSE),"-/-"))</f>
        <v/>
      </c>
      <c r="Q408" s="29" t="str">
        <f t="shared" si="67"/>
        <v/>
      </c>
      <c r="R408" s="24" t="str">
        <f>IFERROR(VLOOKUP(G408,Kontenplan!A:B,2,FALSE),"-/-")</f>
        <v>-/-</v>
      </c>
      <c r="S408" s="66">
        <f>SUMIFS($L$2:L408,$G$2:G408,G408)-SUMIFS($M$2:M408,$H$2:H408,G408)</f>
        <v>0</v>
      </c>
      <c r="T408" s="24" t="str">
        <f>IFERROR(VLOOKUP(H408,Kontenplan!A:B,2,FALSE),"-/-")</f>
        <v>-/-</v>
      </c>
      <c r="U408" s="66">
        <f>SUMIFS($L$2:L408,$G$2:G408,H408)-SUMIFS($M$2:M408,$H$2:H408,H408)</f>
        <v>0</v>
      </c>
      <c r="V408" s="30">
        <f t="shared" si="68"/>
        <v>999999.40700000001</v>
      </c>
      <c r="W408" s="31" t="str">
        <f t="shared" si="62"/>
        <v/>
      </c>
      <c r="X408" s="31" t="str">
        <f t="shared" si="63"/>
        <v/>
      </c>
      <c r="Y408" s="30">
        <v>0.40699999999999997</v>
      </c>
      <c r="Z408" s="30">
        <f t="shared" si="69"/>
        <v>999999.40700000001</v>
      </c>
    </row>
    <row r="409" spans="1:26" x14ac:dyDescent="0.25">
      <c r="A409" s="31" t="str">
        <f t="shared" si="60"/>
        <v/>
      </c>
      <c r="B409" s="113"/>
      <c r="C409" s="17"/>
      <c r="D409" s="18"/>
      <c r="E409" s="74"/>
      <c r="F409" s="19"/>
      <c r="G409" s="20"/>
      <c r="H409" s="20"/>
      <c r="I409" s="21"/>
      <c r="J409" s="18"/>
      <c r="K409" s="70">
        <f t="shared" si="61"/>
        <v>0</v>
      </c>
      <c r="L409" s="66" t="str">
        <f t="shared" si="64"/>
        <v/>
      </c>
      <c r="M409" s="66" t="str">
        <f t="shared" si="65"/>
        <v/>
      </c>
      <c r="N409" s="22" t="str">
        <f>IF(G409="","",IFERROR(VLOOKUP(G409,Kontenplan!A:D,IF(Aufgabe!I409=0.07,3,IF(Aufgabe!I409=0.19,4,"-/-")),FALSE),"-/-"))</f>
        <v/>
      </c>
      <c r="O409" s="29" t="str">
        <f t="shared" si="66"/>
        <v/>
      </c>
      <c r="P409" s="23" t="str">
        <f>IF(H409="","",IFERROR(VLOOKUP(H409,Kontenplan!A:D,IF(Aufgabe!I409=0.07,3,IF(Aufgabe!I409=0.19,4,"-/-")),FALSE),"-/-"))</f>
        <v/>
      </c>
      <c r="Q409" s="29" t="str">
        <f t="shared" si="67"/>
        <v/>
      </c>
      <c r="R409" s="24" t="str">
        <f>IFERROR(VLOOKUP(G409,Kontenplan!A:B,2,FALSE),"-/-")</f>
        <v>-/-</v>
      </c>
      <c r="S409" s="66">
        <f>SUMIFS($L$2:L409,$G$2:G409,G409)-SUMIFS($M$2:M409,$H$2:H409,G409)</f>
        <v>0</v>
      </c>
      <c r="T409" s="24" t="str">
        <f>IFERROR(VLOOKUP(H409,Kontenplan!A:B,2,FALSE),"-/-")</f>
        <v>-/-</v>
      </c>
      <c r="U409" s="66">
        <f>SUMIFS($L$2:L409,$G$2:G409,H409)-SUMIFS($M$2:M409,$H$2:H409,H409)</f>
        <v>0</v>
      </c>
      <c r="V409" s="30">
        <f t="shared" si="68"/>
        <v>999999.40800000005</v>
      </c>
      <c r="W409" s="31" t="str">
        <f t="shared" si="62"/>
        <v/>
      </c>
      <c r="X409" s="31" t="str">
        <f t="shared" si="63"/>
        <v/>
      </c>
      <c r="Y409" s="30">
        <v>0.40799999999999997</v>
      </c>
      <c r="Z409" s="30">
        <f t="shared" si="69"/>
        <v>999999.40800000005</v>
      </c>
    </row>
    <row r="410" spans="1:26" x14ac:dyDescent="0.25">
      <c r="A410" s="31" t="str">
        <f t="shared" si="60"/>
        <v/>
      </c>
      <c r="B410" s="113"/>
      <c r="C410" s="17"/>
      <c r="D410" s="18"/>
      <c r="E410" s="74"/>
      <c r="F410" s="19"/>
      <c r="G410" s="20"/>
      <c r="H410" s="20"/>
      <c r="I410" s="21"/>
      <c r="J410" s="18"/>
      <c r="K410" s="70">
        <f t="shared" si="61"/>
        <v>0</v>
      </c>
      <c r="L410" s="66" t="str">
        <f t="shared" si="64"/>
        <v/>
      </c>
      <c r="M410" s="66" t="str">
        <f t="shared" si="65"/>
        <v/>
      </c>
      <c r="N410" s="22" t="str">
        <f>IF(G410="","",IFERROR(VLOOKUP(G410,Kontenplan!A:D,IF(Aufgabe!I410=0.07,3,IF(Aufgabe!I410=0.19,4,"-/-")),FALSE),"-/-"))</f>
        <v/>
      </c>
      <c r="O410" s="29" t="str">
        <f t="shared" si="66"/>
        <v/>
      </c>
      <c r="P410" s="23" t="str">
        <f>IF(H410="","",IFERROR(VLOOKUP(H410,Kontenplan!A:D,IF(Aufgabe!I410=0.07,3,IF(Aufgabe!I410=0.19,4,"-/-")),FALSE),"-/-"))</f>
        <v/>
      </c>
      <c r="Q410" s="29" t="str">
        <f t="shared" si="67"/>
        <v/>
      </c>
      <c r="R410" s="24" t="str">
        <f>IFERROR(VLOOKUP(G410,Kontenplan!A:B,2,FALSE),"-/-")</f>
        <v>-/-</v>
      </c>
      <c r="S410" s="66">
        <f>SUMIFS($L$2:L410,$G$2:G410,G410)-SUMIFS($M$2:M410,$H$2:H410,G410)</f>
        <v>0</v>
      </c>
      <c r="T410" s="24" t="str">
        <f>IFERROR(VLOOKUP(H410,Kontenplan!A:B,2,FALSE),"-/-")</f>
        <v>-/-</v>
      </c>
      <c r="U410" s="66">
        <f>SUMIFS($L$2:L410,$G$2:G410,H410)-SUMIFS($M$2:M410,$H$2:H410,H410)</f>
        <v>0</v>
      </c>
      <c r="V410" s="30">
        <f t="shared" si="68"/>
        <v>999999.40899999999</v>
      </c>
      <c r="W410" s="31" t="str">
        <f t="shared" si="62"/>
        <v/>
      </c>
      <c r="X410" s="31" t="str">
        <f t="shared" si="63"/>
        <v/>
      </c>
      <c r="Y410" s="30">
        <v>0.40899999999999997</v>
      </c>
      <c r="Z410" s="30">
        <f t="shared" si="69"/>
        <v>999999.40899999999</v>
      </c>
    </row>
    <row r="411" spans="1:26" x14ac:dyDescent="0.25">
      <c r="A411" s="31" t="str">
        <f t="shared" si="60"/>
        <v/>
      </c>
      <c r="B411" s="113"/>
      <c r="C411" s="17"/>
      <c r="D411" s="18"/>
      <c r="E411" s="74"/>
      <c r="F411" s="19"/>
      <c r="G411" s="20"/>
      <c r="H411" s="20"/>
      <c r="I411" s="21"/>
      <c r="J411" s="18"/>
      <c r="K411" s="70">
        <f t="shared" si="61"/>
        <v>0</v>
      </c>
      <c r="L411" s="66" t="str">
        <f t="shared" si="64"/>
        <v/>
      </c>
      <c r="M411" s="66" t="str">
        <f t="shared" si="65"/>
        <v/>
      </c>
      <c r="N411" s="22" t="str">
        <f>IF(G411="","",IFERROR(VLOOKUP(G411,Kontenplan!A:D,IF(Aufgabe!I411=0.07,3,IF(Aufgabe!I411=0.19,4,"-/-")),FALSE),"-/-"))</f>
        <v/>
      </c>
      <c r="O411" s="29" t="str">
        <f t="shared" si="66"/>
        <v/>
      </c>
      <c r="P411" s="23" t="str">
        <f>IF(H411="","",IFERROR(VLOOKUP(H411,Kontenplan!A:D,IF(Aufgabe!I411=0.07,3,IF(Aufgabe!I411=0.19,4,"-/-")),FALSE),"-/-"))</f>
        <v/>
      </c>
      <c r="Q411" s="29" t="str">
        <f t="shared" si="67"/>
        <v/>
      </c>
      <c r="R411" s="24" t="str">
        <f>IFERROR(VLOOKUP(G411,Kontenplan!A:B,2,FALSE),"-/-")</f>
        <v>-/-</v>
      </c>
      <c r="S411" s="66">
        <f>SUMIFS($L$2:L411,$G$2:G411,G411)-SUMIFS($M$2:M411,$H$2:H411,G411)</f>
        <v>0</v>
      </c>
      <c r="T411" s="24" t="str">
        <f>IFERROR(VLOOKUP(H411,Kontenplan!A:B,2,FALSE),"-/-")</f>
        <v>-/-</v>
      </c>
      <c r="U411" s="66">
        <f>SUMIFS($L$2:L411,$G$2:G411,H411)-SUMIFS($M$2:M411,$H$2:H411,H411)</f>
        <v>0</v>
      </c>
      <c r="V411" s="30">
        <f t="shared" si="68"/>
        <v>999999.41</v>
      </c>
      <c r="W411" s="31" t="str">
        <f t="shared" si="62"/>
        <v/>
      </c>
      <c r="X411" s="31" t="str">
        <f t="shared" si="63"/>
        <v/>
      </c>
      <c r="Y411" s="30">
        <v>0.41</v>
      </c>
      <c r="Z411" s="30">
        <f t="shared" si="69"/>
        <v>999999.41</v>
      </c>
    </row>
    <row r="412" spans="1:26" x14ac:dyDescent="0.25">
      <c r="A412" s="31" t="str">
        <f t="shared" si="60"/>
        <v/>
      </c>
      <c r="B412" s="113"/>
      <c r="C412" s="17"/>
      <c r="D412" s="18"/>
      <c r="E412" s="74"/>
      <c r="F412" s="19"/>
      <c r="G412" s="20"/>
      <c r="H412" s="20"/>
      <c r="I412" s="21"/>
      <c r="J412" s="18"/>
      <c r="K412" s="70">
        <f t="shared" si="61"/>
        <v>0</v>
      </c>
      <c r="L412" s="66" t="str">
        <f t="shared" si="64"/>
        <v/>
      </c>
      <c r="M412" s="66" t="str">
        <f t="shared" si="65"/>
        <v/>
      </c>
      <c r="N412" s="22" t="str">
        <f>IF(G412="","",IFERROR(VLOOKUP(G412,Kontenplan!A:D,IF(Aufgabe!I412=0.07,3,IF(Aufgabe!I412=0.19,4,"-/-")),FALSE),"-/-"))</f>
        <v/>
      </c>
      <c r="O412" s="29" t="str">
        <f t="shared" si="66"/>
        <v/>
      </c>
      <c r="P412" s="23" t="str">
        <f>IF(H412="","",IFERROR(VLOOKUP(H412,Kontenplan!A:D,IF(Aufgabe!I412=0.07,3,IF(Aufgabe!I412=0.19,4,"-/-")),FALSE),"-/-"))</f>
        <v/>
      </c>
      <c r="Q412" s="29" t="str">
        <f t="shared" si="67"/>
        <v/>
      </c>
      <c r="R412" s="24" t="str">
        <f>IFERROR(VLOOKUP(G412,Kontenplan!A:B,2,FALSE),"-/-")</f>
        <v>-/-</v>
      </c>
      <c r="S412" s="66">
        <f>SUMIFS($L$2:L412,$G$2:G412,G412)-SUMIFS($M$2:M412,$H$2:H412,G412)</f>
        <v>0</v>
      </c>
      <c r="T412" s="24" t="str">
        <f>IFERROR(VLOOKUP(H412,Kontenplan!A:B,2,FALSE),"-/-")</f>
        <v>-/-</v>
      </c>
      <c r="U412" s="66">
        <f>SUMIFS($L$2:L412,$G$2:G412,H412)-SUMIFS($M$2:M412,$H$2:H412,H412)</f>
        <v>0</v>
      </c>
      <c r="V412" s="30">
        <f t="shared" si="68"/>
        <v>999999.41099999996</v>
      </c>
      <c r="W412" s="31" t="str">
        <f t="shared" si="62"/>
        <v/>
      </c>
      <c r="X412" s="31" t="str">
        <f t="shared" si="63"/>
        <v/>
      </c>
      <c r="Y412" s="30">
        <v>0.41099999999999998</v>
      </c>
      <c r="Z412" s="30">
        <f t="shared" si="69"/>
        <v>999999.41099999996</v>
      </c>
    </row>
    <row r="413" spans="1:26" x14ac:dyDescent="0.25">
      <c r="A413" s="31" t="str">
        <f t="shared" si="60"/>
        <v/>
      </c>
      <c r="B413" s="113"/>
      <c r="C413" s="17"/>
      <c r="D413" s="18"/>
      <c r="E413" s="74"/>
      <c r="F413" s="19"/>
      <c r="G413" s="20"/>
      <c r="H413" s="20"/>
      <c r="I413" s="21"/>
      <c r="J413" s="18"/>
      <c r="K413" s="70">
        <f t="shared" si="61"/>
        <v>0</v>
      </c>
      <c r="L413" s="66" t="str">
        <f t="shared" si="64"/>
        <v/>
      </c>
      <c r="M413" s="66" t="str">
        <f t="shared" si="65"/>
        <v/>
      </c>
      <c r="N413" s="22" t="str">
        <f>IF(G413="","",IFERROR(VLOOKUP(G413,Kontenplan!A:D,IF(Aufgabe!I413=0.07,3,IF(Aufgabe!I413=0.19,4,"-/-")),FALSE),"-/-"))</f>
        <v/>
      </c>
      <c r="O413" s="29" t="str">
        <f t="shared" si="66"/>
        <v/>
      </c>
      <c r="P413" s="23" t="str">
        <f>IF(H413="","",IFERROR(VLOOKUP(H413,Kontenplan!A:D,IF(Aufgabe!I413=0.07,3,IF(Aufgabe!I413=0.19,4,"-/-")),FALSE),"-/-"))</f>
        <v/>
      </c>
      <c r="Q413" s="29" t="str">
        <f t="shared" si="67"/>
        <v/>
      </c>
      <c r="R413" s="24" t="str">
        <f>IFERROR(VLOOKUP(G413,Kontenplan!A:B,2,FALSE),"-/-")</f>
        <v>-/-</v>
      </c>
      <c r="S413" s="66">
        <f>SUMIFS($L$2:L413,$G$2:G413,G413)-SUMIFS($M$2:M413,$H$2:H413,G413)</f>
        <v>0</v>
      </c>
      <c r="T413" s="24" t="str">
        <f>IFERROR(VLOOKUP(H413,Kontenplan!A:B,2,FALSE),"-/-")</f>
        <v>-/-</v>
      </c>
      <c r="U413" s="66">
        <f>SUMIFS($L$2:L413,$G$2:G413,H413)-SUMIFS($M$2:M413,$H$2:H413,H413)</f>
        <v>0</v>
      </c>
      <c r="V413" s="30">
        <f t="shared" si="68"/>
        <v>999999.41200000001</v>
      </c>
      <c r="W413" s="31" t="str">
        <f t="shared" si="62"/>
        <v/>
      </c>
      <c r="X413" s="31" t="str">
        <f t="shared" si="63"/>
        <v/>
      </c>
      <c r="Y413" s="30">
        <v>0.41199999999999998</v>
      </c>
      <c r="Z413" s="30">
        <f t="shared" si="69"/>
        <v>999999.41200000001</v>
      </c>
    </row>
    <row r="414" spans="1:26" x14ac:dyDescent="0.25">
      <c r="A414" s="31" t="str">
        <f t="shared" si="60"/>
        <v/>
      </c>
      <c r="B414" s="113"/>
      <c r="C414" s="17"/>
      <c r="D414" s="18"/>
      <c r="E414" s="74"/>
      <c r="F414" s="19"/>
      <c r="G414" s="20"/>
      <c r="H414" s="20"/>
      <c r="I414" s="21"/>
      <c r="J414" s="18"/>
      <c r="K414" s="70">
        <f t="shared" si="61"/>
        <v>0</v>
      </c>
      <c r="L414" s="66" t="str">
        <f t="shared" si="64"/>
        <v/>
      </c>
      <c r="M414" s="66" t="str">
        <f t="shared" si="65"/>
        <v/>
      </c>
      <c r="N414" s="22" t="str">
        <f>IF(G414="","",IFERROR(VLOOKUP(G414,Kontenplan!A:D,IF(Aufgabe!I414=0.07,3,IF(Aufgabe!I414=0.19,4,"-/-")),FALSE),"-/-"))</f>
        <v/>
      </c>
      <c r="O414" s="29" t="str">
        <f t="shared" si="66"/>
        <v/>
      </c>
      <c r="P414" s="23" t="str">
        <f>IF(H414="","",IFERROR(VLOOKUP(H414,Kontenplan!A:D,IF(Aufgabe!I414=0.07,3,IF(Aufgabe!I414=0.19,4,"-/-")),FALSE),"-/-"))</f>
        <v/>
      </c>
      <c r="Q414" s="29" t="str">
        <f t="shared" si="67"/>
        <v/>
      </c>
      <c r="R414" s="24" t="str">
        <f>IFERROR(VLOOKUP(G414,Kontenplan!A:B,2,FALSE),"-/-")</f>
        <v>-/-</v>
      </c>
      <c r="S414" s="66">
        <f>SUMIFS($L$2:L414,$G$2:G414,G414)-SUMIFS($M$2:M414,$H$2:H414,G414)</f>
        <v>0</v>
      </c>
      <c r="T414" s="24" t="str">
        <f>IFERROR(VLOOKUP(H414,Kontenplan!A:B,2,FALSE),"-/-")</f>
        <v>-/-</v>
      </c>
      <c r="U414" s="66">
        <f>SUMIFS($L$2:L414,$G$2:G414,H414)-SUMIFS($M$2:M414,$H$2:H414,H414)</f>
        <v>0</v>
      </c>
      <c r="V414" s="30">
        <f t="shared" si="68"/>
        <v>999999.41299999994</v>
      </c>
      <c r="W414" s="31" t="str">
        <f t="shared" si="62"/>
        <v/>
      </c>
      <c r="X414" s="31" t="str">
        <f t="shared" si="63"/>
        <v/>
      </c>
      <c r="Y414" s="30">
        <v>0.41299999999999998</v>
      </c>
      <c r="Z414" s="30">
        <f t="shared" si="69"/>
        <v>999999.41299999994</v>
      </c>
    </row>
    <row r="415" spans="1:26" x14ac:dyDescent="0.25">
      <c r="A415" s="31" t="str">
        <f t="shared" si="60"/>
        <v/>
      </c>
      <c r="B415" s="113"/>
      <c r="C415" s="17"/>
      <c r="D415" s="18"/>
      <c r="E415" s="74"/>
      <c r="F415" s="19"/>
      <c r="G415" s="20"/>
      <c r="H415" s="20"/>
      <c r="I415" s="21"/>
      <c r="J415" s="18"/>
      <c r="K415" s="70">
        <f t="shared" si="61"/>
        <v>0</v>
      </c>
      <c r="L415" s="66" t="str">
        <f t="shared" si="64"/>
        <v/>
      </c>
      <c r="M415" s="66" t="str">
        <f t="shared" si="65"/>
        <v/>
      </c>
      <c r="N415" s="22" t="str">
        <f>IF(G415="","",IFERROR(VLOOKUP(G415,Kontenplan!A:D,IF(Aufgabe!I415=0.07,3,IF(Aufgabe!I415=0.19,4,"-/-")),FALSE),"-/-"))</f>
        <v/>
      </c>
      <c r="O415" s="29" t="str">
        <f t="shared" si="66"/>
        <v/>
      </c>
      <c r="P415" s="23" t="str">
        <f>IF(H415="","",IFERROR(VLOOKUP(H415,Kontenplan!A:D,IF(Aufgabe!I415=0.07,3,IF(Aufgabe!I415=0.19,4,"-/-")),FALSE),"-/-"))</f>
        <v/>
      </c>
      <c r="Q415" s="29" t="str">
        <f t="shared" si="67"/>
        <v/>
      </c>
      <c r="R415" s="24" t="str">
        <f>IFERROR(VLOOKUP(G415,Kontenplan!A:B,2,FALSE),"-/-")</f>
        <v>-/-</v>
      </c>
      <c r="S415" s="66">
        <f>SUMIFS($L$2:L415,$G$2:G415,G415)-SUMIFS($M$2:M415,$H$2:H415,G415)</f>
        <v>0</v>
      </c>
      <c r="T415" s="24" t="str">
        <f>IFERROR(VLOOKUP(H415,Kontenplan!A:B,2,FALSE),"-/-")</f>
        <v>-/-</v>
      </c>
      <c r="U415" s="66">
        <f>SUMIFS($L$2:L415,$G$2:G415,H415)-SUMIFS($M$2:M415,$H$2:H415,H415)</f>
        <v>0</v>
      </c>
      <c r="V415" s="30">
        <f t="shared" si="68"/>
        <v>999999.41399999999</v>
      </c>
      <c r="W415" s="31" t="str">
        <f t="shared" si="62"/>
        <v/>
      </c>
      <c r="X415" s="31" t="str">
        <f t="shared" si="63"/>
        <v/>
      </c>
      <c r="Y415" s="30">
        <v>0.41399999999999998</v>
      </c>
      <c r="Z415" s="30">
        <f t="shared" si="69"/>
        <v>999999.41399999999</v>
      </c>
    </row>
    <row r="416" spans="1:26" x14ac:dyDescent="0.25">
      <c r="A416" s="31" t="str">
        <f t="shared" si="60"/>
        <v/>
      </c>
      <c r="B416" s="113"/>
      <c r="C416" s="17"/>
      <c r="D416" s="18"/>
      <c r="E416" s="74"/>
      <c r="F416" s="19"/>
      <c r="G416" s="20"/>
      <c r="H416" s="20"/>
      <c r="I416" s="21"/>
      <c r="J416" s="18"/>
      <c r="K416" s="70">
        <f t="shared" si="61"/>
        <v>0</v>
      </c>
      <c r="L416" s="66" t="str">
        <f t="shared" si="64"/>
        <v/>
      </c>
      <c r="M416" s="66" t="str">
        <f t="shared" si="65"/>
        <v/>
      </c>
      <c r="N416" s="22" t="str">
        <f>IF(G416="","",IFERROR(VLOOKUP(G416,Kontenplan!A:D,IF(Aufgabe!I416=0.07,3,IF(Aufgabe!I416=0.19,4,"-/-")),FALSE),"-/-"))</f>
        <v/>
      </c>
      <c r="O416" s="29" t="str">
        <f t="shared" si="66"/>
        <v/>
      </c>
      <c r="P416" s="23" t="str">
        <f>IF(H416="","",IFERROR(VLOOKUP(H416,Kontenplan!A:D,IF(Aufgabe!I416=0.07,3,IF(Aufgabe!I416=0.19,4,"-/-")),FALSE),"-/-"))</f>
        <v/>
      </c>
      <c r="Q416" s="29" t="str">
        <f t="shared" si="67"/>
        <v/>
      </c>
      <c r="R416" s="24" t="str">
        <f>IFERROR(VLOOKUP(G416,Kontenplan!A:B,2,FALSE),"-/-")</f>
        <v>-/-</v>
      </c>
      <c r="S416" s="66">
        <f>SUMIFS($L$2:L416,$G$2:G416,G416)-SUMIFS($M$2:M416,$H$2:H416,G416)</f>
        <v>0</v>
      </c>
      <c r="T416" s="24" t="str">
        <f>IFERROR(VLOOKUP(H416,Kontenplan!A:B,2,FALSE),"-/-")</f>
        <v>-/-</v>
      </c>
      <c r="U416" s="66">
        <f>SUMIFS($L$2:L416,$G$2:G416,H416)-SUMIFS($M$2:M416,$H$2:H416,H416)</f>
        <v>0</v>
      </c>
      <c r="V416" s="30">
        <f t="shared" si="68"/>
        <v>999999.41500000004</v>
      </c>
      <c r="W416" s="31" t="str">
        <f t="shared" si="62"/>
        <v/>
      </c>
      <c r="X416" s="31" t="str">
        <f t="shared" si="63"/>
        <v/>
      </c>
      <c r="Y416" s="30">
        <v>0.41499999999999998</v>
      </c>
      <c r="Z416" s="30">
        <f t="shared" si="69"/>
        <v>999999.41500000004</v>
      </c>
    </row>
    <row r="417" spans="1:26" x14ac:dyDescent="0.25">
      <c r="A417" s="31" t="str">
        <f t="shared" si="60"/>
        <v/>
      </c>
      <c r="B417" s="113"/>
      <c r="C417" s="17"/>
      <c r="D417" s="18"/>
      <c r="E417" s="74"/>
      <c r="F417" s="19"/>
      <c r="G417" s="20"/>
      <c r="H417" s="20"/>
      <c r="I417" s="21"/>
      <c r="J417" s="18"/>
      <c r="K417" s="70">
        <f t="shared" si="61"/>
        <v>0</v>
      </c>
      <c r="L417" s="66" t="str">
        <f t="shared" si="64"/>
        <v/>
      </c>
      <c r="M417" s="66" t="str">
        <f t="shared" si="65"/>
        <v/>
      </c>
      <c r="N417" s="22" t="str">
        <f>IF(G417="","",IFERROR(VLOOKUP(G417,Kontenplan!A:D,IF(Aufgabe!I417=0.07,3,IF(Aufgabe!I417=0.19,4,"-/-")),FALSE),"-/-"))</f>
        <v/>
      </c>
      <c r="O417" s="29" t="str">
        <f t="shared" si="66"/>
        <v/>
      </c>
      <c r="P417" s="23" t="str">
        <f>IF(H417="","",IFERROR(VLOOKUP(H417,Kontenplan!A:D,IF(Aufgabe!I417=0.07,3,IF(Aufgabe!I417=0.19,4,"-/-")),FALSE),"-/-"))</f>
        <v/>
      </c>
      <c r="Q417" s="29" t="str">
        <f t="shared" si="67"/>
        <v/>
      </c>
      <c r="R417" s="24" t="str">
        <f>IFERROR(VLOOKUP(G417,Kontenplan!A:B,2,FALSE),"-/-")</f>
        <v>-/-</v>
      </c>
      <c r="S417" s="66">
        <f>SUMIFS($L$2:L417,$G$2:G417,G417)-SUMIFS($M$2:M417,$H$2:H417,G417)</f>
        <v>0</v>
      </c>
      <c r="T417" s="24" t="str">
        <f>IFERROR(VLOOKUP(H417,Kontenplan!A:B,2,FALSE),"-/-")</f>
        <v>-/-</v>
      </c>
      <c r="U417" s="66">
        <f>SUMIFS($L$2:L417,$G$2:G417,H417)-SUMIFS($M$2:M417,$H$2:H417,H417)</f>
        <v>0</v>
      </c>
      <c r="V417" s="30">
        <f t="shared" si="68"/>
        <v>999999.41599999997</v>
      </c>
      <c r="W417" s="31" t="str">
        <f t="shared" si="62"/>
        <v/>
      </c>
      <c r="X417" s="31" t="str">
        <f t="shared" si="63"/>
        <v/>
      </c>
      <c r="Y417" s="30">
        <v>0.41599999999999998</v>
      </c>
      <c r="Z417" s="30">
        <f t="shared" si="69"/>
        <v>999999.41599999997</v>
      </c>
    </row>
    <row r="418" spans="1:26" x14ac:dyDescent="0.25">
      <c r="A418" s="31" t="str">
        <f t="shared" si="60"/>
        <v/>
      </c>
      <c r="B418" s="113"/>
      <c r="C418" s="17"/>
      <c r="D418" s="18"/>
      <c r="E418" s="74"/>
      <c r="F418" s="19"/>
      <c r="G418" s="20"/>
      <c r="H418" s="20"/>
      <c r="I418" s="21"/>
      <c r="J418" s="18"/>
      <c r="K418" s="70">
        <f t="shared" si="61"/>
        <v>0</v>
      </c>
      <c r="L418" s="66" t="str">
        <f t="shared" si="64"/>
        <v/>
      </c>
      <c r="M418" s="66" t="str">
        <f t="shared" si="65"/>
        <v/>
      </c>
      <c r="N418" s="22" t="str">
        <f>IF(G418="","",IFERROR(VLOOKUP(G418,Kontenplan!A:D,IF(Aufgabe!I418=0.07,3,IF(Aufgabe!I418=0.19,4,"-/-")),FALSE),"-/-"))</f>
        <v/>
      </c>
      <c r="O418" s="29" t="str">
        <f t="shared" si="66"/>
        <v/>
      </c>
      <c r="P418" s="23" t="str">
        <f>IF(H418="","",IFERROR(VLOOKUP(H418,Kontenplan!A:D,IF(Aufgabe!I418=0.07,3,IF(Aufgabe!I418=0.19,4,"-/-")),FALSE),"-/-"))</f>
        <v/>
      </c>
      <c r="Q418" s="29" t="str">
        <f t="shared" si="67"/>
        <v/>
      </c>
      <c r="R418" s="24" t="str">
        <f>IFERROR(VLOOKUP(G418,Kontenplan!A:B,2,FALSE),"-/-")</f>
        <v>-/-</v>
      </c>
      <c r="S418" s="66">
        <f>SUMIFS($L$2:L418,$G$2:G418,G418)-SUMIFS($M$2:M418,$H$2:H418,G418)</f>
        <v>0</v>
      </c>
      <c r="T418" s="24" t="str">
        <f>IFERROR(VLOOKUP(H418,Kontenplan!A:B,2,FALSE),"-/-")</f>
        <v>-/-</v>
      </c>
      <c r="U418" s="66">
        <f>SUMIFS($L$2:L418,$G$2:G418,H418)-SUMIFS($M$2:M418,$H$2:H418,H418)</f>
        <v>0</v>
      </c>
      <c r="V418" s="30">
        <f t="shared" si="68"/>
        <v>999999.41700000002</v>
      </c>
      <c r="W418" s="31" t="str">
        <f t="shared" si="62"/>
        <v/>
      </c>
      <c r="X418" s="31" t="str">
        <f t="shared" si="63"/>
        <v/>
      </c>
      <c r="Y418" s="30">
        <v>0.41699999999999998</v>
      </c>
      <c r="Z418" s="30">
        <f t="shared" si="69"/>
        <v>999999.41700000002</v>
      </c>
    </row>
    <row r="419" spans="1:26" x14ac:dyDescent="0.25">
      <c r="A419" s="31" t="str">
        <f t="shared" si="60"/>
        <v/>
      </c>
      <c r="B419" s="113"/>
      <c r="C419" s="17"/>
      <c r="D419" s="18"/>
      <c r="E419" s="74"/>
      <c r="F419" s="19"/>
      <c r="G419" s="20"/>
      <c r="H419" s="20"/>
      <c r="I419" s="21"/>
      <c r="J419" s="18"/>
      <c r="K419" s="70">
        <f t="shared" si="61"/>
        <v>0</v>
      </c>
      <c r="L419" s="66" t="str">
        <f t="shared" si="64"/>
        <v/>
      </c>
      <c r="M419" s="66" t="str">
        <f t="shared" si="65"/>
        <v/>
      </c>
      <c r="N419" s="22" t="str">
        <f>IF(G419="","",IFERROR(VLOOKUP(G419,Kontenplan!A:D,IF(Aufgabe!I419=0.07,3,IF(Aufgabe!I419=0.19,4,"-/-")),FALSE),"-/-"))</f>
        <v/>
      </c>
      <c r="O419" s="29" t="str">
        <f t="shared" si="66"/>
        <v/>
      </c>
      <c r="P419" s="23" t="str">
        <f>IF(H419="","",IFERROR(VLOOKUP(H419,Kontenplan!A:D,IF(Aufgabe!I419=0.07,3,IF(Aufgabe!I419=0.19,4,"-/-")),FALSE),"-/-"))</f>
        <v/>
      </c>
      <c r="Q419" s="29" t="str">
        <f t="shared" si="67"/>
        <v/>
      </c>
      <c r="R419" s="24" t="str">
        <f>IFERROR(VLOOKUP(G419,Kontenplan!A:B,2,FALSE),"-/-")</f>
        <v>-/-</v>
      </c>
      <c r="S419" s="66">
        <f>SUMIFS($L$2:L419,$G$2:G419,G419)-SUMIFS($M$2:M419,$H$2:H419,G419)</f>
        <v>0</v>
      </c>
      <c r="T419" s="24" t="str">
        <f>IFERROR(VLOOKUP(H419,Kontenplan!A:B,2,FALSE),"-/-")</f>
        <v>-/-</v>
      </c>
      <c r="U419" s="66">
        <f>SUMIFS($L$2:L419,$G$2:G419,H419)-SUMIFS($M$2:M419,$H$2:H419,H419)</f>
        <v>0</v>
      </c>
      <c r="V419" s="30">
        <f t="shared" si="68"/>
        <v>999999.41799999995</v>
      </c>
      <c r="W419" s="31" t="str">
        <f t="shared" si="62"/>
        <v/>
      </c>
      <c r="X419" s="31" t="str">
        <f t="shared" si="63"/>
        <v/>
      </c>
      <c r="Y419" s="30">
        <v>0.41799999999999998</v>
      </c>
      <c r="Z419" s="30">
        <f t="shared" si="69"/>
        <v>999999.41799999995</v>
      </c>
    </row>
    <row r="420" spans="1:26" x14ac:dyDescent="0.25">
      <c r="A420" s="31" t="str">
        <f t="shared" si="60"/>
        <v/>
      </c>
      <c r="B420" s="113"/>
      <c r="C420" s="17"/>
      <c r="D420" s="18"/>
      <c r="E420" s="74"/>
      <c r="F420" s="19"/>
      <c r="G420" s="20"/>
      <c r="H420" s="20"/>
      <c r="I420" s="21"/>
      <c r="J420" s="18"/>
      <c r="K420" s="70">
        <f t="shared" si="61"/>
        <v>0</v>
      </c>
      <c r="L420" s="66" t="str">
        <f t="shared" si="64"/>
        <v/>
      </c>
      <c r="M420" s="66" t="str">
        <f t="shared" si="65"/>
        <v/>
      </c>
      <c r="N420" s="22" t="str">
        <f>IF(G420="","",IFERROR(VLOOKUP(G420,Kontenplan!A:D,IF(Aufgabe!I420=0.07,3,IF(Aufgabe!I420=0.19,4,"-/-")),FALSE),"-/-"))</f>
        <v/>
      </c>
      <c r="O420" s="29" t="str">
        <f t="shared" si="66"/>
        <v/>
      </c>
      <c r="P420" s="23" t="str">
        <f>IF(H420="","",IFERROR(VLOOKUP(H420,Kontenplan!A:D,IF(Aufgabe!I420=0.07,3,IF(Aufgabe!I420=0.19,4,"-/-")),FALSE),"-/-"))</f>
        <v/>
      </c>
      <c r="Q420" s="29" t="str">
        <f t="shared" si="67"/>
        <v/>
      </c>
      <c r="R420" s="24" t="str">
        <f>IFERROR(VLOOKUP(G420,Kontenplan!A:B,2,FALSE),"-/-")</f>
        <v>-/-</v>
      </c>
      <c r="S420" s="66">
        <f>SUMIFS($L$2:L420,$G$2:G420,G420)-SUMIFS($M$2:M420,$H$2:H420,G420)</f>
        <v>0</v>
      </c>
      <c r="T420" s="24" t="str">
        <f>IFERROR(VLOOKUP(H420,Kontenplan!A:B,2,FALSE),"-/-")</f>
        <v>-/-</v>
      </c>
      <c r="U420" s="66">
        <f>SUMIFS($L$2:L420,$G$2:G420,H420)-SUMIFS($M$2:M420,$H$2:H420,H420)</f>
        <v>0</v>
      </c>
      <c r="V420" s="30">
        <f t="shared" si="68"/>
        <v>999999.41899999999</v>
      </c>
      <c r="W420" s="31" t="str">
        <f t="shared" si="62"/>
        <v/>
      </c>
      <c r="X420" s="31" t="str">
        <f t="shared" si="63"/>
        <v/>
      </c>
      <c r="Y420" s="30">
        <v>0.41899999999999998</v>
      </c>
      <c r="Z420" s="30">
        <f t="shared" si="69"/>
        <v>999999.41899999999</v>
      </c>
    </row>
    <row r="421" spans="1:26" x14ac:dyDescent="0.25">
      <c r="A421" s="31" t="str">
        <f t="shared" si="60"/>
        <v/>
      </c>
      <c r="B421" s="113"/>
      <c r="C421" s="17"/>
      <c r="D421" s="18"/>
      <c r="E421" s="74"/>
      <c r="F421" s="19"/>
      <c r="G421" s="20"/>
      <c r="H421" s="20"/>
      <c r="I421" s="21"/>
      <c r="J421" s="18"/>
      <c r="K421" s="70">
        <f t="shared" si="61"/>
        <v>0</v>
      </c>
      <c r="L421" s="66" t="str">
        <f t="shared" si="64"/>
        <v/>
      </c>
      <c r="M421" s="66" t="str">
        <f t="shared" si="65"/>
        <v/>
      </c>
      <c r="N421" s="22" t="str">
        <f>IF(G421="","",IFERROR(VLOOKUP(G421,Kontenplan!A:D,IF(Aufgabe!I421=0.07,3,IF(Aufgabe!I421=0.19,4,"-/-")),FALSE),"-/-"))</f>
        <v/>
      </c>
      <c r="O421" s="29" t="str">
        <f t="shared" si="66"/>
        <v/>
      </c>
      <c r="P421" s="23" t="str">
        <f>IF(H421="","",IFERROR(VLOOKUP(H421,Kontenplan!A:D,IF(Aufgabe!I421=0.07,3,IF(Aufgabe!I421=0.19,4,"-/-")),FALSE),"-/-"))</f>
        <v/>
      </c>
      <c r="Q421" s="29" t="str">
        <f t="shared" si="67"/>
        <v/>
      </c>
      <c r="R421" s="24" t="str">
        <f>IFERROR(VLOOKUP(G421,Kontenplan!A:B,2,FALSE),"-/-")</f>
        <v>-/-</v>
      </c>
      <c r="S421" s="66">
        <f>SUMIFS($L$2:L421,$G$2:G421,G421)-SUMIFS($M$2:M421,$H$2:H421,G421)</f>
        <v>0</v>
      </c>
      <c r="T421" s="24" t="str">
        <f>IFERROR(VLOOKUP(H421,Kontenplan!A:B,2,FALSE),"-/-")</f>
        <v>-/-</v>
      </c>
      <c r="U421" s="66">
        <f>SUMIFS($L$2:L421,$G$2:G421,H421)-SUMIFS($M$2:M421,$H$2:H421,H421)</f>
        <v>0</v>
      </c>
      <c r="V421" s="30">
        <f t="shared" si="68"/>
        <v>999999.42</v>
      </c>
      <c r="W421" s="31" t="str">
        <f t="shared" si="62"/>
        <v/>
      </c>
      <c r="X421" s="31" t="str">
        <f t="shared" si="63"/>
        <v/>
      </c>
      <c r="Y421" s="30">
        <v>0.42</v>
      </c>
      <c r="Z421" s="30">
        <f t="shared" si="69"/>
        <v>999999.42</v>
      </c>
    </row>
    <row r="422" spans="1:26" x14ac:dyDescent="0.25">
      <c r="A422" s="31" t="str">
        <f t="shared" si="60"/>
        <v/>
      </c>
      <c r="B422" s="113"/>
      <c r="C422" s="17"/>
      <c r="D422" s="18"/>
      <c r="E422" s="74"/>
      <c r="F422" s="19"/>
      <c r="G422" s="20"/>
      <c r="H422" s="20"/>
      <c r="I422" s="21"/>
      <c r="J422" s="18"/>
      <c r="K422" s="70">
        <f t="shared" si="61"/>
        <v>0</v>
      </c>
      <c r="L422" s="66" t="str">
        <f t="shared" si="64"/>
        <v/>
      </c>
      <c r="M422" s="66" t="str">
        <f t="shared" si="65"/>
        <v/>
      </c>
      <c r="N422" s="22" t="str">
        <f>IF(G422="","",IFERROR(VLOOKUP(G422,Kontenplan!A:D,IF(Aufgabe!I422=0.07,3,IF(Aufgabe!I422=0.19,4,"-/-")),FALSE),"-/-"))</f>
        <v/>
      </c>
      <c r="O422" s="29" t="str">
        <f t="shared" si="66"/>
        <v/>
      </c>
      <c r="P422" s="23" t="str">
        <f>IF(H422="","",IFERROR(VLOOKUP(H422,Kontenplan!A:D,IF(Aufgabe!I422=0.07,3,IF(Aufgabe!I422=0.19,4,"-/-")),FALSE),"-/-"))</f>
        <v/>
      </c>
      <c r="Q422" s="29" t="str">
        <f t="shared" si="67"/>
        <v/>
      </c>
      <c r="R422" s="24" t="str">
        <f>IFERROR(VLOOKUP(G422,Kontenplan!A:B,2,FALSE),"-/-")</f>
        <v>-/-</v>
      </c>
      <c r="S422" s="66">
        <f>SUMIFS($L$2:L422,$G$2:G422,G422)-SUMIFS($M$2:M422,$H$2:H422,G422)</f>
        <v>0</v>
      </c>
      <c r="T422" s="24" t="str">
        <f>IFERROR(VLOOKUP(H422,Kontenplan!A:B,2,FALSE),"-/-")</f>
        <v>-/-</v>
      </c>
      <c r="U422" s="66">
        <f>SUMIFS($L$2:L422,$G$2:G422,H422)-SUMIFS($M$2:M422,$H$2:H422,H422)</f>
        <v>0</v>
      </c>
      <c r="V422" s="30">
        <f t="shared" si="68"/>
        <v>999999.42099999997</v>
      </c>
      <c r="W422" s="31" t="str">
        <f t="shared" si="62"/>
        <v/>
      </c>
      <c r="X422" s="31" t="str">
        <f t="shared" si="63"/>
        <v/>
      </c>
      <c r="Y422" s="30">
        <v>0.42099999999999999</v>
      </c>
      <c r="Z422" s="30">
        <f t="shared" si="69"/>
        <v>999999.42099999997</v>
      </c>
    </row>
    <row r="423" spans="1:26" x14ac:dyDescent="0.25">
      <c r="A423" s="31" t="str">
        <f t="shared" si="60"/>
        <v/>
      </c>
      <c r="B423" s="113"/>
      <c r="C423" s="17"/>
      <c r="D423" s="18"/>
      <c r="E423" s="74"/>
      <c r="F423" s="19"/>
      <c r="G423" s="20"/>
      <c r="H423" s="20"/>
      <c r="I423" s="21"/>
      <c r="J423" s="18"/>
      <c r="K423" s="70">
        <f t="shared" si="61"/>
        <v>0</v>
      </c>
      <c r="L423" s="66" t="str">
        <f t="shared" si="64"/>
        <v/>
      </c>
      <c r="M423" s="66" t="str">
        <f t="shared" si="65"/>
        <v/>
      </c>
      <c r="N423" s="22" t="str">
        <f>IF(G423="","",IFERROR(VLOOKUP(G423,Kontenplan!A:D,IF(Aufgabe!I423=0.07,3,IF(Aufgabe!I423=0.19,4,"-/-")),FALSE),"-/-"))</f>
        <v/>
      </c>
      <c r="O423" s="29" t="str">
        <f t="shared" si="66"/>
        <v/>
      </c>
      <c r="P423" s="23" t="str">
        <f>IF(H423="","",IFERROR(VLOOKUP(H423,Kontenplan!A:D,IF(Aufgabe!I423=0.07,3,IF(Aufgabe!I423=0.19,4,"-/-")),FALSE),"-/-"))</f>
        <v/>
      </c>
      <c r="Q423" s="29" t="str">
        <f t="shared" si="67"/>
        <v/>
      </c>
      <c r="R423" s="24" t="str">
        <f>IFERROR(VLOOKUP(G423,Kontenplan!A:B,2,FALSE),"-/-")</f>
        <v>-/-</v>
      </c>
      <c r="S423" s="66">
        <f>SUMIFS($L$2:L423,$G$2:G423,G423)-SUMIFS($M$2:M423,$H$2:H423,G423)</f>
        <v>0</v>
      </c>
      <c r="T423" s="24" t="str">
        <f>IFERROR(VLOOKUP(H423,Kontenplan!A:B,2,FALSE),"-/-")</f>
        <v>-/-</v>
      </c>
      <c r="U423" s="66">
        <f>SUMIFS($L$2:L423,$G$2:G423,H423)-SUMIFS($M$2:M423,$H$2:H423,H423)</f>
        <v>0</v>
      </c>
      <c r="V423" s="30">
        <f t="shared" si="68"/>
        <v>999999.42200000002</v>
      </c>
      <c r="W423" s="31" t="str">
        <f t="shared" si="62"/>
        <v/>
      </c>
      <c r="X423" s="31" t="str">
        <f t="shared" si="63"/>
        <v/>
      </c>
      <c r="Y423" s="30">
        <v>0.42199999999999999</v>
      </c>
      <c r="Z423" s="30">
        <f t="shared" si="69"/>
        <v>999999.42200000002</v>
      </c>
    </row>
    <row r="424" spans="1:26" x14ac:dyDescent="0.25">
      <c r="A424" s="31" t="str">
        <f t="shared" si="60"/>
        <v/>
      </c>
      <c r="B424" s="113"/>
      <c r="C424" s="17"/>
      <c r="D424" s="18"/>
      <c r="E424" s="74"/>
      <c r="F424" s="19"/>
      <c r="G424" s="20"/>
      <c r="H424" s="20"/>
      <c r="I424" s="21"/>
      <c r="J424" s="18"/>
      <c r="K424" s="70">
        <f t="shared" si="61"/>
        <v>0</v>
      </c>
      <c r="L424" s="66" t="str">
        <f t="shared" si="64"/>
        <v/>
      </c>
      <c r="M424" s="66" t="str">
        <f t="shared" si="65"/>
        <v/>
      </c>
      <c r="N424" s="22" t="str">
        <f>IF(G424="","",IFERROR(VLOOKUP(G424,Kontenplan!A:D,IF(Aufgabe!I424=0.07,3,IF(Aufgabe!I424=0.19,4,"-/-")),FALSE),"-/-"))</f>
        <v/>
      </c>
      <c r="O424" s="29" t="str">
        <f t="shared" si="66"/>
        <v/>
      </c>
      <c r="P424" s="23" t="str">
        <f>IF(H424="","",IFERROR(VLOOKUP(H424,Kontenplan!A:D,IF(Aufgabe!I424=0.07,3,IF(Aufgabe!I424=0.19,4,"-/-")),FALSE),"-/-"))</f>
        <v/>
      </c>
      <c r="Q424" s="29" t="str">
        <f t="shared" si="67"/>
        <v/>
      </c>
      <c r="R424" s="24" t="str">
        <f>IFERROR(VLOOKUP(G424,Kontenplan!A:B,2,FALSE),"-/-")</f>
        <v>-/-</v>
      </c>
      <c r="S424" s="66">
        <f>SUMIFS($L$2:L424,$G$2:G424,G424)-SUMIFS($M$2:M424,$H$2:H424,G424)</f>
        <v>0</v>
      </c>
      <c r="T424" s="24" t="str">
        <f>IFERROR(VLOOKUP(H424,Kontenplan!A:B,2,FALSE),"-/-")</f>
        <v>-/-</v>
      </c>
      <c r="U424" s="66">
        <f>SUMIFS($L$2:L424,$G$2:G424,H424)-SUMIFS($M$2:M424,$H$2:H424,H424)</f>
        <v>0</v>
      </c>
      <c r="V424" s="30">
        <f t="shared" si="68"/>
        <v>999999.42299999995</v>
      </c>
      <c r="W424" s="31" t="str">
        <f t="shared" si="62"/>
        <v/>
      </c>
      <c r="X424" s="31" t="str">
        <f t="shared" si="63"/>
        <v/>
      </c>
      <c r="Y424" s="30">
        <v>0.42299999999999999</v>
      </c>
      <c r="Z424" s="30">
        <f t="shared" si="69"/>
        <v>999999.42299999995</v>
      </c>
    </row>
    <row r="425" spans="1:26" x14ac:dyDescent="0.25">
      <c r="A425" s="31" t="str">
        <f t="shared" si="60"/>
        <v/>
      </c>
      <c r="B425" s="113"/>
      <c r="C425" s="17"/>
      <c r="D425" s="18"/>
      <c r="E425" s="74"/>
      <c r="F425" s="19"/>
      <c r="G425" s="20"/>
      <c r="H425" s="20"/>
      <c r="I425" s="21"/>
      <c r="J425" s="18"/>
      <c r="K425" s="70">
        <f t="shared" si="61"/>
        <v>0</v>
      </c>
      <c r="L425" s="66" t="str">
        <f t="shared" si="64"/>
        <v/>
      </c>
      <c r="M425" s="66" t="str">
        <f t="shared" si="65"/>
        <v/>
      </c>
      <c r="N425" s="22" t="str">
        <f>IF(G425="","",IFERROR(VLOOKUP(G425,Kontenplan!A:D,IF(Aufgabe!I425=0.07,3,IF(Aufgabe!I425=0.19,4,"-/-")),FALSE),"-/-"))</f>
        <v/>
      </c>
      <c r="O425" s="29" t="str">
        <f t="shared" si="66"/>
        <v/>
      </c>
      <c r="P425" s="23" t="str">
        <f>IF(H425="","",IFERROR(VLOOKUP(H425,Kontenplan!A:D,IF(Aufgabe!I425=0.07,3,IF(Aufgabe!I425=0.19,4,"-/-")),FALSE),"-/-"))</f>
        <v/>
      </c>
      <c r="Q425" s="29" t="str">
        <f t="shared" si="67"/>
        <v/>
      </c>
      <c r="R425" s="24" t="str">
        <f>IFERROR(VLOOKUP(G425,Kontenplan!A:B,2,FALSE),"-/-")</f>
        <v>-/-</v>
      </c>
      <c r="S425" s="66">
        <f>SUMIFS($L$2:L425,$G$2:G425,G425)-SUMIFS($M$2:M425,$H$2:H425,G425)</f>
        <v>0</v>
      </c>
      <c r="T425" s="24" t="str">
        <f>IFERROR(VLOOKUP(H425,Kontenplan!A:B,2,FALSE),"-/-")</f>
        <v>-/-</v>
      </c>
      <c r="U425" s="66">
        <f>SUMIFS($L$2:L425,$G$2:G425,H425)-SUMIFS($M$2:M425,$H$2:H425,H425)</f>
        <v>0</v>
      </c>
      <c r="V425" s="30">
        <f t="shared" si="68"/>
        <v>999999.424</v>
      </c>
      <c r="W425" s="31" t="str">
        <f t="shared" si="62"/>
        <v/>
      </c>
      <c r="X425" s="31" t="str">
        <f t="shared" si="63"/>
        <v/>
      </c>
      <c r="Y425" s="30">
        <v>0.42399999999999999</v>
      </c>
      <c r="Z425" s="30">
        <f t="shared" si="69"/>
        <v>999999.424</v>
      </c>
    </row>
    <row r="426" spans="1:26" x14ac:dyDescent="0.25">
      <c r="A426" s="31" t="str">
        <f t="shared" si="60"/>
        <v/>
      </c>
      <c r="B426" s="113"/>
      <c r="C426" s="17"/>
      <c r="D426" s="18"/>
      <c r="E426" s="74"/>
      <c r="F426" s="19"/>
      <c r="G426" s="20"/>
      <c r="H426" s="20"/>
      <c r="I426" s="21"/>
      <c r="J426" s="18"/>
      <c r="K426" s="70">
        <f t="shared" si="61"/>
        <v>0</v>
      </c>
      <c r="L426" s="66" t="str">
        <f t="shared" si="64"/>
        <v/>
      </c>
      <c r="M426" s="66" t="str">
        <f t="shared" si="65"/>
        <v/>
      </c>
      <c r="N426" s="22" t="str">
        <f>IF(G426="","",IFERROR(VLOOKUP(G426,Kontenplan!A:D,IF(Aufgabe!I426=0.07,3,IF(Aufgabe!I426=0.19,4,"-/-")),FALSE),"-/-"))</f>
        <v/>
      </c>
      <c r="O426" s="29" t="str">
        <f t="shared" si="66"/>
        <v/>
      </c>
      <c r="P426" s="23" t="str">
        <f>IF(H426="","",IFERROR(VLOOKUP(H426,Kontenplan!A:D,IF(Aufgabe!I426=0.07,3,IF(Aufgabe!I426=0.19,4,"-/-")),FALSE),"-/-"))</f>
        <v/>
      </c>
      <c r="Q426" s="29" t="str">
        <f t="shared" si="67"/>
        <v/>
      </c>
      <c r="R426" s="24" t="str">
        <f>IFERROR(VLOOKUP(G426,Kontenplan!A:B,2,FALSE),"-/-")</f>
        <v>-/-</v>
      </c>
      <c r="S426" s="66">
        <f>SUMIFS($L$2:L426,$G$2:G426,G426)-SUMIFS($M$2:M426,$H$2:H426,G426)</f>
        <v>0</v>
      </c>
      <c r="T426" s="24" t="str">
        <f>IFERROR(VLOOKUP(H426,Kontenplan!A:B,2,FALSE),"-/-")</f>
        <v>-/-</v>
      </c>
      <c r="U426" s="66">
        <f>SUMIFS($L$2:L426,$G$2:G426,H426)-SUMIFS($M$2:M426,$H$2:H426,H426)</f>
        <v>0</v>
      </c>
      <c r="V426" s="30">
        <f t="shared" si="68"/>
        <v>999999.42500000005</v>
      </c>
      <c r="W426" s="31" t="str">
        <f t="shared" si="62"/>
        <v/>
      </c>
      <c r="X426" s="31" t="str">
        <f t="shared" si="63"/>
        <v/>
      </c>
      <c r="Y426" s="30">
        <v>0.42499999999999999</v>
      </c>
      <c r="Z426" s="30">
        <f t="shared" si="69"/>
        <v>999999.42500000005</v>
      </c>
    </row>
    <row r="427" spans="1:26" x14ac:dyDescent="0.25">
      <c r="A427" s="31" t="str">
        <f t="shared" si="60"/>
        <v/>
      </c>
      <c r="B427" s="113"/>
      <c r="C427" s="17"/>
      <c r="D427" s="18"/>
      <c r="E427" s="74"/>
      <c r="F427" s="19"/>
      <c r="G427" s="20"/>
      <c r="H427" s="20"/>
      <c r="I427" s="21"/>
      <c r="J427" s="18"/>
      <c r="K427" s="70">
        <f t="shared" si="61"/>
        <v>0</v>
      </c>
      <c r="L427" s="66" t="str">
        <f t="shared" si="64"/>
        <v/>
      </c>
      <c r="M427" s="66" t="str">
        <f t="shared" si="65"/>
        <v/>
      </c>
      <c r="N427" s="22" t="str">
        <f>IF(G427="","",IFERROR(VLOOKUP(G427,Kontenplan!A:D,IF(Aufgabe!I427=0.07,3,IF(Aufgabe!I427=0.19,4,"-/-")),FALSE),"-/-"))</f>
        <v/>
      </c>
      <c r="O427" s="29" t="str">
        <f t="shared" si="66"/>
        <v/>
      </c>
      <c r="P427" s="23" t="str">
        <f>IF(H427="","",IFERROR(VLOOKUP(H427,Kontenplan!A:D,IF(Aufgabe!I427=0.07,3,IF(Aufgabe!I427=0.19,4,"-/-")),FALSE),"-/-"))</f>
        <v/>
      </c>
      <c r="Q427" s="29" t="str">
        <f t="shared" si="67"/>
        <v/>
      </c>
      <c r="R427" s="24" t="str">
        <f>IFERROR(VLOOKUP(G427,Kontenplan!A:B,2,FALSE),"-/-")</f>
        <v>-/-</v>
      </c>
      <c r="S427" s="66">
        <f>SUMIFS($L$2:L427,$G$2:G427,G427)-SUMIFS($M$2:M427,$H$2:H427,G427)</f>
        <v>0</v>
      </c>
      <c r="T427" s="24" t="str">
        <f>IFERROR(VLOOKUP(H427,Kontenplan!A:B,2,FALSE),"-/-")</f>
        <v>-/-</v>
      </c>
      <c r="U427" s="66">
        <f>SUMIFS($L$2:L427,$G$2:G427,H427)-SUMIFS($M$2:M427,$H$2:H427,H427)</f>
        <v>0</v>
      </c>
      <c r="V427" s="30">
        <f t="shared" si="68"/>
        <v>999999.42599999998</v>
      </c>
      <c r="W427" s="31" t="str">
        <f t="shared" si="62"/>
        <v/>
      </c>
      <c r="X427" s="31" t="str">
        <f t="shared" si="63"/>
        <v/>
      </c>
      <c r="Y427" s="30">
        <v>0.42599999999999999</v>
      </c>
      <c r="Z427" s="30">
        <f t="shared" si="69"/>
        <v>999999.42599999998</v>
      </c>
    </row>
    <row r="428" spans="1:26" x14ac:dyDescent="0.25">
      <c r="A428" s="31" t="str">
        <f t="shared" si="60"/>
        <v/>
      </c>
      <c r="B428" s="113"/>
      <c r="C428" s="17"/>
      <c r="D428" s="18"/>
      <c r="E428" s="74"/>
      <c r="F428" s="19"/>
      <c r="G428" s="20"/>
      <c r="H428" s="20"/>
      <c r="I428" s="21"/>
      <c r="J428" s="18"/>
      <c r="K428" s="70">
        <f t="shared" si="61"/>
        <v>0</v>
      </c>
      <c r="L428" s="66" t="str">
        <f t="shared" si="64"/>
        <v/>
      </c>
      <c r="M428" s="66" t="str">
        <f t="shared" si="65"/>
        <v/>
      </c>
      <c r="N428" s="22" t="str">
        <f>IF(G428="","",IFERROR(VLOOKUP(G428,Kontenplan!A:D,IF(Aufgabe!I428=0.07,3,IF(Aufgabe!I428=0.19,4,"-/-")),FALSE),"-/-"))</f>
        <v/>
      </c>
      <c r="O428" s="29" t="str">
        <f t="shared" si="66"/>
        <v/>
      </c>
      <c r="P428" s="23" t="str">
        <f>IF(H428="","",IFERROR(VLOOKUP(H428,Kontenplan!A:D,IF(Aufgabe!I428=0.07,3,IF(Aufgabe!I428=0.19,4,"-/-")),FALSE),"-/-"))</f>
        <v/>
      </c>
      <c r="Q428" s="29" t="str">
        <f t="shared" si="67"/>
        <v/>
      </c>
      <c r="R428" s="24" t="str">
        <f>IFERROR(VLOOKUP(G428,Kontenplan!A:B,2,FALSE),"-/-")</f>
        <v>-/-</v>
      </c>
      <c r="S428" s="66">
        <f>SUMIFS($L$2:L428,$G$2:G428,G428)-SUMIFS($M$2:M428,$H$2:H428,G428)</f>
        <v>0</v>
      </c>
      <c r="T428" s="24" t="str">
        <f>IFERROR(VLOOKUP(H428,Kontenplan!A:B,2,FALSE),"-/-")</f>
        <v>-/-</v>
      </c>
      <c r="U428" s="66">
        <f>SUMIFS($L$2:L428,$G$2:G428,H428)-SUMIFS($M$2:M428,$H$2:H428,H428)</f>
        <v>0</v>
      </c>
      <c r="V428" s="30">
        <f t="shared" si="68"/>
        <v>999999.42700000003</v>
      </c>
      <c r="W428" s="31" t="str">
        <f t="shared" si="62"/>
        <v/>
      </c>
      <c r="X428" s="31" t="str">
        <f t="shared" si="63"/>
        <v/>
      </c>
      <c r="Y428" s="30">
        <v>0.42699999999999999</v>
      </c>
      <c r="Z428" s="30">
        <f t="shared" si="69"/>
        <v>999999.42700000003</v>
      </c>
    </row>
    <row r="429" spans="1:26" x14ac:dyDescent="0.25">
      <c r="A429" s="31" t="str">
        <f t="shared" si="60"/>
        <v/>
      </c>
      <c r="B429" s="113"/>
      <c r="C429" s="17"/>
      <c r="D429" s="18"/>
      <c r="E429" s="74"/>
      <c r="F429" s="19"/>
      <c r="G429" s="20"/>
      <c r="H429" s="20"/>
      <c r="I429" s="21"/>
      <c r="J429" s="18"/>
      <c r="K429" s="70">
        <f t="shared" si="61"/>
        <v>0</v>
      </c>
      <c r="L429" s="66" t="str">
        <f t="shared" si="64"/>
        <v/>
      </c>
      <c r="M429" s="66" t="str">
        <f t="shared" si="65"/>
        <v/>
      </c>
      <c r="N429" s="22" t="str">
        <f>IF(G429="","",IFERROR(VLOOKUP(G429,Kontenplan!A:D,IF(Aufgabe!I429=0.07,3,IF(Aufgabe!I429=0.19,4,"-/-")),FALSE),"-/-"))</f>
        <v/>
      </c>
      <c r="O429" s="29" t="str">
        <f t="shared" si="66"/>
        <v/>
      </c>
      <c r="P429" s="23" t="str">
        <f>IF(H429="","",IFERROR(VLOOKUP(H429,Kontenplan!A:D,IF(Aufgabe!I429=0.07,3,IF(Aufgabe!I429=0.19,4,"-/-")),FALSE),"-/-"))</f>
        <v/>
      </c>
      <c r="Q429" s="29" t="str">
        <f t="shared" si="67"/>
        <v/>
      </c>
      <c r="R429" s="24" t="str">
        <f>IFERROR(VLOOKUP(G429,Kontenplan!A:B,2,FALSE),"-/-")</f>
        <v>-/-</v>
      </c>
      <c r="S429" s="66">
        <f>SUMIFS($L$2:L429,$G$2:G429,G429)-SUMIFS($M$2:M429,$H$2:H429,G429)</f>
        <v>0</v>
      </c>
      <c r="T429" s="24" t="str">
        <f>IFERROR(VLOOKUP(H429,Kontenplan!A:B,2,FALSE),"-/-")</f>
        <v>-/-</v>
      </c>
      <c r="U429" s="66">
        <f>SUMIFS($L$2:L429,$G$2:G429,H429)-SUMIFS($M$2:M429,$H$2:H429,H429)</f>
        <v>0</v>
      </c>
      <c r="V429" s="30">
        <f t="shared" si="68"/>
        <v>999999.42799999996</v>
      </c>
      <c r="W429" s="31" t="str">
        <f t="shared" si="62"/>
        <v/>
      </c>
      <c r="X429" s="31" t="str">
        <f t="shared" si="63"/>
        <v/>
      </c>
      <c r="Y429" s="30">
        <v>0.42799999999999999</v>
      </c>
      <c r="Z429" s="30">
        <f t="shared" si="69"/>
        <v>999999.42799999996</v>
      </c>
    </row>
    <row r="430" spans="1:26" x14ac:dyDescent="0.25">
      <c r="A430" s="31" t="str">
        <f t="shared" si="60"/>
        <v/>
      </c>
      <c r="B430" s="113"/>
      <c r="C430" s="17"/>
      <c r="D430" s="18"/>
      <c r="E430" s="74"/>
      <c r="F430" s="19"/>
      <c r="G430" s="20"/>
      <c r="H430" s="20"/>
      <c r="I430" s="21"/>
      <c r="J430" s="18"/>
      <c r="K430" s="70">
        <f t="shared" si="61"/>
        <v>0</v>
      </c>
      <c r="L430" s="66" t="str">
        <f t="shared" si="64"/>
        <v/>
      </c>
      <c r="M430" s="66" t="str">
        <f t="shared" si="65"/>
        <v/>
      </c>
      <c r="N430" s="22" t="str">
        <f>IF(G430="","",IFERROR(VLOOKUP(G430,Kontenplan!A:D,IF(Aufgabe!I430=0.07,3,IF(Aufgabe!I430=0.19,4,"-/-")),FALSE),"-/-"))</f>
        <v/>
      </c>
      <c r="O430" s="29" t="str">
        <f t="shared" si="66"/>
        <v/>
      </c>
      <c r="P430" s="23" t="str">
        <f>IF(H430="","",IFERROR(VLOOKUP(H430,Kontenplan!A:D,IF(Aufgabe!I430=0.07,3,IF(Aufgabe!I430=0.19,4,"-/-")),FALSE),"-/-"))</f>
        <v/>
      </c>
      <c r="Q430" s="29" t="str">
        <f t="shared" si="67"/>
        <v/>
      </c>
      <c r="R430" s="24" t="str">
        <f>IFERROR(VLOOKUP(G430,Kontenplan!A:B,2,FALSE),"-/-")</f>
        <v>-/-</v>
      </c>
      <c r="S430" s="66">
        <f>SUMIFS($L$2:L430,$G$2:G430,G430)-SUMIFS($M$2:M430,$H$2:H430,G430)</f>
        <v>0</v>
      </c>
      <c r="T430" s="24" t="str">
        <f>IFERROR(VLOOKUP(H430,Kontenplan!A:B,2,FALSE),"-/-")</f>
        <v>-/-</v>
      </c>
      <c r="U430" s="66">
        <f>SUMIFS($L$2:L430,$G$2:G430,H430)-SUMIFS($M$2:M430,$H$2:H430,H430)</f>
        <v>0</v>
      </c>
      <c r="V430" s="30">
        <f t="shared" si="68"/>
        <v>999999.429</v>
      </c>
      <c r="W430" s="31" t="str">
        <f t="shared" si="62"/>
        <v/>
      </c>
      <c r="X430" s="31" t="str">
        <f t="shared" si="63"/>
        <v/>
      </c>
      <c r="Y430" s="30">
        <v>0.42899999999999999</v>
      </c>
      <c r="Z430" s="30">
        <f t="shared" si="69"/>
        <v>999999.429</v>
      </c>
    </row>
    <row r="431" spans="1:26" x14ac:dyDescent="0.25">
      <c r="A431" s="31" t="str">
        <f t="shared" si="60"/>
        <v/>
      </c>
      <c r="B431" s="113"/>
      <c r="C431" s="17"/>
      <c r="D431" s="18"/>
      <c r="E431" s="74"/>
      <c r="F431" s="19"/>
      <c r="G431" s="20"/>
      <c r="H431" s="20"/>
      <c r="I431" s="21"/>
      <c r="J431" s="18"/>
      <c r="K431" s="70">
        <f t="shared" si="61"/>
        <v>0</v>
      </c>
      <c r="L431" s="66" t="str">
        <f t="shared" si="64"/>
        <v/>
      </c>
      <c r="M431" s="66" t="str">
        <f t="shared" si="65"/>
        <v/>
      </c>
      <c r="N431" s="22" t="str">
        <f>IF(G431="","",IFERROR(VLOOKUP(G431,Kontenplan!A:D,IF(Aufgabe!I431=0.07,3,IF(Aufgabe!I431=0.19,4,"-/-")),FALSE),"-/-"))</f>
        <v/>
      </c>
      <c r="O431" s="29" t="str">
        <f t="shared" si="66"/>
        <v/>
      </c>
      <c r="P431" s="23" t="str">
        <f>IF(H431="","",IFERROR(VLOOKUP(H431,Kontenplan!A:D,IF(Aufgabe!I431=0.07,3,IF(Aufgabe!I431=0.19,4,"-/-")),FALSE),"-/-"))</f>
        <v/>
      </c>
      <c r="Q431" s="29" t="str">
        <f t="shared" si="67"/>
        <v/>
      </c>
      <c r="R431" s="24" t="str">
        <f>IFERROR(VLOOKUP(G431,Kontenplan!A:B,2,FALSE),"-/-")</f>
        <v>-/-</v>
      </c>
      <c r="S431" s="66">
        <f>SUMIFS($L$2:L431,$G$2:G431,G431)-SUMIFS($M$2:M431,$H$2:H431,G431)</f>
        <v>0</v>
      </c>
      <c r="T431" s="24" t="str">
        <f>IFERROR(VLOOKUP(H431,Kontenplan!A:B,2,FALSE),"-/-")</f>
        <v>-/-</v>
      </c>
      <c r="U431" s="66">
        <f>SUMIFS($L$2:L431,$G$2:G431,H431)-SUMIFS($M$2:M431,$H$2:H431,H431)</f>
        <v>0</v>
      </c>
      <c r="V431" s="30">
        <f t="shared" si="68"/>
        <v>999999.43</v>
      </c>
      <c r="W431" s="31" t="str">
        <f t="shared" si="62"/>
        <v/>
      </c>
      <c r="X431" s="31" t="str">
        <f t="shared" si="63"/>
        <v/>
      </c>
      <c r="Y431" s="30">
        <v>0.43</v>
      </c>
      <c r="Z431" s="30">
        <f t="shared" si="69"/>
        <v>999999.43</v>
      </c>
    </row>
    <row r="432" spans="1:26" x14ac:dyDescent="0.25">
      <c r="A432" s="31" t="str">
        <f t="shared" si="60"/>
        <v/>
      </c>
      <c r="B432" s="113"/>
      <c r="C432" s="17"/>
      <c r="D432" s="18"/>
      <c r="E432" s="74"/>
      <c r="F432" s="19"/>
      <c r="G432" s="20"/>
      <c r="H432" s="20"/>
      <c r="I432" s="21"/>
      <c r="J432" s="18"/>
      <c r="K432" s="70">
        <f t="shared" si="61"/>
        <v>0</v>
      </c>
      <c r="L432" s="66" t="str">
        <f t="shared" si="64"/>
        <v/>
      </c>
      <c r="M432" s="66" t="str">
        <f t="shared" si="65"/>
        <v/>
      </c>
      <c r="N432" s="22" t="str">
        <f>IF(G432="","",IFERROR(VLOOKUP(G432,Kontenplan!A:D,IF(Aufgabe!I432=0.07,3,IF(Aufgabe!I432=0.19,4,"-/-")),FALSE),"-/-"))</f>
        <v/>
      </c>
      <c r="O432" s="29" t="str">
        <f t="shared" si="66"/>
        <v/>
      </c>
      <c r="P432" s="23" t="str">
        <f>IF(H432="","",IFERROR(VLOOKUP(H432,Kontenplan!A:D,IF(Aufgabe!I432=0.07,3,IF(Aufgabe!I432=0.19,4,"-/-")),FALSE),"-/-"))</f>
        <v/>
      </c>
      <c r="Q432" s="29" t="str">
        <f t="shared" si="67"/>
        <v/>
      </c>
      <c r="R432" s="24" t="str">
        <f>IFERROR(VLOOKUP(G432,Kontenplan!A:B,2,FALSE),"-/-")</f>
        <v>-/-</v>
      </c>
      <c r="S432" s="66">
        <f>SUMIFS($L$2:L432,$G$2:G432,G432)-SUMIFS($M$2:M432,$H$2:H432,G432)</f>
        <v>0</v>
      </c>
      <c r="T432" s="24" t="str">
        <f>IFERROR(VLOOKUP(H432,Kontenplan!A:B,2,FALSE),"-/-")</f>
        <v>-/-</v>
      </c>
      <c r="U432" s="66">
        <f>SUMIFS($L$2:L432,$G$2:G432,H432)-SUMIFS($M$2:M432,$H$2:H432,H432)</f>
        <v>0</v>
      </c>
      <c r="V432" s="30">
        <f t="shared" si="68"/>
        <v>999999.43099999998</v>
      </c>
      <c r="W432" s="31" t="str">
        <f t="shared" si="62"/>
        <v/>
      </c>
      <c r="X432" s="31" t="str">
        <f t="shared" si="63"/>
        <v/>
      </c>
      <c r="Y432" s="30">
        <v>0.43099999999999999</v>
      </c>
      <c r="Z432" s="30">
        <f t="shared" si="69"/>
        <v>999999.43099999998</v>
      </c>
    </row>
    <row r="433" spans="1:26" x14ac:dyDescent="0.25">
      <c r="A433" s="31" t="str">
        <f t="shared" si="60"/>
        <v/>
      </c>
      <c r="B433" s="113"/>
      <c r="C433" s="17"/>
      <c r="D433" s="18"/>
      <c r="E433" s="74"/>
      <c r="F433" s="19"/>
      <c r="G433" s="20"/>
      <c r="H433" s="20"/>
      <c r="I433" s="21"/>
      <c r="J433" s="18"/>
      <c r="K433" s="70">
        <f t="shared" si="61"/>
        <v>0</v>
      </c>
      <c r="L433" s="66" t="str">
        <f t="shared" si="64"/>
        <v/>
      </c>
      <c r="M433" s="66" t="str">
        <f t="shared" si="65"/>
        <v/>
      </c>
      <c r="N433" s="22" t="str">
        <f>IF(G433="","",IFERROR(VLOOKUP(G433,Kontenplan!A:D,IF(Aufgabe!I433=0.07,3,IF(Aufgabe!I433=0.19,4,"-/-")),FALSE),"-/-"))</f>
        <v/>
      </c>
      <c r="O433" s="29" t="str">
        <f t="shared" si="66"/>
        <v/>
      </c>
      <c r="P433" s="23" t="str">
        <f>IF(H433="","",IFERROR(VLOOKUP(H433,Kontenplan!A:D,IF(Aufgabe!I433=0.07,3,IF(Aufgabe!I433=0.19,4,"-/-")),FALSE),"-/-"))</f>
        <v/>
      </c>
      <c r="Q433" s="29" t="str">
        <f t="shared" si="67"/>
        <v/>
      </c>
      <c r="R433" s="24" t="str">
        <f>IFERROR(VLOOKUP(G433,Kontenplan!A:B,2,FALSE),"-/-")</f>
        <v>-/-</v>
      </c>
      <c r="S433" s="66">
        <f>SUMIFS($L$2:L433,$G$2:G433,G433)-SUMIFS($M$2:M433,$H$2:H433,G433)</f>
        <v>0</v>
      </c>
      <c r="T433" s="24" t="str">
        <f>IFERROR(VLOOKUP(H433,Kontenplan!A:B,2,FALSE),"-/-")</f>
        <v>-/-</v>
      </c>
      <c r="U433" s="66">
        <f>SUMIFS($L$2:L433,$G$2:G433,H433)-SUMIFS($M$2:M433,$H$2:H433,H433)</f>
        <v>0</v>
      </c>
      <c r="V433" s="30">
        <f t="shared" si="68"/>
        <v>999999.43200000003</v>
      </c>
      <c r="W433" s="31" t="str">
        <f t="shared" si="62"/>
        <v/>
      </c>
      <c r="X433" s="31" t="str">
        <f t="shared" si="63"/>
        <v/>
      </c>
      <c r="Y433" s="30">
        <v>0.432</v>
      </c>
      <c r="Z433" s="30">
        <f t="shared" si="69"/>
        <v>999999.43200000003</v>
      </c>
    </row>
    <row r="434" spans="1:26" x14ac:dyDescent="0.25">
      <c r="A434" s="31" t="str">
        <f t="shared" si="60"/>
        <v/>
      </c>
      <c r="B434" s="113"/>
      <c r="C434" s="17"/>
      <c r="D434" s="18"/>
      <c r="E434" s="74"/>
      <c r="F434" s="19"/>
      <c r="G434" s="20"/>
      <c r="H434" s="20"/>
      <c r="I434" s="21"/>
      <c r="J434" s="18"/>
      <c r="K434" s="70">
        <f t="shared" si="61"/>
        <v>0</v>
      </c>
      <c r="L434" s="66" t="str">
        <f t="shared" si="64"/>
        <v/>
      </c>
      <c r="M434" s="66" t="str">
        <f t="shared" si="65"/>
        <v/>
      </c>
      <c r="N434" s="22" t="str">
        <f>IF(G434="","",IFERROR(VLOOKUP(G434,Kontenplan!A:D,IF(Aufgabe!I434=0.07,3,IF(Aufgabe!I434=0.19,4,"-/-")),FALSE),"-/-"))</f>
        <v/>
      </c>
      <c r="O434" s="29" t="str">
        <f t="shared" si="66"/>
        <v/>
      </c>
      <c r="P434" s="23" t="str">
        <f>IF(H434="","",IFERROR(VLOOKUP(H434,Kontenplan!A:D,IF(Aufgabe!I434=0.07,3,IF(Aufgabe!I434=0.19,4,"-/-")),FALSE),"-/-"))</f>
        <v/>
      </c>
      <c r="Q434" s="29" t="str">
        <f t="shared" si="67"/>
        <v/>
      </c>
      <c r="R434" s="24" t="str">
        <f>IFERROR(VLOOKUP(G434,Kontenplan!A:B,2,FALSE),"-/-")</f>
        <v>-/-</v>
      </c>
      <c r="S434" s="66">
        <f>SUMIFS($L$2:L434,$G$2:G434,G434)-SUMIFS($M$2:M434,$H$2:H434,G434)</f>
        <v>0</v>
      </c>
      <c r="T434" s="24" t="str">
        <f>IFERROR(VLOOKUP(H434,Kontenplan!A:B,2,FALSE),"-/-")</f>
        <v>-/-</v>
      </c>
      <c r="U434" s="66">
        <f>SUMIFS($L$2:L434,$G$2:G434,H434)-SUMIFS($M$2:M434,$H$2:H434,H434)</f>
        <v>0</v>
      </c>
      <c r="V434" s="30">
        <f t="shared" si="68"/>
        <v>999999.43299999996</v>
      </c>
      <c r="W434" s="31" t="str">
        <f t="shared" si="62"/>
        <v/>
      </c>
      <c r="X434" s="31" t="str">
        <f t="shared" si="63"/>
        <v/>
      </c>
      <c r="Y434" s="30">
        <v>0.433</v>
      </c>
      <c r="Z434" s="30">
        <f t="shared" si="69"/>
        <v>999999.43299999996</v>
      </c>
    </row>
    <row r="435" spans="1:26" x14ac:dyDescent="0.25">
      <c r="A435" s="31" t="str">
        <f t="shared" si="60"/>
        <v/>
      </c>
      <c r="B435" s="113"/>
      <c r="C435" s="17"/>
      <c r="D435" s="18"/>
      <c r="E435" s="74"/>
      <c r="F435" s="19"/>
      <c r="G435" s="20"/>
      <c r="H435" s="20"/>
      <c r="I435" s="21"/>
      <c r="J435" s="18"/>
      <c r="K435" s="70">
        <f t="shared" si="61"/>
        <v>0</v>
      </c>
      <c r="L435" s="66" t="str">
        <f t="shared" si="64"/>
        <v/>
      </c>
      <c r="M435" s="66" t="str">
        <f t="shared" si="65"/>
        <v/>
      </c>
      <c r="N435" s="22" t="str">
        <f>IF(G435="","",IFERROR(VLOOKUP(G435,Kontenplan!A:D,IF(Aufgabe!I435=0.07,3,IF(Aufgabe!I435=0.19,4,"-/-")),FALSE),"-/-"))</f>
        <v/>
      </c>
      <c r="O435" s="29" t="str">
        <f t="shared" si="66"/>
        <v/>
      </c>
      <c r="P435" s="23" t="str">
        <f>IF(H435="","",IFERROR(VLOOKUP(H435,Kontenplan!A:D,IF(Aufgabe!I435=0.07,3,IF(Aufgabe!I435=0.19,4,"-/-")),FALSE),"-/-"))</f>
        <v/>
      </c>
      <c r="Q435" s="29" t="str">
        <f t="shared" si="67"/>
        <v/>
      </c>
      <c r="R435" s="24" t="str">
        <f>IFERROR(VLOOKUP(G435,Kontenplan!A:B,2,FALSE),"-/-")</f>
        <v>-/-</v>
      </c>
      <c r="S435" s="66">
        <f>SUMIFS($L$2:L435,$G$2:G435,G435)-SUMIFS($M$2:M435,$H$2:H435,G435)</f>
        <v>0</v>
      </c>
      <c r="T435" s="24" t="str">
        <f>IFERROR(VLOOKUP(H435,Kontenplan!A:B,2,FALSE),"-/-")</f>
        <v>-/-</v>
      </c>
      <c r="U435" s="66">
        <f>SUMIFS($L$2:L435,$G$2:G435,H435)-SUMIFS($M$2:M435,$H$2:H435,H435)</f>
        <v>0</v>
      </c>
      <c r="V435" s="30">
        <f t="shared" si="68"/>
        <v>999999.43400000001</v>
      </c>
      <c r="W435" s="31" t="str">
        <f t="shared" si="62"/>
        <v/>
      </c>
      <c r="X435" s="31" t="str">
        <f t="shared" si="63"/>
        <v/>
      </c>
      <c r="Y435" s="30">
        <v>0.434</v>
      </c>
      <c r="Z435" s="30">
        <f t="shared" si="69"/>
        <v>999999.43400000001</v>
      </c>
    </row>
    <row r="436" spans="1:26" x14ac:dyDescent="0.25">
      <c r="A436" s="31" t="str">
        <f t="shared" si="60"/>
        <v/>
      </c>
      <c r="B436" s="113"/>
      <c r="C436" s="17"/>
      <c r="D436" s="18"/>
      <c r="E436" s="74"/>
      <c r="F436" s="19"/>
      <c r="G436" s="20"/>
      <c r="H436" s="20"/>
      <c r="I436" s="21"/>
      <c r="J436" s="18"/>
      <c r="K436" s="70">
        <f t="shared" si="61"/>
        <v>0</v>
      </c>
      <c r="L436" s="66" t="str">
        <f t="shared" si="64"/>
        <v/>
      </c>
      <c r="M436" s="66" t="str">
        <f t="shared" si="65"/>
        <v/>
      </c>
      <c r="N436" s="22" t="str">
        <f>IF(G436="","",IFERROR(VLOOKUP(G436,Kontenplan!A:D,IF(Aufgabe!I436=0.07,3,IF(Aufgabe!I436=0.19,4,"-/-")),FALSE),"-/-"))</f>
        <v/>
      </c>
      <c r="O436" s="29" t="str">
        <f t="shared" si="66"/>
        <v/>
      </c>
      <c r="P436" s="23" t="str">
        <f>IF(H436="","",IFERROR(VLOOKUP(H436,Kontenplan!A:D,IF(Aufgabe!I436=0.07,3,IF(Aufgabe!I436=0.19,4,"-/-")),FALSE),"-/-"))</f>
        <v/>
      </c>
      <c r="Q436" s="29" t="str">
        <f t="shared" si="67"/>
        <v/>
      </c>
      <c r="R436" s="24" t="str">
        <f>IFERROR(VLOOKUP(G436,Kontenplan!A:B,2,FALSE),"-/-")</f>
        <v>-/-</v>
      </c>
      <c r="S436" s="66">
        <f>SUMIFS($L$2:L436,$G$2:G436,G436)-SUMIFS($M$2:M436,$H$2:H436,G436)</f>
        <v>0</v>
      </c>
      <c r="T436" s="24" t="str">
        <f>IFERROR(VLOOKUP(H436,Kontenplan!A:B,2,FALSE),"-/-")</f>
        <v>-/-</v>
      </c>
      <c r="U436" s="66">
        <f>SUMIFS($L$2:L436,$G$2:G436,H436)-SUMIFS($M$2:M436,$H$2:H436,H436)</f>
        <v>0</v>
      </c>
      <c r="V436" s="30">
        <f t="shared" si="68"/>
        <v>999999.43500000006</v>
      </c>
      <c r="W436" s="31" t="str">
        <f t="shared" si="62"/>
        <v/>
      </c>
      <c r="X436" s="31" t="str">
        <f t="shared" si="63"/>
        <v/>
      </c>
      <c r="Y436" s="30">
        <v>0.435</v>
      </c>
      <c r="Z436" s="30">
        <f t="shared" si="69"/>
        <v>999999.43500000006</v>
      </c>
    </row>
    <row r="437" spans="1:26" x14ac:dyDescent="0.25">
      <c r="A437" s="31" t="str">
        <f t="shared" si="60"/>
        <v/>
      </c>
      <c r="B437" s="113"/>
      <c r="C437" s="17"/>
      <c r="D437" s="18"/>
      <c r="E437" s="74"/>
      <c r="F437" s="19"/>
      <c r="G437" s="20"/>
      <c r="H437" s="20"/>
      <c r="I437" s="21"/>
      <c r="J437" s="18"/>
      <c r="K437" s="70">
        <f t="shared" si="61"/>
        <v>0</v>
      </c>
      <c r="L437" s="66" t="str">
        <f t="shared" si="64"/>
        <v/>
      </c>
      <c r="M437" s="66" t="str">
        <f t="shared" si="65"/>
        <v/>
      </c>
      <c r="N437" s="22" t="str">
        <f>IF(G437="","",IFERROR(VLOOKUP(G437,Kontenplan!A:D,IF(Aufgabe!I437=0.07,3,IF(Aufgabe!I437=0.19,4,"-/-")),FALSE),"-/-"))</f>
        <v/>
      </c>
      <c r="O437" s="29" t="str">
        <f t="shared" si="66"/>
        <v/>
      </c>
      <c r="P437" s="23" t="str">
        <f>IF(H437="","",IFERROR(VLOOKUP(H437,Kontenplan!A:D,IF(Aufgabe!I437=0.07,3,IF(Aufgabe!I437=0.19,4,"-/-")),FALSE),"-/-"))</f>
        <v/>
      </c>
      <c r="Q437" s="29" t="str">
        <f t="shared" si="67"/>
        <v/>
      </c>
      <c r="R437" s="24" t="str">
        <f>IFERROR(VLOOKUP(G437,Kontenplan!A:B,2,FALSE),"-/-")</f>
        <v>-/-</v>
      </c>
      <c r="S437" s="66">
        <f>SUMIFS($L$2:L437,$G$2:G437,G437)-SUMIFS($M$2:M437,$H$2:H437,G437)</f>
        <v>0</v>
      </c>
      <c r="T437" s="24" t="str">
        <f>IFERROR(VLOOKUP(H437,Kontenplan!A:B,2,FALSE),"-/-")</f>
        <v>-/-</v>
      </c>
      <c r="U437" s="66">
        <f>SUMIFS($L$2:L437,$G$2:G437,H437)-SUMIFS($M$2:M437,$H$2:H437,H437)</f>
        <v>0</v>
      </c>
      <c r="V437" s="30">
        <f t="shared" si="68"/>
        <v>999999.43599999999</v>
      </c>
      <c r="W437" s="31" t="str">
        <f t="shared" si="62"/>
        <v/>
      </c>
      <c r="X437" s="31" t="str">
        <f t="shared" si="63"/>
        <v/>
      </c>
      <c r="Y437" s="30">
        <v>0.436</v>
      </c>
      <c r="Z437" s="30">
        <f t="shared" si="69"/>
        <v>999999.43599999999</v>
      </c>
    </row>
    <row r="438" spans="1:26" x14ac:dyDescent="0.25">
      <c r="A438" s="31" t="str">
        <f t="shared" si="60"/>
        <v/>
      </c>
      <c r="B438" s="113"/>
      <c r="C438" s="17"/>
      <c r="D438" s="18"/>
      <c r="E438" s="74"/>
      <c r="F438" s="19"/>
      <c r="G438" s="20"/>
      <c r="H438" s="20"/>
      <c r="I438" s="21"/>
      <c r="J438" s="18"/>
      <c r="K438" s="70">
        <f t="shared" si="61"/>
        <v>0</v>
      </c>
      <c r="L438" s="66" t="str">
        <f t="shared" si="64"/>
        <v/>
      </c>
      <c r="M438" s="66" t="str">
        <f t="shared" si="65"/>
        <v/>
      </c>
      <c r="N438" s="22" t="str">
        <f>IF(G438="","",IFERROR(VLOOKUP(G438,Kontenplan!A:D,IF(Aufgabe!I438=0.07,3,IF(Aufgabe!I438=0.19,4,"-/-")),FALSE),"-/-"))</f>
        <v/>
      </c>
      <c r="O438" s="29" t="str">
        <f t="shared" si="66"/>
        <v/>
      </c>
      <c r="P438" s="23" t="str">
        <f>IF(H438="","",IFERROR(VLOOKUP(H438,Kontenplan!A:D,IF(Aufgabe!I438=0.07,3,IF(Aufgabe!I438=0.19,4,"-/-")),FALSE),"-/-"))</f>
        <v/>
      </c>
      <c r="Q438" s="29" t="str">
        <f t="shared" si="67"/>
        <v/>
      </c>
      <c r="R438" s="24" t="str">
        <f>IFERROR(VLOOKUP(G438,Kontenplan!A:B,2,FALSE),"-/-")</f>
        <v>-/-</v>
      </c>
      <c r="S438" s="66">
        <f>SUMIFS($L$2:L438,$G$2:G438,G438)-SUMIFS($M$2:M438,$H$2:H438,G438)</f>
        <v>0</v>
      </c>
      <c r="T438" s="24" t="str">
        <f>IFERROR(VLOOKUP(H438,Kontenplan!A:B,2,FALSE),"-/-")</f>
        <v>-/-</v>
      </c>
      <c r="U438" s="66">
        <f>SUMIFS($L$2:L438,$G$2:G438,H438)-SUMIFS($M$2:M438,$H$2:H438,H438)</f>
        <v>0</v>
      </c>
      <c r="V438" s="30">
        <f t="shared" si="68"/>
        <v>999999.43700000003</v>
      </c>
      <c r="W438" s="31" t="str">
        <f t="shared" si="62"/>
        <v/>
      </c>
      <c r="X438" s="31" t="str">
        <f t="shared" si="63"/>
        <v/>
      </c>
      <c r="Y438" s="30">
        <v>0.437</v>
      </c>
      <c r="Z438" s="30">
        <f t="shared" si="69"/>
        <v>999999.43700000003</v>
      </c>
    </row>
    <row r="439" spans="1:26" x14ac:dyDescent="0.25">
      <c r="A439" s="31" t="str">
        <f t="shared" si="60"/>
        <v/>
      </c>
      <c r="B439" s="113"/>
      <c r="C439" s="17"/>
      <c r="D439" s="18"/>
      <c r="E439" s="74"/>
      <c r="F439" s="19"/>
      <c r="G439" s="20"/>
      <c r="H439" s="20"/>
      <c r="I439" s="21"/>
      <c r="J439" s="18"/>
      <c r="K439" s="70">
        <f t="shared" si="61"/>
        <v>0</v>
      </c>
      <c r="L439" s="66" t="str">
        <f t="shared" si="64"/>
        <v/>
      </c>
      <c r="M439" s="66" t="str">
        <f t="shared" si="65"/>
        <v/>
      </c>
      <c r="N439" s="22" t="str">
        <f>IF(G439="","",IFERROR(VLOOKUP(G439,Kontenplan!A:D,IF(Aufgabe!I439=0.07,3,IF(Aufgabe!I439=0.19,4,"-/-")),FALSE),"-/-"))</f>
        <v/>
      </c>
      <c r="O439" s="29" t="str">
        <f t="shared" si="66"/>
        <v/>
      </c>
      <c r="P439" s="23" t="str">
        <f>IF(H439="","",IFERROR(VLOOKUP(H439,Kontenplan!A:D,IF(Aufgabe!I439=0.07,3,IF(Aufgabe!I439=0.19,4,"-/-")),FALSE),"-/-"))</f>
        <v/>
      </c>
      <c r="Q439" s="29" t="str">
        <f t="shared" si="67"/>
        <v/>
      </c>
      <c r="R439" s="24" t="str">
        <f>IFERROR(VLOOKUP(G439,Kontenplan!A:B,2,FALSE),"-/-")</f>
        <v>-/-</v>
      </c>
      <c r="S439" s="66">
        <f>SUMIFS($L$2:L439,$G$2:G439,G439)-SUMIFS($M$2:M439,$H$2:H439,G439)</f>
        <v>0</v>
      </c>
      <c r="T439" s="24" t="str">
        <f>IFERROR(VLOOKUP(H439,Kontenplan!A:B,2,FALSE),"-/-")</f>
        <v>-/-</v>
      </c>
      <c r="U439" s="66">
        <f>SUMIFS($L$2:L439,$G$2:G439,H439)-SUMIFS($M$2:M439,$H$2:H439,H439)</f>
        <v>0</v>
      </c>
      <c r="V439" s="30">
        <f t="shared" si="68"/>
        <v>999999.43799999997</v>
      </c>
      <c r="W439" s="31" t="str">
        <f t="shared" si="62"/>
        <v/>
      </c>
      <c r="X439" s="31" t="str">
        <f t="shared" si="63"/>
        <v/>
      </c>
      <c r="Y439" s="30">
        <v>0.438</v>
      </c>
      <c r="Z439" s="30">
        <f t="shared" si="69"/>
        <v>999999.43799999997</v>
      </c>
    </row>
    <row r="440" spans="1:26" x14ac:dyDescent="0.25">
      <c r="A440" s="31" t="str">
        <f t="shared" si="60"/>
        <v/>
      </c>
      <c r="B440" s="113"/>
      <c r="C440" s="17"/>
      <c r="D440" s="18"/>
      <c r="E440" s="74"/>
      <c r="F440" s="19"/>
      <c r="G440" s="20"/>
      <c r="H440" s="20"/>
      <c r="I440" s="21"/>
      <c r="J440" s="18"/>
      <c r="K440" s="70">
        <f t="shared" si="61"/>
        <v>0</v>
      </c>
      <c r="L440" s="66" t="str">
        <f t="shared" si="64"/>
        <v/>
      </c>
      <c r="M440" s="66" t="str">
        <f t="shared" si="65"/>
        <v/>
      </c>
      <c r="N440" s="22" t="str">
        <f>IF(G440="","",IFERROR(VLOOKUP(G440,Kontenplan!A:D,IF(Aufgabe!I440=0.07,3,IF(Aufgabe!I440=0.19,4,"-/-")),FALSE),"-/-"))</f>
        <v/>
      </c>
      <c r="O440" s="29" t="str">
        <f t="shared" si="66"/>
        <v/>
      </c>
      <c r="P440" s="23" t="str">
        <f>IF(H440="","",IFERROR(VLOOKUP(H440,Kontenplan!A:D,IF(Aufgabe!I440=0.07,3,IF(Aufgabe!I440=0.19,4,"-/-")),FALSE),"-/-"))</f>
        <v/>
      </c>
      <c r="Q440" s="29" t="str">
        <f t="shared" si="67"/>
        <v/>
      </c>
      <c r="R440" s="24" t="str">
        <f>IFERROR(VLOOKUP(G440,Kontenplan!A:B,2,FALSE),"-/-")</f>
        <v>-/-</v>
      </c>
      <c r="S440" s="66">
        <f>SUMIFS($L$2:L440,$G$2:G440,G440)-SUMIFS($M$2:M440,$H$2:H440,G440)</f>
        <v>0</v>
      </c>
      <c r="T440" s="24" t="str">
        <f>IFERROR(VLOOKUP(H440,Kontenplan!A:B,2,FALSE),"-/-")</f>
        <v>-/-</v>
      </c>
      <c r="U440" s="66">
        <f>SUMIFS($L$2:L440,$G$2:G440,H440)-SUMIFS($M$2:M440,$H$2:H440,H440)</f>
        <v>0</v>
      </c>
      <c r="V440" s="30">
        <f t="shared" si="68"/>
        <v>999999.43900000001</v>
      </c>
      <c r="W440" s="31" t="str">
        <f t="shared" si="62"/>
        <v/>
      </c>
      <c r="X440" s="31" t="str">
        <f t="shared" si="63"/>
        <v/>
      </c>
      <c r="Y440" s="30">
        <v>0.439</v>
      </c>
      <c r="Z440" s="30">
        <f t="shared" si="69"/>
        <v>999999.43900000001</v>
      </c>
    </row>
    <row r="441" spans="1:26" x14ac:dyDescent="0.25">
      <c r="A441" s="31" t="str">
        <f t="shared" si="60"/>
        <v/>
      </c>
      <c r="B441" s="113"/>
      <c r="C441" s="17"/>
      <c r="D441" s="18"/>
      <c r="E441" s="74"/>
      <c r="F441" s="19"/>
      <c r="G441" s="20"/>
      <c r="H441" s="20"/>
      <c r="I441" s="21"/>
      <c r="J441" s="18"/>
      <c r="K441" s="70">
        <f t="shared" si="61"/>
        <v>0</v>
      </c>
      <c r="L441" s="66" t="str">
        <f t="shared" si="64"/>
        <v/>
      </c>
      <c r="M441" s="66" t="str">
        <f t="shared" si="65"/>
        <v/>
      </c>
      <c r="N441" s="22" t="str">
        <f>IF(G441="","",IFERROR(VLOOKUP(G441,Kontenplan!A:D,IF(Aufgabe!I441=0.07,3,IF(Aufgabe!I441=0.19,4,"-/-")),FALSE),"-/-"))</f>
        <v/>
      </c>
      <c r="O441" s="29" t="str">
        <f t="shared" si="66"/>
        <v/>
      </c>
      <c r="P441" s="23" t="str">
        <f>IF(H441="","",IFERROR(VLOOKUP(H441,Kontenplan!A:D,IF(Aufgabe!I441=0.07,3,IF(Aufgabe!I441=0.19,4,"-/-")),FALSE),"-/-"))</f>
        <v/>
      </c>
      <c r="Q441" s="29" t="str">
        <f t="shared" si="67"/>
        <v/>
      </c>
      <c r="R441" s="24" t="str">
        <f>IFERROR(VLOOKUP(G441,Kontenplan!A:B,2,FALSE),"-/-")</f>
        <v>-/-</v>
      </c>
      <c r="S441" s="66">
        <f>SUMIFS($L$2:L441,$G$2:G441,G441)-SUMIFS($M$2:M441,$H$2:H441,G441)</f>
        <v>0</v>
      </c>
      <c r="T441" s="24" t="str">
        <f>IFERROR(VLOOKUP(H441,Kontenplan!A:B,2,FALSE),"-/-")</f>
        <v>-/-</v>
      </c>
      <c r="U441" s="66">
        <f>SUMIFS($L$2:L441,$G$2:G441,H441)-SUMIFS($M$2:M441,$H$2:H441,H441)</f>
        <v>0</v>
      </c>
      <c r="V441" s="30">
        <f t="shared" si="68"/>
        <v>999999.44</v>
      </c>
      <c r="W441" s="31" t="str">
        <f t="shared" si="62"/>
        <v/>
      </c>
      <c r="X441" s="31" t="str">
        <f t="shared" si="63"/>
        <v/>
      </c>
      <c r="Y441" s="30">
        <v>0.44</v>
      </c>
      <c r="Z441" s="30">
        <f t="shared" si="69"/>
        <v>999999.44</v>
      </c>
    </row>
    <row r="442" spans="1:26" x14ac:dyDescent="0.25">
      <c r="A442" s="31" t="str">
        <f t="shared" si="60"/>
        <v/>
      </c>
      <c r="B442" s="113"/>
      <c r="C442" s="17"/>
      <c r="D442" s="18"/>
      <c r="E442" s="74"/>
      <c r="F442" s="19"/>
      <c r="G442" s="20"/>
      <c r="H442" s="20"/>
      <c r="I442" s="21"/>
      <c r="J442" s="18"/>
      <c r="K442" s="70">
        <f t="shared" si="61"/>
        <v>0</v>
      </c>
      <c r="L442" s="66" t="str">
        <f t="shared" si="64"/>
        <v/>
      </c>
      <c r="M442" s="66" t="str">
        <f t="shared" si="65"/>
        <v/>
      </c>
      <c r="N442" s="22" t="str">
        <f>IF(G442="","",IFERROR(VLOOKUP(G442,Kontenplan!A:D,IF(Aufgabe!I442=0.07,3,IF(Aufgabe!I442=0.19,4,"-/-")),FALSE),"-/-"))</f>
        <v/>
      </c>
      <c r="O442" s="29" t="str">
        <f t="shared" si="66"/>
        <v/>
      </c>
      <c r="P442" s="23" t="str">
        <f>IF(H442="","",IFERROR(VLOOKUP(H442,Kontenplan!A:D,IF(Aufgabe!I442=0.07,3,IF(Aufgabe!I442=0.19,4,"-/-")),FALSE),"-/-"))</f>
        <v/>
      </c>
      <c r="Q442" s="29" t="str">
        <f t="shared" si="67"/>
        <v/>
      </c>
      <c r="R442" s="24" t="str">
        <f>IFERROR(VLOOKUP(G442,Kontenplan!A:B,2,FALSE),"-/-")</f>
        <v>-/-</v>
      </c>
      <c r="S442" s="66">
        <f>SUMIFS($L$2:L442,$G$2:G442,G442)-SUMIFS($M$2:M442,$H$2:H442,G442)</f>
        <v>0</v>
      </c>
      <c r="T442" s="24" t="str">
        <f>IFERROR(VLOOKUP(H442,Kontenplan!A:B,2,FALSE),"-/-")</f>
        <v>-/-</v>
      </c>
      <c r="U442" s="66">
        <f>SUMIFS($L$2:L442,$G$2:G442,H442)-SUMIFS($M$2:M442,$H$2:H442,H442)</f>
        <v>0</v>
      </c>
      <c r="V442" s="30">
        <f t="shared" si="68"/>
        <v>999999.44099999999</v>
      </c>
      <c r="W442" s="31" t="str">
        <f t="shared" si="62"/>
        <v/>
      </c>
      <c r="X442" s="31" t="str">
        <f t="shared" si="63"/>
        <v/>
      </c>
      <c r="Y442" s="30">
        <v>0.441</v>
      </c>
      <c r="Z442" s="30">
        <f t="shared" si="69"/>
        <v>999999.44099999999</v>
      </c>
    </row>
    <row r="443" spans="1:26" x14ac:dyDescent="0.25">
      <c r="A443" s="31" t="str">
        <f t="shared" si="60"/>
        <v/>
      </c>
      <c r="B443" s="113"/>
      <c r="C443" s="17"/>
      <c r="D443" s="18"/>
      <c r="E443" s="74"/>
      <c r="F443" s="19"/>
      <c r="G443" s="20"/>
      <c r="H443" s="20"/>
      <c r="I443" s="21"/>
      <c r="J443" s="18"/>
      <c r="K443" s="70">
        <f t="shared" si="61"/>
        <v>0</v>
      </c>
      <c r="L443" s="66" t="str">
        <f t="shared" si="64"/>
        <v/>
      </c>
      <c r="M443" s="66" t="str">
        <f t="shared" si="65"/>
        <v/>
      </c>
      <c r="N443" s="22" t="str">
        <f>IF(G443="","",IFERROR(VLOOKUP(G443,Kontenplan!A:D,IF(Aufgabe!I443=0.07,3,IF(Aufgabe!I443=0.19,4,"-/-")),FALSE),"-/-"))</f>
        <v/>
      </c>
      <c r="O443" s="29" t="str">
        <f t="shared" si="66"/>
        <v/>
      </c>
      <c r="P443" s="23" t="str">
        <f>IF(H443="","",IFERROR(VLOOKUP(H443,Kontenplan!A:D,IF(Aufgabe!I443=0.07,3,IF(Aufgabe!I443=0.19,4,"-/-")),FALSE),"-/-"))</f>
        <v/>
      </c>
      <c r="Q443" s="29" t="str">
        <f t="shared" si="67"/>
        <v/>
      </c>
      <c r="R443" s="24" t="str">
        <f>IFERROR(VLOOKUP(G443,Kontenplan!A:B,2,FALSE),"-/-")</f>
        <v>-/-</v>
      </c>
      <c r="S443" s="66">
        <f>SUMIFS($L$2:L443,$G$2:G443,G443)-SUMIFS($M$2:M443,$H$2:H443,G443)</f>
        <v>0</v>
      </c>
      <c r="T443" s="24" t="str">
        <f>IFERROR(VLOOKUP(H443,Kontenplan!A:B,2,FALSE),"-/-")</f>
        <v>-/-</v>
      </c>
      <c r="U443" s="66">
        <f>SUMIFS($L$2:L443,$G$2:G443,H443)-SUMIFS($M$2:M443,$H$2:H443,H443)</f>
        <v>0</v>
      </c>
      <c r="V443" s="30">
        <f t="shared" si="68"/>
        <v>999999.44200000004</v>
      </c>
      <c r="W443" s="31" t="str">
        <f t="shared" si="62"/>
        <v/>
      </c>
      <c r="X443" s="31" t="str">
        <f t="shared" si="63"/>
        <v/>
      </c>
      <c r="Y443" s="30">
        <v>0.442</v>
      </c>
      <c r="Z443" s="30">
        <f t="shared" si="69"/>
        <v>999999.44200000004</v>
      </c>
    </row>
    <row r="444" spans="1:26" x14ac:dyDescent="0.25">
      <c r="A444" s="31" t="str">
        <f t="shared" si="60"/>
        <v/>
      </c>
      <c r="B444" s="113"/>
      <c r="C444" s="17"/>
      <c r="D444" s="18"/>
      <c r="E444" s="74"/>
      <c r="F444" s="19"/>
      <c r="G444" s="20"/>
      <c r="H444" s="20"/>
      <c r="I444" s="21"/>
      <c r="J444" s="18"/>
      <c r="K444" s="70">
        <f t="shared" si="61"/>
        <v>0</v>
      </c>
      <c r="L444" s="66" t="str">
        <f t="shared" si="64"/>
        <v/>
      </c>
      <c r="M444" s="66" t="str">
        <f t="shared" si="65"/>
        <v/>
      </c>
      <c r="N444" s="22" t="str">
        <f>IF(G444="","",IFERROR(VLOOKUP(G444,Kontenplan!A:D,IF(Aufgabe!I444=0.07,3,IF(Aufgabe!I444=0.19,4,"-/-")),FALSE),"-/-"))</f>
        <v/>
      </c>
      <c r="O444" s="29" t="str">
        <f t="shared" si="66"/>
        <v/>
      </c>
      <c r="P444" s="23" t="str">
        <f>IF(H444="","",IFERROR(VLOOKUP(H444,Kontenplan!A:D,IF(Aufgabe!I444=0.07,3,IF(Aufgabe!I444=0.19,4,"-/-")),FALSE),"-/-"))</f>
        <v/>
      </c>
      <c r="Q444" s="29" t="str">
        <f t="shared" si="67"/>
        <v/>
      </c>
      <c r="R444" s="24" t="str">
        <f>IFERROR(VLOOKUP(G444,Kontenplan!A:B,2,FALSE),"-/-")</f>
        <v>-/-</v>
      </c>
      <c r="S444" s="66">
        <f>SUMIFS($L$2:L444,$G$2:G444,G444)-SUMIFS($M$2:M444,$H$2:H444,G444)</f>
        <v>0</v>
      </c>
      <c r="T444" s="24" t="str">
        <f>IFERROR(VLOOKUP(H444,Kontenplan!A:B,2,FALSE),"-/-")</f>
        <v>-/-</v>
      </c>
      <c r="U444" s="66">
        <f>SUMIFS($L$2:L444,$G$2:G444,H444)-SUMIFS($M$2:M444,$H$2:H444,H444)</f>
        <v>0</v>
      </c>
      <c r="V444" s="30">
        <f t="shared" si="68"/>
        <v>999999.44299999997</v>
      </c>
      <c r="W444" s="31" t="str">
        <f t="shared" si="62"/>
        <v/>
      </c>
      <c r="X444" s="31" t="str">
        <f t="shared" si="63"/>
        <v/>
      </c>
      <c r="Y444" s="30">
        <v>0.443</v>
      </c>
      <c r="Z444" s="30">
        <f t="shared" si="69"/>
        <v>999999.44299999997</v>
      </c>
    </row>
    <row r="445" spans="1:26" x14ac:dyDescent="0.25">
      <c r="A445" s="31" t="str">
        <f t="shared" si="60"/>
        <v/>
      </c>
      <c r="B445" s="113"/>
      <c r="C445" s="17"/>
      <c r="D445" s="18"/>
      <c r="E445" s="74"/>
      <c r="F445" s="19"/>
      <c r="G445" s="20"/>
      <c r="H445" s="20"/>
      <c r="I445" s="21"/>
      <c r="J445" s="18"/>
      <c r="K445" s="70">
        <f t="shared" si="61"/>
        <v>0</v>
      </c>
      <c r="L445" s="66" t="str">
        <f t="shared" si="64"/>
        <v/>
      </c>
      <c r="M445" s="66" t="str">
        <f t="shared" si="65"/>
        <v/>
      </c>
      <c r="N445" s="22" t="str">
        <f>IF(G445="","",IFERROR(VLOOKUP(G445,Kontenplan!A:D,IF(Aufgabe!I445=0.07,3,IF(Aufgabe!I445=0.19,4,"-/-")),FALSE),"-/-"))</f>
        <v/>
      </c>
      <c r="O445" s="29" t="str">
        <f t="shared" si="66"/>
        <v/>
      </c>
      <c r="P445" s="23" t="str">
        <f>IF(H445="","",IFERROR(VLOOKUP(H445,Kontenplan!A:D,IF(Aufgabe!I445=0.07,3,IF(Aufgabe!I445=0.19,4,"-/-")),FALSE),"-/-"))</f>
        <v/>
      </c>
      <c r="Q445" s="29" t="str">
        <f t="shared" si="67"/>
        <v/>
      </c>
      <c r="R445" s="24" t="str">
        <f>IFERROR(VLOOKUP(G445,Kontenplan!A:B,2,FALSE),"-/-")</f>
        <v>-/-</v>
      </c>
      <c r="S445" s="66">
        <f>SUMIFS($L$2:L445,$G$2:G445,G445)-SUMIFS($M$2:M445,$H$2:H445,G445)</f>
        <v>0</v>
      </c>
      <c r="T445" s="24" t="str">
        <f>IFERROR(VLOOKUP(H445,Kontenplan!A:B,2,FALSE),"-/-")</f>
        <v>-/-</v>
      </c>
      <c r="U445" s="66">
        <f>SUMIFS($L$2:L445,$G$2:G445,H445)-SUMIFS($M$2:M445,$H$2:H445,H445)</f>
        <v>0</v>
      </c>
      <c r="V445" s="30">
        <f t="shared" si="68"/>
        <v>999999.44400000002</v>
      </c>
      <c r="W445" s="31" t="str">
        <f t="shared" si="62"/>
        <v/>
      </c>
      <c r="X445" s="31" t="str">
        <f t="shared" si="63"/>
        <v/>
      </c>
      <c r="Y445" s="30">
        <v>0.44400000000000001</v>
      </c>
      <c r="Z445" s="30">
        <f t="shared" si="69"/>
        <v>999999.44400000002</v>
      </c>
    </row>
    <row r="446" spans="1:26" x14ac:dyDescent="0.25">
      <c r="A446" s="31" t="str">
        <f t="shared" si="60"/>
        <v/>
      </c>
      <c r="B446" s="113"/>
      <c r="C446" s="17"/>
      <c r="D446" s="18"/>
      <c r="E446" s="74"/>
      <c r="F446" s="19"/>
      <c r="G446" s="20"/>
      <c r="H446" s="20"/>
      <c r="I446" s="21"/>
      <c r="J446" s="18"/>
      <c r="K446" s="70">
        <f t="shared" si="61"/>
        <v>0</v>
      </c>
      <c r="L446" s="66" t="str">
        <f t="shared" si="64"/>
        <v/>
      </c>
      <c r="M446" s="66" t="str">
        <f t="shared" si="65"/>
        <v/>
      </c>
      <c r="N446" s="22" t="str">
        <f>IF(G446="","",IFERROR(VLOOKUP(G446,Kontenplan!A:D,IF(Aufgabe!I446=0.07,3,IF(Aufgabe!I446=0.19,4,"-/-")),FALSE),"-/-"))</f>
        <v/>
      </c>
      <c r="O446" s="29" t="str">
        <f t="shared" si="66"/>
        <v/>
      </c>
      <c r="P446" s="23" t="str">
        <f>IF(H446="","",IFERROR(VLOOKUP(H446,Kontenplan!A:D,IF(Aufgabe!I446=0.07,3,IF(Aufgabe!I446=0.19,4,"-/-")),FALSE),"-/-"))</f>
        <v/>
      </c>
      <c r="Q446" s="29" t="str">
        <f t="shared" si="67"/>
        <v/>
      </c>
      <c r="R446" s="24" t="str">
        <f>IFERROR(VLOOKUP(G446,Kontenplan!A:B,2,FALSE),"-/-")</f>
        <v>-/-</v>
      </c>
      <c r="S446" s="66">
        <f>SUMIFS($L$2:L446,$G$2:G446,G446)-SUMIFS($M$2:M446,$H$2:H446,G446)</f>
        <v>0</v>
      </c>
      <c r="T446" s="24" t="str">
        <f>IFERROR(VLOOKUP(H446,Kontenplan!A:B,2,FALSE),"-/-")</f>
        <v>-/-</v>
      </c>
      <c r="U446" s="66">
        <f>SUMIFS($L$2:L446,$G$2:G446,H446)-SUMIFS($M$2:M446,$H$2:H446,H446)</f>
        <v>0</v>
      </c>
      <c r="V446" s="30">
        <f t="shared" si="68"/>
        <v>999999.44499999995</v>
      </c>
      <c r="W446" s="31" t="str">
        <f t="shared" si="62"/>
        <v/>
      </c>
      <c r="X446" s="31" t="str">
        <f t="shared" si="63"/>
        <v/>
      </c>
      <c r="Y446" s="30">
        <v>0.44500000000000001</v>
      </c>
      <c r="Z446" s="30">
        <f t="shared" si="69"/>
        <v>999999.44499999995</v>
      </c>
    </row>
    <row r="447" spans="1:26" x14ac:dyDescent="0.25">
      <c r="A447" s="31" t="str">
        <f t="shared" si="60"/>
        <v/>
      </c>
      <c r="B447" s="113"/>
      <c r="C447" s="17"/>
      <c r="D447" s="18"/>
      <c r="E447" s="74"/>
      <c r="F447" s="19"/>
      <c r="G447" s="20"/>
      <c r="H447" s="20"/>
      <c r="I447" s="21"/>
      <c r="J447" s="18"/>
      <c r="K447" s="70">
        <f t="shared" si="61"/>
        <v>0</v>
      </c>
      <c r="L447" s="66" t="str">
        <f t="shared" si="64"/>
        <v/>
      </c>
      <c r="M447" s="66" t="str">
        <f t="shared" si="65"/>
        <v/>
      </c>
      <c r="N447" s="22" t="str">
        <f>IF(G447="","",IFERROR(VLOOKUP(G447,Kontenplan!A:D,IF(Aufgabe!I447=0.07,3,IF(Aufgabe!I447=0.19,4,"-/-")),FALSE),"-/-"))</f>
        <v/>
      </c>
      <c r="O447" s="29" t="str">
        <f t="shared" si="66"/>
        <v/>
      </c>
      <c r="P447" s="23" t="str">
        <f>IF(H447="","",IFERROR(VLOOKUP(H447,Kontenplan!A:D,IF(Aufgabe!I447=0.07,3,IF(Aufgabe!I447=0.19,4,"-/-")),FALSE),"-/-"))</f>
        <v/>
      </c>
      <c r="Q447" s="29" t="str">
        <f t="shared" si="67"/>
        <v/>
      </c>
      <c r="R447" s="24" t="str">
        <f>IFERROR(VLOOKUP(G447,Kontenplan!A:B,2,FALSE),"-/-")</f>
        <v>-/-</v>
      </c>
      <c r="S447" s="66">
        <f>SUMIFS($L$2:L447,$G$2:G447,G447)-SUMIFS($M$2:M447,$H$2:H447,G447)</f>
        <v>0</v>
      </c>
      <c r="T447" s="24" t="str">
        <f>IFERROR(VLOOKUP(H447,Kontenplan!A:B,2,FALSE),"-/-")</f>
        <v>-/-</v>
      </c>
      <c r="U447" s="66">
        <f>SUMIFS($L$2:L447,$G$2:G447,H447)-SUMIFS($M$2:M447,$H$2:H447,H447)</f>
        <v>0</v>
      </c>
      <c r="V447" s="30">
        <f t="shared" si="68"/>
        <v>999999.446</v>
      </c>
      <c r="W447" s="31" t="str">
        <f t="shared" si="62"/>
        <v/>
      </c>
      <c r="X447" s="31" t="str">
        <f t="shared" si="63"/>
        <v/>
      </c>
      <c r="Y447" s="30">
        <v>0.44600000000000001</v>
      </c>
      <c r="Z447" s="30">
        <f t="shared" si="69"/>
        <v>999999.446</v>
      </c>
    </row>
    <row r="448" spans="1:26" x14ac:dyDescent="0.25">
      <c r="A448" s="31" t="str">
        <f t="shared" si="60"/>
        <v/>
      </c>
      <c r="B448" s="113"/>
      <c r="C448" s="17"/>
      <c r="D448" s="18"/>
      <c r="E448" s="74"/>
      <c r="F448" s="19"/>
      <c r="G448" s="20"/>
      <c r="H448" s="20"/>
      <c r="I448" s="21"/>
      <c r="J448" s="18"/>
      <c r="K448" s="70">
        <f t="shared" si="61"/>
        <v>0</v>
      </c>
      <c r="L448" s="66" t="str">
        <f t="shared" si="64"/>
        <v/>
      </c>
      <c r="M448" s="66" t="str">
        <f t="shared" si="65"/>
        <v/>
      </c>
      <c r="N448" s="22" t="str">
        <f>IF(G448="","",IFERROR(VLOOKUP(G448,Kontenplan!A:D,IF(Aufgabe!I448=0.07,3,IF(Aufgabe!I448=0.19,4,"-/-")),FALSE),"-/-"))</f>
        <v/>
      </c>
      <c r="O448" s="29" t="str">
        <f t="shared" si="66"/>
        <v/>
      </c>
      <c r="P448" s="23" t="str">
        <f>IF(H448="","",IFERROR(VLOOKUP(H448,Kontenplan!A:D,IF(Aufgabe!I448=0.07,3,IF(Aufgabe!I448=0.19,4,"-/-")),FALSE),"-/-"))</f>
        <v/>
      </c>
      <c r="Q448" s="29" t="str">
        <f t="shared" si="67"/>
        <v/>
      </c>
      <c r="R448" s="24" t="str">
        <f>IFERROR(VLOOKUP(G448,Kontenplan!A:B,2,FALSE),"-/-")</f>
        <v>-/-</v>
      </c>
      <c r="S448" s="66">
        <f>SUMIFS($L$2:L448,$G$2:G448,G448)-SUMIFS($M$2:M448,$H$2:H448,G448)</f>
        <v>0</v>
      </c>
      <c r="T448" s="24" t="str">
        <f>IFERROR(VLOOKUP(H448,Kontenplan!A:B,2,FALSE),"-/-")</f>
        <v>-/-</v>
      </c>
      <c r="U448" s="66">
        <f>SUMIFS($L$2:L448,$G$2:G448,H448)-SUMIFS($M$2:M448,$H$2:H448,H448)</f>
        <v>0</v>
      </c>
      <c r="V448" s="30">
        <f t="shared" si="68"/>
        <v>999999.44700000004</v>
      </c>
      <c r="W448" s="31" t="str">
        <f t="shared" si="62"/>
        <v/>
      </c>
      <c r="X448" s="31" t="str">
        <f t="shared" si="63"/>
        <v/>
      </c>
      <c r="Y448" s="30">
        <v>0.44700000000000001</v>
      </c>
      <c r="Z448" s="30">
        <f t="shared" si="69"/>
        <v>999999.44700000004</v>
      </c>
    </row>
    <row r="449" spans="1:26" x14ac:dyDescent="0.25">
      <c r="A449" s="31" t="str">
        <f t="shared" si="60"/>
        <v/>
      </c>
      <c r="B449" s="113"/>
      <c r="C449" s="17"/>
      <c r="D449" s="18"/>
      <c r="E449" s="74"/>
      <c r="F449" s="19"/>
      <c r="G449" s="20"/>
      <c r="H449" s="20"/>
      <c r="I449" s="21"/>
      <c r="J449" s="18"/>
      <c r="K449" s="70">
        <f t="shared" si="61"/>
        <v>0</v>
      </c>
      <c r="L449" s="66" t="str">
        <f t="shared" si="64"/>
        <v/>
      </c>
      <c r="M449" s="66" t="str">
        <f t="shared" si="65"/>
        <v/>
      </c>
      <c r="N449" s="22" t="str">
        <f>IF(G449="","",IFERROR(VLOOKUP(G449,Kontenplan!A:D,IF(Aufgabe!I449=0.07,3,IF(Aufgabe!I449=0.19,4,"-/-")),FALSE),"-/-"))</f>
        <v/>
      </c>
      <c r="O449" s="29" t="str">
        <f t="shared" si="66"/>
        <v/>
      </c>
      <c r="P449" s="23" t="str">
        <f>IF(H449="","",IFERROR(VLOOKUP(H449,Kontenplan!A:D,IF(Aufgabe!I449=0.07,3,IF(Aufgabe!I449=0.19,4,"-/-")),FALSE),"-/-"))</f>
        <v/>
      </c>
      <c r="Q449" s="29" t="str">
        <f t="shared" si="67"/>
        <v/>
      </c>
      <c r="R449" s="24" t="str">
        <f>IFERROR(VLOOKUP(G449,Kontenplan!A:B,2,FALSE),"-/-")</f>
        <v>-/-</v>
      </c>
      <c r="S449" s="66">
        <f>SUMIFS($L$2:L449,$G$2:G449,G449)-SUMIFS($M$2:M449,$H$2:H449,G449)</f>
        <v>0</v>
      </c>
      <c r="T449" s="24" t="str">
        <f>IFERROR(VLOOKUP(H449,Kontenplan!A:B,2,FALSE),"-/-")</f>
        <v>-/-</v>
      </c>
      <c r="U449" s="66">
        <f>SUMIFS($L$2:L449,$G$2:G449,H449)-SUMIFS($M$2:M449,$H$2:H449,H449)</f>
        <v>0</v>
      </c>
      <c r="V449" s="30">
        <f t="shared" si="68"/>
        <v>999999.44799999997</v>
      </c>
      <c r="W449" s="31" t="str">
        <f t="shared" si="62"/>
        <v/>
      </c>
      <c r="X449" s="31" t="str">
        <f t="shared" si="63"/>
        <v/>
      </c>
      <c r="Y449" s="30">
        <v>0.44800000000000001</v>
      </c>
      <c r="Z449" s="30">
        <f t="shared" si="69"/>
        <v>999999.44799999997</v>
      </c>
    </row>
    <row r="450" spans="1:26" x14ac:dyDescent="0.25">
      <c r="A450" s="31" t="str">
        <f t="shared" ref="A450:A501" si="70">IF(D450="","",RANK(Z450,$Z$2:$Z$502,1))</f>
        <v/>
      </c>
      <c r="B450" s="113"/>
      <c r="C450" s="17"/>
      <c r="D450" s="18"/>
      <c r="E450" s="74"/>
      <c r="F450" s="19"/>
      <c r="G450" s="20"/>
      <c r="H450" s="20"/>
      <c r="I450" s="21"/>
      <c r="J450" s="18"/>
      <c r="K450" s="70">
        <f t="shared" ref="K450:K501" si="71">ROUND(E450*(1+I450),2)+F450</f>
        <v>0</v>
      </c>
      <c r="L450" s="66" t="str">
        <f t="shared" si="64"/>
        <v/>
      </c>
      <c r="M450" s="66" t="str">
        <f t="shared" si="65"/>
        <v/>
      </c>
      <c r="N450" s="22" t="str">
        <f>IF(G450="","",IFERROR(VLOOKUP(G450,Kontenplan!A:D,IF(Aufgabe!I450=0.07,3,IF(Aufgabe!I450=0.19,4,"-/-")),FALSE),"-/-"))</f>
        <v/>
      </c>
      <c r="O450" s="29" t="str">
        <f t="shared" si="66"/>
        <v/>
      </c>
      <c r="P450" s="23" t="str">
        <f>IF(H450="","",IFERROR(VLOOKUP(H450,Kontenplan!A:D,IF(Aufgabe!I450=0.07,3,IF(Aufgabe!I450=0.19,4,"-/-")),FALSE),"-/-"))</f>
        <v/>
      </c>
      <c r="Q450" s="29" t="str">
        <f t="shared" si="67"/>
        <v/>
      </c>
      <c r="R450" s="24" t="str">
        <f>IFERROR(VLOOKUP(G450,Kontenplan!A:B,2,FALSE),"-/-")</f>
        <v>-/-</v>
      </c>
      <c r="S450" s="66">
        <f>SUMIFS($L$2:L450,$G$2:G450,G450)-SUMIFS($M$2:M450,$H$2:H450,G450)</f>
        <v>0</v>
      </c>
      <c r="T450" s="24" t="str">
        <f>IFERROR(VLOOKUP(H450,Kontenplan!A:B,2,FALSE),"-/-")</f>
        <v>-/-</v>
      </c>
      <c r="U450" s="66">
        <f>SUMIFS($L$2:L450,$G$2:G450,H450)-SUMIFS($M$2:M450,$H$2:H450,H450)</f>
        <v>0</v>
      </c>
      <c r="V450" s="30">
        <f t="shared" si="68"/>
        <v>999999.44900000002</v>
      </c>
      <c r="W450" s="31" t="str">
        <f t="shared" ref="W450:W501" si="72">IF(X450="","",RANK(V450,$V$2:$V$502,1))</f>
        <v/>
      </c>
      <c r="X450" s="31" t="str">
        <f t="shared" ref="X450:X501" si="73">IF(D450="","",IF(B450="",X449,B450))</f>
        <v/>
      </c>
      <c r="Y450" s="30">
        <v>0.44900000000000001</v>
      </c>
      <c r="Z450" s="30">
        <f t="shared" si="69"/>
        <v>999999.44900000002</v>
      </c>
    </row>
    <row r="451" spans="1:26" x14ac:dyDescent="0.25">
      <c r="A451" s="31" t="str">
        <f t="shared" si="70"/>
        <v/>
      </c>
      <c r="B451" s="113"/>
      <c r="C451" s="17"/>
      <c r="D451" s="18"/>
      <c r="E451" s="74"/>
      <c r="F451" s="19"/>
      <c r="G451" s="20"/>
      <c r="H451" s="20"/>
      <c r="I451" s="21"/>
      <c r="J451" s="18"/>
      <c r="K451" s="70">
        <f t="shared" si="71"/>
        <v>0</v>
      </c>
      <c r="L451" s="66" t="str">
        <f t="shared" ref="L451:L501" si="74">IF(G451="","",K451-O451)</f>
        <v/>
      </c>
      <c r="M451" s="66" t="str">
        <f t="shared" ref="M451:M501" si="75">IF(H451="","",K451-Q451)</f>
        <v/>
      </c>
      <c r="N451" s="22" t="str">
        <f>IF(G451="","",IFERROR(VLOOKUP(G451,Kontenplan!A:D,IF(Aufgabe!I451=0.07,3,IF(Aufgabe!I451=0.19,4,"-/-")),FALSE),"-/-"))</f>
        <v/>
      </c>
      <c r="O451" s="29" t="str">
        <f t="shared" ref="O451:O501" si="76">IF(G451="","",ROUND(IF(N451="-/-",0,$K451*$I451/(1+$I451)),2))</f>
        <v/>
      </c>
      <c r="P451" s="23" t="str">
        <f>IF(H451="","",IFERROR(VLOOKUP(H451,Kontenplan!A:D,IF(Aufgabe!I451=0.07,3,IF(Aufgabe!I451=0.19,4,"-/-")),FALSE),"-/-"))</f>
        <v/>
      </c>
      <c r="Q451" s="29" t="str">
        <f t="shared" ref="Q451:Q501" si="77">IF(H451="","",ROUND(IF(P451="-/-",0,$K451*$I451/(1+$I451)),2))</f>
        <v/>
      </c>
      <c r="R451" s="24" t="str">
        <f>IFERROR(VLOOKUP(G451,Kontenplan!A:B,2,FALSE),"-/-")</f>
        <v>-/-</v>
      </c>
      <c r="S451" s="66">
        <f>SUMIFS($L$2:L451,$G$2:G451,G451)-SUMIFS($M$2:M451,$H$2:H451,G451)</f>
        <v>0</v>
      </c>
      <c r="T451" s="24" t="str">
        <f>IFERROR(VLOOKUP(H451,Kontenplan!A:B,2,FALSE),"-/-")</f>
        <v>-/-</v>
      </c>
      <c r="U451" s="66">
        <f>SUMIFS($L$2:L451,$G$2:G451,H451)-SUMIFS($M$2:M451,$H$2:H451,H451)</f>
        <v>0</v>
      </c>
      <c r="V451" s="30">
        <f t="shared" ref="V451:V501" si="78">IF(X451="",999999,X451)+Y451</f>
        <v>999999.45</v>
      </c>
      <c r="W451" s="31" t="str">
        <f t="shared" si="72"/>
        <v/>
      </c>
      <c r="X451" s="31" t="str">
        <f t="shared" si="73"/>
        <v/>
      </c>
      <c r="Y451" s="30">
        <v>0.45</v>
      </c>
      <c r="Z451" s="30">
        <f t="shared" ref="Z451:Z501" si="79">IF(X451="",999999,X451)+Y451</f>
        <v>999999.45</v>
      </c>
    </row>
    <row r="452" spans="1:26" x14ac:dyDescent="0.25">
      <c r="A452" s="31" t="str">
        <f t="shared" si="70"/>
        <v/>
      </c>
      <c r="B452" s="113"/>
      <c r="C452" s="17"/>
      <c r="D452" s="18"/>
      <c r="E452" s="74"/>
      <c r="F452" s="19"/>
      <c r="G452" s="20"/>
      <c r="H452" s="20"/>
      <c r="I452" s="21"/>
      <c r="J452" s="18"/>
      <c r="K452" s="70">
        <f t="shared" si="71"/>
        <v>0</v>
      </c>
      <c r="L452" s="66" t="str">
        <f t="shared" si="74"/>
        <v/>
      </c>
      <c r="M452" s="66" t="str">
        <f t="shared" si="75"/>
        <v/>
      </c>
      <c r="N452" s="22" t="str">
        <f>IF(G452="","",IFERROR(VLOOKUP(G452,Kontenplan!A:D,IF(Aufgabe!I452=0.07,3,IF(Aufgabe!I452=0.19,4,"-/-")),FALSE),"-/-"))</f>
        <v/>
      </c>
      <c r="O452" s="29" t="str">
        <f t="shared" si="76"/>
        <v/>
      </c>
      <c r="P452" s="23" t="str">
        <f>IF(H452="","",IFERROR(VLOOKUP(H452,Kontenplan!A:D,IF(Aufgabe!I452=0.07,3,IF(Aufgabe!I452=0.19,4,"-/-")),FALSE),"-/-"))</f>
        <v/>
      </c>
      <c r="Q452" s="29" t="str">
        <f t="shared" si="77"/>
        <v/>
      </c>
      <c r="R452" s="24" t="str">
        <f>IFERROR(VLOOKUP(G452,Kontenplan!A:B,2,FALSE),"-/-")</f>
        <v>-/-</v>
      </c>
      <c r="S452" s="66">
        <f>SUMIFS($L$2:L452,$G$2:G452,G452)-SUMIFS($M$2:M452,$H$2:H452,G452)</f>
        <v>0</v>
      </c>
      <c r="T452" s="24" t="str">
        <f>IFERROR(VLOOKUP(H452,Kontenplan!A:B,2,FALSE),"-/-")</f>
        <v>-/-</v>
      </c>
      <c r="U452" s="66">
        <f>SUMIFS($L$2:L452,$G$2:G452,H452)-SUMIFS($M$2:M452,$H$2:H452,H452)</f>
        <v>0</v>
      </c>
      <c r="V452" s="30">
        <f t="shared" si="78"/>
        <v>999999.451</v>
      </c>
      <c r="W452" s="31" t="str">
        <f t="shared" si="72"/>
        <v/>
      </c>
      <c r="X452" s="31" t="str">
        <f t="shared" si="73"/>
        <v/>
      </c>
      <c r="Y452" s="30">
        <v>0.45100000000000001</v>
      </c>
      <c r="Z452" s="30">
        <f t="shared" si="79"/>
        <v>999999.451</v>
      </c>
    </row>
    <row r="453" spans="1:26" x14ac:dyDescent="0.25">
      <c r="A453" s="31" t="str">
        <f t="shared" si="70"/>
        <v/>
      </c>
      <c r="B453" s="113"/>
      <c r="C453" s="17"/>
      <c r="D453" s="18"/>
      <c r="E453" s="74"/>
      <c r="F453" s="19"/>
      <c r="G453" s="20"/>
      <c r="H453" s="20"/>
      <c r="I453" s="21"/>
      <c r="J453" s="18"/>
      <c r="K453" s="70">
        <f t="shared" si="71"/>
        <v>0</v>
      </c>
      <c r="L453" s="66" t="str">
        <f t="shared" si="74"/>
        <v/>
      </c>
      <c r="M453" s="66" t="str">
        <f t="shared" si="75"/>
        <v/>
      </c>
      <c r="N453" s="22" t="str">
        <f>IF(G453="","",IFERROR(VLOOKUP(G453,Kontenplan!A:D,IF(Aufgabe!I453=0.07,3,IF(Aufgabe!I453=0.19,4,"-/-")),FALSE),"-/-"))</f>
        <v/>
      </c>
      <c r="O453" s="29" t="str">
        <f t="shared" si="76"/>
        <v/>
      </c>
      <c r="P453" s="23" t="str">
        <f>IF(H453="","",IFERROR(VLOOKUP(H453,Kontenplan!A:D,IF(Aufgabe!I453=0.07,3,IF(Aufgabe!I453=0.19,4,"-/-")),FALSE),"-/-"))</f>
        <v/>
      </c>
      <c r="Q453" s="29" t="str">
        <f t="shared" si="77"/>
        <v/>
      </c>
      <c r="R453" s="24" t="str">
        <f>IFERROR(VLOOKUP(G453,Kontenplan!A:B,2,FALSE),"-/-")</f>
        <v>-/-</v>
      </c>
      <c r="S453" s="66">
        <f>SUMIFS($L$2:L453,$G$2:G453,G453)-SUMIFS($M$2:M453,$H$2:H453,G453)</f>
        <v>0</v>
      </c>
      <c r="T453" s="24" t="str">
        <f>IFERROR(VLOOKUP(H453,Kontenplan!A:B,2,FALSE),"-/-")</f>
        <v>-/-</v>
      </c>
      <c r="U453" s="66">
        <f>SUMIFS($L$2:L453,$G$2:G453,H453)-SUMIFS($M$2:M453,$H$2:H453,H453)</f>
        <v>0</v>
      </c>
      <c r="V453" s="30">
        <f t="shared" si="78"/>
        <v>999999.45200000005</v>
      </c>
      <c r="W453" s="31" t="str">
        <f t="shared" si="72"/>
        <v/>
      </c>
      <c r="X453" s="31" t="str">
        <f t="shared" si="73"/>
        <v/>
      </c>
      <c r="Y453" s="30">
        <v>0.45200000000000001</v>
      </c>
      <c r="Z453" s="30">
        <f t="shared" si="79"/>
        <v>999999.45200000005</v>
      </c>
    </row>
    <row r="454" spans="1:26" x14ac:dyDescent="0.25">
      <c r="A454" s="31" t="str">
        <f t="shared" si="70"/>
        <v/>
      </c>
      <c r="B454" s="113"/>
      <c r="C454" s="17"/>
      <c r="D454" s="18"/>
      <c r="E454" s="74"/>
      <c r="F454" s="19"/>
      <c r="G454" s="20"/>
      <c r="H454" s="20"/>
      <c r="I454" s="21"/>
      <c r="J454" s="18"/>
      <c r="K454" s="70">
        <f t="shared" si="71"/>
        <v>0</v>
      </c>
      <c r="L454" s="66" t="str">
        <f t="shared" si="74"/>
        <v/>
      </c>
      <c r="M454" s="66" t="str">
        <f t="shared" si="75"/>
        <v/>
      </c>
      <c r="N454" s="22" t="str">
        <f>IF(G454="","",IFERROR(VLOOKUP(G454,Kontenplan!A:D,IF(Aufgabe!I454=0.07,3,IF(Aufgabe!I454=0.19,4,"-/-")),FALSE),"-/-"))</f>
        <v/>
      </c>
      <c r="O454" s="29" t="str">
        <f t="shared" si="76"/>
        <v/>
      </c>
      <c r="P454" s="23" t="str">
        <f>IF(H454="","",IFERROR(VLOOKUP(H454,Kontenplan!A:D,IF(Aufgabe!I454=0.07,3,IF(Aufgabe!I454=0.19,4,"-/-")),FALSE),"-/-"))</f>
        <v/>
      </c>
      <c r="Q454" s="29" t="str">
        <f t="shared" si="77"/>
        <v/>
      </c>
      <c r="R454" s="24" t="str">
        <f>IFERROR(VLOOKUP(G454,Kontenplan!A:B,2,FALSE),"-/-")</f>
        <v>-/-</v>
      </c>
      <c r="S454" s="66">
        <f>SUMIFS($L$2:L454,$G$2:G454,G454)-SUMIFS($M$2:M454,$H$2:H454,G454)</f>
        <v>0</v>
      </c>
      <c r="T454" s="24" t="str">
        <f>IFERROR(VLOOKUP(H454,Kontenplan!A:B,2,FALSE),"-/-")</f>
        <v>-/-</v>
      </c>
      <c r="U454" s="66">
        <f>SUMIFS($L$2:L454,$G$2:G454,H454)-SUMIFS($M$2:M454,$H$2:H454,H454)</f>
        <v>0</v>
      </c>
      <c r="V454" s="30">
        <f t="shared" si="78"/>
        <v>999999.45299999998</v>
      </c>
      <c r="W454" s="31" t="str">
        <f t="shared" si="72"/>
        <v/>
      </c>
      <c r="X454" s="31" t="str">
        <f t="shared" si="73"/>
        <v/>
      </c>
      <c r="Y454" s="30">
        <v>0.45300000000000001</v>
      </c>
      <c r="Z454" s="30">
        <f t="shared" si="79"/>
        <v>999999.45299999998</v>
      </c>
    </row>
    <row r="455" spans="1:26" x14ac:dyDescent="0.25">
      <c r="A455" s="31" t="str">
        <f t="shared" si="70"/>
        <v/>
      </c>
      <c r="B455" s="113"/>
      <c r="C455" s="17"/>
      <c r="D455" s="18"/>
      <c r="E455" s="74"/>
      <c r="F455" s="19"/>
      <c r="G455" s="20"/>
      <c r="H455" s="20"/>
      <c r="I455" s="21"/>
      <c r="J455" s="18"/>
      <c r="K455" s="70">
        <f t="shared" si="71"/>
        <v>0</v>
      </c>
      <c r="L455" s="66" t="str">
        <f t="shared" si="74"/>
        <v/>
      </c>
      <c r="M455" s="66" t="str">
        <f t="shared" si="75"/>
        <v/>
      </c>
      <c r="N455" s="22" t="str">
        <f>IF(G455="","",IFERROR(VLOOKUP(G455,Kontenplan!A:D,IF(Aufgabe!I455=0.07,3,IF(Aufgabe!I455=0.19,4,"-/-")),FALSE),"-/-"))</f>
        <v/>
      </c>
      <c r="O455" s="29" t="str">
        <f t="shared" si="76"/>
        <v/>
      </c>
      <c r="P455" s="23" t="str">
        <f>IF(H455="","",IFERROR(VLOOKUP(H455,Kontenplan!A:D,IF(Aufgabe!I455=0.07,3,IF(Aufgabe!I455=0.19,4,"-/-")),FALSE),"-/-"))</f>
        <v/>
      </c>
      <c r="Q455" s="29" t="str">
        <f t="shared" si="77"/>
        <v/>
      </c>
      <c r="R455" s="24" t="str">
        <f>IFERROR(VLOOKUP(G455,Kontenplan!A:B,2,FALSE),"-/-")</f>
        <v>-/-</v>
      </c>
      <c r="S455" s="66">
        <f>SUMIFS($L$2:L455,$G$2:G455,G455)-SUMIFS($M$2:M455,$H$2:H455,G455)</f>
        <v>0</v>
      </c>
      <c r="T455" s="24" t="str">
        <f>IFERROR(VLOOKUP(H455,Kontenplan!A:B,2,FALSE),"-/-")</f>
        <v>-/-</v>
      </c>
      <c r="U455" s="66">
        <f>SUMIFS($L$2:L455,$G$2:G455,H455)-SUMIFS($M$2:M455,$H$2:H455,H455)</f>
        <v>0</v>
      </c>
      <c r="V455" s="30">
        <f t="shared" si="78"/>
        <v>999999.45400000003</v>
      </c>
      <c r="W455" s="31" t="str">
        <f t="shared" si="72"/>
        <v/>
      </c>
      <c r="X455" s="31" t="str">
        <f t="shared" si="73"/>
        <v/>
      </c>
      <c r="Y455" s="30">
        <v>0.45400000000000001</v>
      </c>
      <c r="Z455" s="30">
        <f t="shared" si="79"/>
        <v>999999.45400000003</v>
      </c>
    </row>
    <row r="456" spans="1:26" x14ac:dyDescent="0.25">
      <c r="A456" s="31" t="str">
        <f t="shared" si="70"/>
        <v/>
      </c>
      <c r="B456" s="113"/>
      <c r="C456" s="17"/>
      <c r="D456" s="18"/>
      <c r="E456" s="74"/>
      <c r="F456" s="19"/>
      <c r="G456" s="20"/>
      <c r="H456" s="20"/>
      <c r="I456" s="21"/>
      <c r="J456" s="18"/>
      <c r="K456" s="70">
        <f t="shared" si="71"/>
        <v>0</v>
      </c>
      <c r="L456" s="66" t="str">
        <f t="shared" si="74"/>
        <v/>
      </c>
      <c r="M456" s="66" t="str">
        <f t="shared" si="75"/>
        <v/>
      </c>
      <c r="N456" s="22" t="str">
        <f>IF(G456="","",IFERROR(VLOOKUP(G456,Kontenplan!A:D,IF(Aufgabe!I456=0.07,3,IF(Aufgabe!I456=0.19,4,"-/-")),FALSE),"-/-"))</f>
        <v/>
      </c>
      <c r="O456" s="29" t="str">
        <f t="shared" si="76"/>
        <v/>
      </c>
      <c r="P456" s="23" t="str">
        <f>IF(H456="","",IFERROR(VLOOKUP(H456,Kontenplan!A:D,IF(Aufgabe!I456=0.07,3,IF(Aufgabe!I456=0.19,4,"-/-")),FALSE),"-/-"))</f>
        <v/>
      </c>
      <c r="Q456" s="29" t="str">
        <f t="shared" si="77"/>
        <v/>
      </c>
      <c r="R456" s="24" t="str">
        <f>IFERROR(VLOOKUP(G456,Kontenplan!A:B,2,FALSE),"-/-")</f>
        <v>-/-</v>
      </c>
      <c r="S456" s="66">
        <f>SUMIFS($L$2:L456,$G$2:G456,G456)-SUMIFS($M$2:M456,$H$2:H456,G456)</f>
        <v>0</v>
      </c>
      <c r="T456" s="24" t="str">
        <f>IFERROR(VLOOKUP(H456,Kontenplan!A:B,2,FALSE),"-/-")</f>
        <v>-/-</v>
      </c>
      <c r="U456" s="66">
        <f>SUMIFS($L$2:L456,$G$2:G456,H456)-SUMIFS($M$2:M456,$H$2:H456,H456)</f>
        <v>0</v>
      </c>
      <c r="V456" s="30">
        <f t="shared" si="78"/>
        <v>999999.45499999996</v>
      </c>
      <c r="W456" s="31" t="str">
        <f t="shared" si="72"/>
        <v/>
      </c>
      <c r="X456" s="31" t="str">
        <f t="shared" si="73"/>
        <v/>
      </c>
      <c r="Y456" s="30">
        <v>0.45500000000000002</v>
      </c>
      <c r="Z456" s="30">
        <f t="shared" si="79"/>
        <v>999999.45499999996</v>
      </c>
    </row>
    <row r="457" spans="1:26" x14ac:dyDescent="0.25">
      <c r="A457" s="31" t="str">
        <f t="shared" si="70"/>
        <v/>
      </c>
      <c r="B457" s="113"/>
      <c r="C457" s="17"/>
      <c r="D457" s="18"/>
      <c r="E457" s="74"/>
      <c r="F457" s="19"/>
      <c r="G457" s="20"/>
      <c r="H457" s="20"/>
      <c r="I457" s="21"/>
      <c r="J457" s="18"/>
      <c r="K457" s="70">
        <f t="shared" si="71"/>
        <v>0</v>
      </c>
      <c r="L457" s="66" t="str">
        <f t="shared" si="74"/>
        <v/>
      </c>
      <c r="M457" s="66" t="str">
        <f t="shared" si="75"/>
        <v/>
      </c>
      <c r="N457" s="22" t="str">
        <f>IF(G457="","",IFERROR(VLOOKUP(G457,Kontenplan!A:D,IF(Aufgabe!I457=0.07,3,IF(Aufgabe!I457=0.19,4,"-/-")),FALSE),"-/-"))</f>
        <v/>
      </c>
      <c r="O457" s="29" t="str">
        <f t="shared" si="76"/>
        <v/>
      </c>
      <c r="P457" s="23" t="str">
        <f>IF(H457="","",IFERROR(VLOOKUP(H457,Kontenplan!A:D,IF(Aufgabe!I457=0.07,3,IF(Aufgabe!I457=0.19,4,"-/-")),FALSE),"-/-"))</f>
        <v/>
      </c>
      <c r="Q457" s="29" t="str">
        <f t="shared" si="77"/>
        <v/>
      </c>
      <c r="R457" s="24" t="str">
        <f>IFERROR(VLOOKUP(G457,Kontenplan!A:B,2,FALSE),"-/-")</f>
        <v>-/-</v>
      </c>
      <c r="S457" s="66">
        <f>SUMIFS($L$2:L457,$G$2:G457,G457)-SUMIFS($M$2:M457,$H$2:H457,G457)</f>
        <v>0</v>
      </c>
      <c r="T457" s="24" t="str">
        <f>IFERROR(VLOOKUP(H457,Kontenplan!A:B,2,FALSE),"-/-")</f>
        <v>-/-</v>
      </c>
      <c r="U457" s="66">
        <f>SUMIFS($L$2:L457,$G$2:G457,H457)-SUMIFS($M$2:M457,$H$2:H457,H457)</f>
        <v>0</v>
      </c>
      <c r="V457" s="30">
        <f t="shared" si="78"/>
        <v>999999.45600000001</v>
      </c>
      <c r="W457" s="31" t="str">
        <f t="shared" si="72"/>
        <v/>
      </c>
      <c r="X457" s="31" t="str">
        <f t="shared" si="73"/>
        <v/>
      </c>
      <c r="Y457" s="30">
        <v>0.45600000000000002</v>
      </c>
      <c r="Z457" s="30">
        <f t="shared" si="79"/>
        <v>999999.45600000001</v>
      </c>
    </row>
    <row r="458" spans="1:26" x14ac:dyDescent="0.25">
      <c r="A458" s="31" t="str">
        <f t="shared" si="70"/>
        <v/>
      </c>
      <c r="B458" s="113"/>
      <c r="C458" s="17"/>
      <c r="D458" s="18"/>
      <c r="E458" s="74"/>
      <c r="F458" s="19"/>
      <c r="G458" s="20"/>
      <c r="H458" s="20"/>
      <c r="I458" s="21"/>
      <c r="J458" s="18"/>
      <c r="K458" s="70">
        <f t="shared" si="71"/>
        <v>0</v>
      </c>
      <c r="L458" s="66" t="str">
        <f t="shared" si="74"/>
        <v/>
      </c>
      <c r="M458" s="66" t="str">
        <f t="shared" si="75"/>
        <v/>
      </c>
      <c r="N458" s="22" t="str">
        <f>IF(G458="","",IFERROR(VLOOKUP(G458,Kontenplan!A:D,IF(Aufgabe!I458=0.07,3,IF(Aufgabe!I458=0.19,4,"-/-")),FALSE),"-/-"))</f>
        <v/>
      </c>
      <c r="O458" s="29" t="str">
        <f t="shared" si="76"/>
        <v/>
      </c>
      <c r="P458" s="23" t="str">
        <f>IF(H458="","",IFERROR(VLOOKUP(H458,Kontenplan!A:D,IF(Aufgabe!I458=0.07,3,IF(Aufgabe!I458=0.19,4,"-/-")),FALSE),"-/-"))</f>
        <v/>
      </c>
      <c r="Q458" s="29" t="str">
        <f t="shared" si="77"/>
        <v/>
      </c>
      <c r="R458" s="24" t="str">
        <f>IFERROR(VLOOKUP(G458,Kontenplan!A:B,2,FALSE),"-/-")</f>
        <v>-/-</v>
      </c>
      <c r="S458" s="66">
        <f>SUMIFS($L$2:L458,$G$2:G458,G458)-SUMIFS($M$2:M458,$H$2:H458,G458)</f>
        <v>0</v>
      </c>
      <c r="T458" s="24" t="str">
        <f>IFERROR(VLOOKUP(H458,Kontenplan!A:B,2,FALSE),"-/-")</f>
        <v>-/-</v>
      </c>
      <c r="U458" s="66">
        <f>SUMIFS($L$2:L458,$G$2:G458,H458)-SUMIFS($M$2:M458,$H$2:H458,H458)</f>
        <v>0</v>
      </c>
      <c r="V458" s="30">
        <f t="shared" si="78"/>
        <v>999999.45700000005</v>
      </c>
      <c r="W458" s="31" t="str">
        <f t="shared" si="72"/>
        <v/>
      </c>
      <c r="X458" s="31" t="str">
        <f t="shared" si="73"/>
        <v/>
      </c>
      <c r="Y458" s="30">
        <v>0.45700000000000002</v>
      </c>
      <c r="Z458" s="30">
        <f t="shared" si="79"/>
        <v>999999.45700000005</v>
      </c>
    </row>
    <row r="459" spans="1:26" x14ac:dyDescent="0.25">
      <c r="A459" s="31" t="str">
        <f t="shared" si="70"/>
        <v/>
      </c>
      <c r="B459" s="113"/>
      <c r="C459" s="17"/>
      <c r="D459" s="18"/>
      <c r="E459" s="74"/>
      <c r="F459" s="19"/>
      <c r="G459" s="20"/>
      <c r="H459" s="20"/>
      <c r="I459" s="21"/>
      <c r="J459" s="18"/>
      <c r="K459" s="70">
        <f t="shared" si="71"/>
        <v>0</v>
      </c>
      <c r="L459" s="66" t="str">
        <f t="shared" si="74"/>
        <v/>
      </c>
      <c r="M459" s="66" t="str">
        <f t="shared" si="75"/>
        <v/>
      </c>
      <c r="N459" s="22" t="str">
        <f>IF(G459="","",IFERROR(VLOOKUP(G459,Kontenplan!A:D,IF(Aufgabe!I459=0.07,3,IF(Aufgabe!I459=0.19,4,"-/-")),FALSE),"-/-"))</f>
        <v/>
      </c>
      <c r="O459" s="29" t="str">
        <f t="shared" si="76"/>
        <v/>
      </c>
      <c r="P459" s="23" t="str">
        <f>IF(H459="","",IFERROR(VLOOKUP(H459,Kontenplan!A:D,IF(Aufgabe!I459=0.07,3,IF(Aufgabe!I459=0.19,4,"-/-")),FALSE),"-/-"))</f>
        <v/>
      </c>
      <c r="Q459" s="29" t="str">
        <f t="shared" si="77"/>
        <v/>
      </c>
      <c r="R459" s="24" t="str">
        <f>IFERROR(VLOOKUP(G459,Kontenplan!A:B,2,FALSE),"-/-")</f>
        <v>-/-</v>
      </c>
      <c r="S459" s="66">
        <f>SUMIFS($L$2:L459,$G$2:G459,G459)-SUMIFS($M$2:M459,$H$2:H459,G459)</f>
        <v>0</v>
      </c>
      <c r="T459" s="24" t="str">
        <f>IFERROR(VLOOKUP(H459,Kontenplan!A:B,2,FALSE),"-/-")</f>
        <v>-/-</v>
      </c>
      <c r="U459" s="66">
        <f>SUMIFS($L$2:L459,$G$2:G459,H459)-SUMIFS($M$2:M459,$H$2:H459,H459)</f>
        <v>0</v>
      </c>
      <c r="V459" s="30">
        <f t="shared" si="78"/>
        <v>999999.45799999998</v>
      </c>
      <c r="W459" s="31" t="str">
        <f t="shared" si="72"/>
        <v/>
      </c>
      <c r="X459" s="31" t="str">
        <f t="shared" si="73"/>
        <v/>
      </c>
      <c r="Y459" s="30">
        <v>0.45800000000000002</v>
      </c>
      <c r="Z459" s="30">
        <f t="shared" si="79"/>
        <v>999999.45799999998</v>
      </c>
    </row>
    <row r="460" spans="1:26" x14ac:dyDescent="0.25">
      <c r="A460" s="31" t="str">
        <f t="shared" si="70"/>
        <v/>
      </c>
      <c r="B460" s="113"/>
      <c r="C460" s="17"/>
      <c r="D460" s="18"/>
      <c r="E460" s="74"/>
      <c r="F460" s="19"/>
      <c r="G460" s="20"/>
      <c r="H460" s="20"/>
      <c r="I460" s="21"/>
      <c r="J460" s="18"/>
      <c r="K460" s="70">
        <f t="shared" si="71"/>
        <v>0</v>
      </c>
      <c r="L460" s="66" t="str">
        <f t="shared" si="74"/>
        <v/>
      </c>
      <c r="M460" s="66" t="str">
        <f t="shared" si="75"/>
        <v/>
      </c>
      <c r="N460" s="22" t="str">
        <f>IF(G460="","",IFERROR(VLOOKUP(G460,Kontenplan!A:D,IF(Aufgabe!I460=0.07,3,IF(Aufgabe!I460=0.19,4,"-/-")),FALSE),"-/-"))</f>
        <v/>
      </c>
      <c r="O460" s="29" t="str">
        <f t="shared" si="76"/>
        <v/>
      </c>
      <c r="P460" s="23" t="str">
        <f>IF(H460="","",IFERROR(VLOOKUP(H460,Kontenplan!A:D,IF(Aufgabe!I460=0.07,3,IF(Aufgabe!I460=0.19,4,"-/-")),FALSE),"-/-"))</f>
        <v/>
      </c>
      <c r="Q460" s="29" t="str">
        <f t="shared" si="77"/>
        <v/>
      </c>
      <c r="R460" s="24" t="str">
        <f>IFERROR(VLOOKUP(G460,Kontenplan!A:B,2,FALSE),"-/-")</f>
        <v>-/-</v>
      </c>
      <c r="S460" s="66">
        <f>SUMIFS($L$2:L460,$G$2:G460,G460)-SUMIFS($M$2:M460,$H$2:H460,G460)</f>
        <v>0</v>
      </c>
      <c r="T460" s="24" t="str">
        <f>IFERROR(VLOOKUP(H460,Kontenplan!A:B,2,FALSE),"-/-")</f>
        <v>-/-</v>
      </c>
      <c r="U460" s="66">
        <f>SUMIFS($L$2:L460,$G$2:G460,H460)-SUMIFS($M$2:M460,$H$2:H460,H460)</f>
        <v>0</v>
      </c>
      <c r="V460" s="30">
        <f t="shared" si="78"/>
        <v>999999.45900000003</v>
      </c>
      <c r="W460" s="31" t="str">
        <f t="shared" si="72"/>
        <v/>
      </c>
      <c r="X460" s="31" t="str">
        <f t="shared" si="73"/>
        <v/>
      </c>
      <c r="Y460" s="30">
        <v>0.45900000000000002</v>
      </c>
      <c r="Z460" s="30">
        <f t="shared" si="79"/>
        <v>999999.45900000003</v>
      </c>
    </row>
    <row r="461" spans="1:26" x14ac:dyDescent="0.25">
      <c r="A461" s="31" t="str">
        <f t="shared" si="70"/>
        <v/>
      </c>
      <c r="B461" s="113"/>
      <c r="C461" s="17"/>
      <c r="D461" s="18"/>
      <c r="E461" s="74"/>
      <c r="F461" s="19"/>
      <c r="G461" s="20"/>
      <c r="H461" s="20"/>
      <c r="I461" s="21"/>
      <c r="J461" s="18"/>
      <c r="K461" s="70">
        <f t="shared" si="71"/>
        <v>0</v>
      </c>
      <c r="L461" s="66" t="str">
        <f t="shared" si="74"/>
        <v/>
      </c>
      <c r="M461" s="66" t="str">
        <f t="shared" si="75"/>
        <v/>
      </c>
      <c r="N461" s="22" t="str">
        <f>IF(G461="","",IFERROR(VLOOKUP(G461,Kontenplan!A:D,IF(Aufgabe!I461=0.07,3,IF(Aufgabe!I461=0.19,4,"-/-")),FALSE),"-/-"))</f>
        <v/>
      </c>
      <c r="O461" s="29" t="str">
        <f t="shared" si="76"/>
        <v/>
      </c>
      <c r="P461" s="23" t="str">
        <f>IF(H461="","",IFERROR(VLOOKUP(H461,Kontenplan!A:D,IF(Aufgabe!I461=0.07,3,IF(Aufgabe!I461=0.19,4,"-/-")),FALSE),"-/-"))</f>
        <v/>
      </c>
      <c r="Q461" s="29" t="str">
        <f t="shared" si="77"/>
        <v/>
      </c>
      <c r="R461" s="24" t="str">
        <f>IFERROR(VLOOKUP(G461,Kontenplan!A:B,2,FALSE),"-/-")</f>
        <v>-/-</v>
      </c>
      <c r="S461" s="66">
        <f>SUMIFS($L$2:L461,$G$2:G461,G461)-SUMIFS($M$2:M461,$H$2:H461,G461)</f>
        <v>0</v>
      </c>
      <c r="T461" s="24" t="str">
        <f>IFERROR(VLOOKUP(H461,Kontenplan!A:B,2,FALSE),"-/-")</f>
        <v>-/-</v>
      </c>
      <c r="U461" s="66">
        <f>SUMIFS($L$2:L461,$G$2:G461,H461)-SUMIFS($M$2:M461,$H$2:H461,H461)</f>
        <v>0</v>
      </c>
      <c r="V461" s="30">
        <f t="shared" si="78"/>
        <v>999999.46</v>
      </c>
      <c r="W461" s="31" t="str">
        <f t="shared" si="72"/>
        <v/>
      </c>
      <c r="X461" s="31" t="str">
        <f t="shared" si="73"/>
        <v/>
      </c>
      <c r="Y461" s="30">
        <v>0.46</v>
      </c>
      <c r="Z461" s="30">
        <f t="shared" si="79"/>
        <v>999999.46</v>
      </c>
    </row>
    <row r="462" spans="1:26" x14ac:dyDescent="0.25">
      <c r="A462" s="31" t="str">
        <f t="shared" si="70"/>
        <v/>
      </c>
      <c r="B462" s="113"/>
      <c r="C462" s="17"/>
      <c r="D462" s="18"/>
      <c r="E462" s="74"/>
      <c r="F462" s="19"/>
      <c r="G462" s="20"/>
      <c r="H462" s="20"/>
      <c r="I462" s="21"/>
      <c r="J462" s="18"/>
      <c r="K462" s="70">
        <f t="shared" si="71"/>
        <v>0</v>
      </c>
      <c r="L462" s="66" t="str">
        <f t="shared" si="74"/>
        <v/>
      </c>
      <c r="M462" s="66" t="str">
        <f t="shared" si="75"/>
        <v/>
      </c>
      <c r="N462" s="22" t="str">
        <f>IF(G462="","",IFERROR(VLOOKUP(G462,Kontenplan!A:D,IF(Aufgabe!I462=0.07,3,IF(Aufgabe!I462=0.19,4,"-/-")),FALSE),"-/-"))</f>
        <v/>
      </c>
      <c r="O462" s="29" t="str">
        <f t="shared" si="76"/>
        <v/>
      </c>
      <c r="P462" s="23" t="str">
        <f>IF(H462="","",IFERROR(VLOOKUP(H462,Kontenplan!A:D,IF(Aufgabe!I462=0.07,3,IF(Aufgabe!I462=0.19,4,"-/-")),FALSE),"-/-"))</f>
        <v/>
      </c>
      <c r="Q462" s="29" t="str">
        <f t="shared" si="77"/>
        <v/>
      </c>
      <c r="R462" s="24" t="str">
        <f>IFERROR(VLOOKUP(G462,Kontenplan!A:B,2,FALSE),"-/-")</f>
        <v>-/-</v>
      </c>
      <c r="S462" s="66">
        <f>SUMIFS($L$2:L462,$G$2:G462,G462)-SUMIFS($M$2:M462,$H$2:H462,G462)</f>
        <v>0</v>
      </c>
      <c r="T462" s="24" t="str">
        <f>IFERROR(VLOOKUP(H462,Kontenplan!A:B,2,FALSE),"-/-")</f>
        <v>-/-</v>
      </c>
      <c r="U462" s="66">
        <f>SUMIFS($L$2:L462,$G$2:G462,H462)-SUMIFS($M$2:M462,$H$2:H462,H462)</f>
        <v>0</v>
      </c>
      <c r="V462" s="30">
        <f t="shared" si="78"/>
        <v>999999.46100000001</v>
      </c>
      <c r="W462" s="31" t="str">
        <f t="shared" si="72"/>
        <v/>
      </c>
      <c r="X462" s="31" t="str">
        <f t="shared" si="73"/>
        <v/>
      </c>
      <c r="Y462" s="30">
        <v>0.46100000000000002</v>
      </c>
      <c r="Z462" s="30">
        <f t="shared" si="79"/>
        <v>999999.46100000001</v>
      </c>
    </row>
    <row r="463" spans="1:26" x14ac:dyDescent="0.25">
      <c r="A463" s="31" t="str">
        <f t="shared" si="70"/>
        <v/>
      </c>
      <c r="B463" s="113"/>
      <c r="C463" s="17"/>
      <c r="D463" s="18"/>
      <c r="E463" s="74"/>
      <c r="F463" s="19"/>
      <c r="G463" s="20"/>
      <c r="H463" s="20"/>
      <c r="I463" s="21"/>
      <c r="J463" s="18"/>
      <c r="K463" s="70">
        <f t="shared" si="71"/>
        <v>0</v>
      </c>
      <c r="L463" s="66" t="str">
        <f t="shared" si="74"/>
        <v/>
      </c>
      <c r="M463" s="66" t="str">
        <f t="shared" si="75"/>
        <v/>
      </c>
      <c r="N463" s="22" t="str">
        <f>IF(G463="","",IFERROR(VLOOKUP(G463,Kontenplan!A:D,IF(Aufgabe!I463=0.07,3,IF(Aufgabe!I463=0.19,4,"-/-")),FALSE),"-/-"))</f>
        <v/>
      </c>
      <c r="O463" s="29" t="str">
        <f t="shared" si="76"/>
        <v/>
      </c>
      <c r="P463" s="23" t="str">
        <f>IF(H463="","",IFERROR(VLOOKUP(H463,Kontenplan!A:D,IF(Aufgabe!I463=0.07,3,IF(Aufgabe!I463=0.19,4,"-/-")),FALSE),"-/-"))</f>
        <v/>
      </c>
      <c r="Q463" s="29" t="str">
        <f t="shared" si="77"/>
        <v/>
      </c>
      <c r="R463" s="24" t="str">
        <f>IFERROR(VLOOKUP(G463,Kontenplan!A:B,2,FALSE),"-/-")</f>
        <v>-/-</v>
      </c>
      <c r="S463" s="66">
        <f>SUMIFS($L$2:L463,$G$2:G463,G463)-SUMIFS($M$2:M463,$H$2:H463,G463)</f>
        <v>0</v>
      </c>
      <c r="T463" s="24" t="str">
        <f>IFERROR(VLOOKUP(H463,Kontenplan!A:B,2,FALSE),"-/-")</f>
        <v>-/-</v>
      </c>
      <c r="U463" s="66">
        <f>SUMIFS($L$2:L463,$G$2:G463,H463)-SUMIFS($M$2:M463,$H$2:H463,H463)</f>
        <v>0</v>
      </c>
      <c r="V463" s="30">
        <f t="shared" si="78"/>
        <v>999999.46200000006</v>
      </c>
      <c r="W463" s="31" t="str">
        <f t="shared" si="72"/>
        <v/>
      </c>
      <c r="X463" s="31" t="str">
        <f t="shared" si="73"/>
        <v/>
      </c>
      <c r="Y463" s="30">
        <v>0.46200000000000002</v>
      </c>
      <c r="Z463" s="30">
        <f t="shared" si="79"/>
        <v>999999.46200000006</v>
      </c>
    </row>
    <row r="464" spans="1:26" x14ac:dyDescent="0.25">
      <c r="A464" s="31" t="str">
        <f t="shared" si="70"/>
        <v/>
      </c>
      <c r="B464" s="113"/>
      <c r="C464" s="17"/>
      <c r="D464" s="18"/>
      <c r="E464" s="74"/>
      <c r="F464" s="19"/>
      <c r="G464" s="20"/>
      <c r="H464" s="20"/>
      <c r="I464" s="21"/>
      <c r="J464" s="18"/>
      <c r="K464" s="70">
        <f t="shared" si="71"/>
        <v>0</v>
      </c>
      <c r="L464" s="66" t="str">
        <f t="shared" si="74"/>
        <v/>
      </c>
      <c r="M464" s="66" t="str">
        <f t="shared" si="75"/>
        <v/>
      </c>
      <c r="N464" s="22" t="str">
        <f>IF(G464="","",IFERROR(VLOOKUP(G464,Kontenplan!A:D,IF(Aufgabe!I464=0.07,3,IF(Aufgabe!I464=0.19,4,"-/-")),FALSE),"-/-"))</f>
        <v/>
      </c>
      <c r="O464" s="29" t="str">
        <f t="shared" si="76"/>
        <v/>
      </c>
      <c r="P464" s="23" t="str">
        <f>IF(H464="","",IFERROR(VLOOKUP(H464,Kontenplan!A:D,IF(Aufgabe!I464=0.07,3,IF(Aufgabe!I464=0.19,4,"-/-")),FALSE),"-/-"))</f>
        <v/>
      </c>
      <c r="Q464" s="29" t="str">
        <f t="shared" si="77"/>
        <v/>
      </c>
      <c r="R464" s="24" t="str">
        <f>IFERROR(VLOOKUP(G464,Kontenplan!A:B,2,FALSE),"-/-")</f>
        <v>-/-</v>
      </c>
      <c r="S464" s="66">
        <f>SUMIFS($L$2:L464,$G$2:G464,G464)-SUMIFS($M$2:M464,$H$2:H464,G464)</f>
        <v>0</v>
      </c>
      <c r="T464" s="24" t="str">
        <f>IFERROR(VLOOKUP(H464,Kontenplan!A:B,2,FALSE),"-/-")</f>
        <v>-/-</v>
      </c>
      <c r="U464" s="66">
        <f>SUMIFS($L$2:L464,$G$2:G464,H464)-SUMIFS($M$2:M464,$H$2:H464,H464)</f>
        <v>0</v>
      </c>
      <c r="V464" s="30">
        <f t="shared" si="78"/>
        <v>999999.46299999999</v>
      </c>
      <c r="W464" s="31" t="str">
        <f t="shared" si="72"/>
        <v/>
      </c>
      <c r="X464" s="31" t="str">
        <f t="shared" si="73"/>
        <v/>
      </c>
      <c r="Y464" s="30">
        <v>0.46300000000000002</v>
      </c>
      <c r="Z464" s="30">
        <f t="shared" si="79"/>
        <v>999999.46299999999</v>
      </c>
    </row>
    <row r="465" spans="1:26" x14ac:dyDescent="0.25">
      <c r="A465" s="31" t="str">
        <f t="shared" si="70"/>
        <v/>
      </c>
      <c r="B465" s="113"/>
      <c r="C465" s="17"/>
      <c r="D465" s="18"/>
      <c r="E465" s="74"/>
      <c r="F465" s="19"/>
      <c r="G465" s="20"/>
      <c r="H465" s="20"/>
      <c r="I465" s="21"/>
      <c r="J465" s="18"/>
      <c r="K465" s="70">
        <f t="shared" si="71"/>
        <v>0</v>
      </c>
      <c r="L465" s="66" t="str">
        <f t="shared" si="74"/>
        <v/>
      </c>
      <c r="M465" s="66" t="str">
        <f t="shared" si="75"/>
        <v/>
      </c>
      <c r="N465" s="22" t="str">
        <f>IF(G465="","",IFERROR(VLOOKUP(G465,Kontenplan!A:D,IF(Aufgabe!I465=0.07,3,IF(Aufgabe!I465=0.19,4,"-/-")),FALSE),"-/-"))</f>
        <v/>
      </c>
      <c r="O465" s="29" t="str">
        <f t="shared" si="76"/>
        <v/>
      </c>
      <c r="P465" s="23" t="str">
        <f>IF(H465="","",IFERROR(VLOOKUP(H465,Kontenplan!A:D,IF(Aufgabe!I465=0.07,3,IF(Aufgabe!I465=0.19,4,"-/-")),FALSE),"-/-"))</f>
        <v/>
      </c>
      <c r="Q465" s="29" t="str">
        <f t="shared" si="77"/>
        <v/>
      </c>
      <c r="R465" s="24" t="str">
        <f>IFERROR(VLOOKUP(G465,Kontenplan!A:B,2,FALSE),"-/-")</f>
        <v>-/-</v>
      </c>
      <c r="S465" s="66">
        <f>SUMIFS($L$2:L465,$G$2:G465,G465)-SUMIFS($M$2:M465,$H$2:H465,G465)</f>
        <v>0</v>
      </c>
      <c r="T465" s="24" t="str">
        <f>IFERROR(VLOOKUP(H465,Kontenplan!A:B,2,FALSE),"-/-")</f>
        <v>-/-</v>
      </c>
      <c r="U465" s="66">
        <f>SUMIFS($L$2:L465,$G$2:G465,H465)-SUMIFS($M$2:M465,$H$2:H465,H465)</f>
        <v>0</v>
      </c>
      <c r="V465" s="30">
        <f t="shared" si="78"/>
        <v>999999.46400000004</v>
      </c>
      <c r="W465" s="31" t="str">
        <f t="shared" si="72"/>
        <v/>
      </c>
      <c r="X465" s="31" t="str">
        <f t="shared" si="73"/>
        <v/>
      </c>
      <c r="Y465" s="30">
        <v>0.46400000000000002</v>
      </c>
      <c r="Z465" s="30">
        <f t="shared" si="79"/>
        <v>999999.46400000004</v>
      </c>
    </row>
    <row r="466" spans="1:26" x14ac:dyDescent="0.25">
      <c r="A466" s="31" t="str">
        <f t="shared" si="70"/>
        <v/>
      </c>
      <c r="B466" s="113"/>
      <c r="C466" s="17"/>
      <c r="D466" s="18"/>
      <c r="E466" s="74"/>
      <c r="F466" s="19"/>
      <c r="G466" s="20"/>
      <c r="H466" s="20"/>
      <c r="I466" s="21"/>
      <c r="J466" s="18"/>
      <c r="K466" s="70">
        <f t="shared" si="71"/>
        <v>0</v>
      </c>
      <c r="L466" s="66" t="str">
        <f t="shared" si="74"/>
        <v/>
      </c>
      <c r="M466" s="66" t="str">
        <f t="shared" si="75"/>
        <v/>
      </c>
      <c r="N466" s="22" t="str">
        <f>IF(G466="","",IFERROR(VLOOKUP(G466,Kontenplan!A:D,IF(Aufgabe!I466=0.07,3,IF(Aufgabe!I466=0.19,4,"-/-")),FALSE),"-/-"))</f>
        <v/>
      </c>
      <c r="O466" s="29" t="str">
        <f t="shared" si="76"/>
        <v/>
      </c>
      <c r="P466" s="23" t="str">
        <f>IF(H466="","",IFERROR(VLOOKUP(H466,Kontenplan!A:D,IF(Aufgabe!I466=0.07,3,IF(Aufgabe!I466=0.19,4,"-/-")),FALSE),"-/-"))</f>
        <v/>
      </c>
      <c r="Q466" s="29" t="str">
        <f t="shared" si="77"/>
        <v/>
      </c>
      <c r="R466" s="24" t="str">
        <f>IFERROR(VLOOKUP(G466,Kontenplan!A:B,2,FALSE),"-/-")</f>
        <v>-/-</v>
      </c>
      <c r="S466" s="66">
        <f>SUMIFS($L$2:L466,$G$2:G466,G466)-SUMIFS($M$2:M466,$H$2:H466,G466)</f>
        <v>0</v>
      </c>
      <c r="T466" s="24" t="str">
        <f>IFERROR(VLOOKUP(H466,Kontenplan!A:B,2,FALSE),"-/-")</f>
        <v>-/-</v>
      </c>
      <c r="U466" s="66">
        <f>SUMIFS($L$2:L466,$G$2:G466,H466)-SUMIFS($M$2:M466,$H$2:H466,H466)</f>
        <v>0</v>
      </c>
      <c r="V466" s="30">
        <f t="shared" si="78"/>
        <v>999999.46499999997</v>
      </c>
      <c r="W466" s="31" t="str">
        <f t="shared" si="72"/>
        <v/>
      </c>
      <c r="X466" s="31" t="str">
        <f t="shared" si="73"/>
        <v/>
      </c>
      <c r="Y466" s="30">
        <v>0.46500000000000002</v>
      </c>
      <c r="Z466" s="30">
        <f t="shared" si="79"/>
        <v>999999.46499999997</v>
      </c>
    </row>
    <row r="467" spans="1:26" x14ac:dyDescent="0.25">
      <c r="A467" s="31" t="str">
        <f t="shared" si="70"/>
        <v/>
      </c>
      <c r="B467" s="113"/>
      <c r="C467" s="17"/>
      <c r="D467" s="18"/>
      <c r="E467" s="74"/>
      <c r="F467" s="19"/>
      <c r="G467" s="20"/>
      <c r="H467" s="20"/>
      <c r="I467" s="21"/>
      <c r="J467" s="18"/>
      <c r="K467" s="70">
        <f t="shared" si="71"/>
        <v>0</v>
      </c>
      <c r="L467" s="66" t="str">
        <f t="shared" si="74"/>
        <v/>
      </c>
      <c r="M467" s="66" t="str">
        <f t="shared" si="75"/>
        <v/>
      </c>
      <c r="N467" s="22" t="str">
        <f>IF(G467="","",IFERROR(VLOOKUP(G467,Kontenplan!A:D,IF(Aufgabe!I467=0.07,3,IF(Aufgabe!I467=0.19,4,"-/-")),FALSE),"-/-"))</f>
        <v/>
      </c>
      <c r="O467" s="29" t="str">
        <f t="shared" si="76"/>
        <v/>
      </c>
      <c r="P467" s="23" t="str">
        <f>IF(H467="","",IFERROR(VLOOKUP(H467,Kontenplan!A:D,IF(Aufgabe!I467=0.07,3,IF(Aufgabe!I467=0.19,4,"-/-")),FALSE),"-/-"))</f>
        <v/>
      </c>
      <c r="Q467" s="29" t="str">
        <f t="shared" si="77"/>
        <v/>
      </c>
      <c r="R467" s="24" t="str">
        <f>IFERROR(VLOOKUP(G467,Kontenplan!A:B,2,FALSE),"-/-")</f>
        <v>-/-</v>
      </c>
      <c r="S467" s="66">
        <f>SUMIFS($L$2:L467,$G$2:G467,G467)-SUMIFS($M$2:M467,$H$2:H467,G467)</f>
        <v>0</v>
      </c>
      <c r="T467" s="24" t="str">
        <f>IFERROR(VLOOKUP(H467,Kontenplan!A:B,2,FALSE),"-/-")</f>
        <v>-/-</v>
      </c>
      <c r="U467" s="66">
        <f>SUMIFS($L$2:L467,$G$2:G467,H467)-SUMIFS($M$2:M467,$H$2:H467,H467)</f>
        <v>0</v>
      </c>
      <c r="V467" s="30">
        <f t="shared" si="78"/>
        <v>999999.46600000001</v>
      </c>
      <c r="W467" s="31" t="str">
        <f t="shared" si="72"/>
        <v/>
      </c>
      <c r="X467" s="31" t="str">
        <f t="shared" si="73"/>
        <v/>
      </c>
      <c r="Y467" s="30">
        <v>0.46600000000000003</v>
      </c>
      <c r="Z467" s="30">
        <f t="shared" si="79"/>
        <v>999999.46600000001</v>
      </c>
    </row>
    <row r="468" spans="1:26" x14ac:dyDescent="0.25">
      <c r="A468" s="31" t="str">
        <f t="shared" si="70"/>
        <v/>
      </c>
      <c r="B468" s="113"/>
      <c r="C468" s="17"/>
      <c r="D468" s="18"/>
      <c r="E468" s="74"/>
      <c r="F468" s="19"/>
      <c r="G468" s="20"/>
      <c r="H468" s="20"/>
      <c r="I468" s="21"/>
      <c r="J468" s="18"/>
      <c r="K468" s="70">
        <f t="shared" si="71"/>
        <v>0</v>
      </c>
      <c r="L468" s="66" t="str">
        <f t="shared" si="74"/>
        <v/>
      </c>
      <c r="M468" s="66" t="str">
        <f t="shared" si="75"/>
        <v/>
      </c>
      <c r="N468" s="22" t="str">
        <f>IF(G468="","",IFERROR(VLOOKUP(G468,Kontenplan!A:D,IF(Aufgabe!I468=0.07,3,IF(Aufgabe!I468=0.19,4,"-/-")),FALSE),"-/-"))</f>
        <v/>
      </c>
      <c r="O468" s="29" t="str">
        <f t="shared" si="76"/>
        <v/>
      </c>
      <c r="P468" s="23" t="str">
        <f>IF(H468="","",IFERROR(VLOOKUP(H468,Kontenplan!A:D,IF(Aufgabe!I468=0.07,3,IF(Aufgabe!I468=0.19,4,"-/-")),FALSE),"-/-"))</f>
        <v/>
      </c>
      <c r="Q468" s="29" t="str">
        <f t="shared" si="77"/>
        <v/>
      </c>
      <c r="R468" s="24" t="str">
        <f>IFERROR(VLOOKUP(G468,Kontenplan!A:B,2,FALSE),"-/-")</f>
        <v>-/-</v>
      </c>
      <c r="S468" s="66">
        <f>SUMIFS($L$2:L468,$G$2:G468,G468)-SUMIFS($M$2:M468,$H$2:H468,G468)</f>
        <v>0</v>
      </c>
      <c r="T468" s="24" t="str">
        <f>IFERROR(VLOOKUP(H468,Kontenplan!A:B,2,FALSE),"-/-")</f>
        <v>-/-</v>
      </c>
      <c r="U468" s="66">
        <f>SUMIFS($L$2:L468,$G$2:G468,H468)-SUMIFS($M$2:M468,$H$2:H468,H468)</f>
        <v>0</v>
      </c>
      <c r="V468" s="30">
        <f t="shared" si="78"/>
        <v>999999.46699999995</v>
      </c>
      <c r="W468" s="31" t="str">
        <f t="shared" si="72"/>
        <v/>
      </c>
      <c r="X468" s="31" t="str">
        <f t="shared" si="73"/>
        <v/>
      </c>
      <c r="Y468" s="30">
        <v>0.46700000000000003</v>
      </c>
      <c r="Z468" s="30">
        <f t="shared" si="79"/>
        <v>999999.46699999995</v>
      </c>
    </row>
    <row r="469" spans="1:26" x14ac:dyDescent="0.25">
      <c r="A469" s="31" t="str">
        <f t="shared" si="70"/>
        <v/>
      </c>
      <c r="B469" s="113"/>
      <c r="C469" s="17"/>
      <c r="D469" s="18"/>
      <c r="E469" s="74"/>
      <c r="F469" s="19"/>
      <c r="G469" s="20"/>
      <c r="H469" s="20"/>
      <c r="I469" s="21"/>
      <c r="J469" s="18"/>
      <c r="K469" s="70">
        <f t="shared" si="71"/>
        <v>0</v>
      </c>
      <c r="L469" s="66" t="str">
        <f t="shared" si="74"/>
        <v/>
      </c>
      <c r="M469" s="66" t="str">
        <f t="shared" si="75"/>
        <v/>
      </c>
      <c r="N469" s="22" t="str">
        <f>IF(G469="","",IFERROR(VLOOKUP(G469,Kontenplan!A:D,IF(Aufgabe!I469=0.07,3,IF(Aufgabe!I469=0.19,4,"-/-")),FALSE),"-/-"))</f>
        <v/>
      </c>
      <c r="O469" s="29" t="str">
        <f t="shared" si="76"/>
        <v/>
      </c>
      <c r="P469" s="23" t="str">
        <f>IF(H469="","",IFERROR(VLOOKUP(H469,Kontenplan!A:D,IF(Aufgabe!I469=0.07,3,IF(Aufgabe!I469=0.19,4,"-/-")),FALSE),"-/-"))</f>
        <v/>
      </c>
      <c r="Q469" s="29" t="str">
        <f t="shared" si="77"/>
        <v/>
      </c>
      <c r="R469" s="24" t="str">
        <f>IFERROR(VLOOKUP(G469,Kontenplan!A:B,2,FALSE),"-/-")</f>
        <v>-/-</v>
      </c>
      <c r="S469" s="66">
        <f>SUMIFS($L$2:L469,$G$2:G469,G469)-SUMIFS($M$2:M469,$H$2:H469,G469)</f>
        <v>0</v>
      </c>
      <c r="T469" s="24" t="str">
        <f>IFERROR(VLOOKUP(H469,Kontenplan!A:B,2,FALSE),"-/-")</f>
        <v>-/-</v>
      </c>
      <c r="U469" s="66">
        <f>SUMIFS($L$2:L469,$G$2:G469,H469)-SUMIFS($M$2:M469,$H$2:H469,H469)</f>
        <v>0</v>
      </c>
      <c r="V469" s="30">
        <f t="shared" si="78"/>
        <v>999999.46799999999</v>
      </c>
      <c r="W469" s="31" t="str">
        <f t="shared" si="72"/>
        <v/>
      </c>
      <c r="X469" s="31" t="str">
        <f t="shared" si="73"/>
        <v/>
      </c>
      <c r="Y469" s="30">
        <v>0.46800000000000003</v>
      </c>
      <c r="Z469" s="30">
        <f t="shared" si="79"/>
        <v>999999.46799999999</v>
      </c>
    </row>
    <row r="470" spans="1:26" x14ac:dyDescent="0.25">
      <c r="A470" s="31" t="str">
        <f t="shared" si="70"/>
        <v/>
      </c>
      <c r="B470" s="113"/>
      <c r="C470" s="17"/>
      <c r="D470" s="18"/>
      <c r="E470" s="74"/>
      <c r="F470" s="19"/>
      <c r="G470" s="20"/>
      <c r="H470" s="20"/>
      <c r="I470" s="21"/>
      <c r="J470" s="18"/>
      <c r="K470" s="70">
        <f t="shared" si="71"/>
        <v>0</v>
      </c>
      <c r="L470" s="66" t="str">
        <f t="shared" si="74"/>
        <v/>
      </c>
      <c r="M470" s="66" t="str">
        <f t="shared" si="75"/>
        <v/>
      </c>
      <c r="N470" s="22" t="str">
        <f>IF(G470="","",IFERROR(VLOOKUP(G470,Kontenplan!A:D,IF(Aufgabe!I470=0.07,3,IF(Aufgabe!I470=0.19,4,"-/-")),FALSE),"-/-"))</f>
        <v/>
      </c>
      <c r="O470" s="29" t="str">
        <f t="shared" si="76"/>
        <v/>
      </c>
      <c r="P470" s="23" t="str">
        <f>IF(H470="","",IFERROR(VLOOKUP(H470,Kontenplan!A:D,IF(Aufgabe!I470=0.07,3,IF(Aufgabe!I470=0.19,4,"-/-")),FALSE),"-/-"))</f>
        <v/>
      </c>
      <c r="Q470" s="29" t="str">
        <f t="shared" si="77"/>
        <v/>
      </c>
      <c r="R470" s="24" t="str">
        <f>IFERROR(VLOOKUP(G470,Kontenplan!A:B,2,FALSE),"-/-")</f>
        <v>-/-</v>
      </c>
      <c r="S470" s="66">
        <f>SUMIFS($L$2:L470,$G$2:G470,G470)-SUMIFS($M$2:M470,$H$2:H470,G470)</f>
        <v>0</v>
      </c>
      <c r="T470" s="24" t="str">
        <f>IFERROR(VLOOKUP(H470,Kontenplan!A:B,2,FALSE),"-/-")</f>
        <v>-/-</v>
      </c>
      <c r="U470" s="66">
        <f>SUMIFS($L$2:L470,$G$2:G470,H470)-SUMIFS($M$2:M470,$H$2:H470,H470)</f>
        <v>0</v>
      </c>
      <c r="V470" s="30">
        <f t="shared" si="78"/>
        <v>999999.46900000004</v>
      </c>
      <c r="W470" s="31" t="str">
        <f t="shared" si="72"/>
        <v/>
      </c>
      <c r="X470" s="31" t="str">
        <f t="shared" si="73"/>
        <v/>
      </c>
      <c r="Y470" s="30">
        <v>0.46899999999999997</v>
      </c>
      <c r="Z470" s="30">
        <f t="shared" si="79"/>
        <v>999999.46900000004</v>
      </c>
    </row>
    <row r="471" spans="1:26" x14ac:dyDescent="0.25">
      <c r="A471" s="31" t="str">
        <f t="shared" si="70"/>
        <v/>
      </c>
      <c r="B471" s="113"/>
      <c r="C471" s="17"/>
      <c r="D471" s="18"/>
      <c r="E471" s="74"/>
      <c r="F471" s="19"/>
      <c r="G471" s="20"/>
      <c r="H471" s="20"/>
      <c r="I471" s="21"/>
      <c r="J471" s="18"/>
      <c r="K471" s="70">
        <f t="shared" si="71"/>
        <v>0</v>
      </c>
      <c r="L471" s="66" t="str">
        <f t="shared" si="74"/>
        <v/>
      </c>
      <c r="M471" s="66" t="str">
        <f t="shared" si="75"/>
        <v/>
      </c>
      <c r="N471" s="22" t="str">
        <f>IF(G471="","",IFERROR(VLOOKUP(G471,Kontenplan!A:D,IF(Aufgabe!I471=0.07,3,IF(Aufgabe!I471=0.19,4,"-/-")),FALSE),"-/-"))</f>
        <v/>
      </c>
      <c r="O471" s="29" t="str">
        <f t="shared" si="76"/>
        <v/>
      </c>
      <c r="P471" s="23" t="str">
        <f>IF(H471="","",IFERROR(VLOOKUP(H471,Kontenplan!A:D,IF(Aufgabe!I471=0.07,3,IF(Aufgabe!I471=0.19,4,"-/-")),FALSE),"-/-"))</f>
        <v/>
      </c>
      <c r="Q471" s="29" t="str">
        <f t="shared" si="77"/>
        <v/>
      </c>
      <c r="R471" s="24" t="str">
        <f>IFERROR(VLOOKUP(G471,Kontenplan!A:B,2,FALSE),"-/-")</f>
        <v>-/-</v>
      </c>
      <c r="S471" s="66">
        <f>SUMIFS($L$2:L471,$G$2:G471,G471)-SUMIFS($M$2:M471,$H$2:H471,G471)</f>
        <v>0</v>
      </c>
      <c r="T471" s="24" t="str">
        <f>IFERROR(VLOOKUP(H471,Kontenplan!A:B,2,FALSE),"-/-")</f>
        <v>-/-</v>
      </c>
      <c r="U471" s="66">
        <f>SUMIFS($L$2:L471,$G$2:G471,H471)-SUMIFS($M$2:M471,$H$2:H471,H471)</f>
        <v>0</v>
      </c>
      <c r="V471" s="30">
        <f t="shared" si="78"/>
        <v>999999.47</v>
      </c>
      <c r="W471" s="31" t="str">
        <f t="shared" si="72"/>
        <v/>
      </c>
      <c r="X471" s="31" t="str">
        <f t="shared" si="73"/>
        <v/>
      </c>
      <c r="Y471" s="30">
        <v>0.47</v>
      </c>
      <c r="Z471" s="30">
        <f t="shared" si="79"/>
        <v>999999.47</v>
      </c>
    </row>
    <row r="472" spans="1:26" x14ac:dyDescent="0.25">
      <c r="A472" s="31" t="str">
        <f t="shared" si="70"/>
        <v/>
      </c>
      <c r="B472" s="113"/>
      <c r="C472" s="17"/>
      <c r="D472" s="18"/>
      <c r="E472" s="74"/>
      <c r="F472" s="19"/>
      <c r="G472" s="20"/>
      <c r="H472" s="20"/>
      <c r="I472" s="21"/>
      <c r="J472" s="18"/>
      <c r="K472" s="70">
        <f t="shared" si="71"/>
        <v>0</v>
      </c>
      <c r="L472" s="66" t="str">
        <f t="shared" si="74"/>
        <v/>
      </c>
      <c r="M472" s="66" t="str">
        <f t="shared" si="75"/>
        <v/>
      </c>
      <c r="N472" s="22" t="str">
        <f>IF(G472="","",IFERROR(VLOOKUP(G472,Kontenplan!A:D,IF(Aufgabe!I472=0.07,3,IF(Aufgabe!I472=0.19,4,"-/-")),FALSE),"-/-"))</f>
        <v/>
      </c>
      <c r="O472" s="29" t="str">
        <f t="shared" si="76"/>
        <v/>
      </c>
      <c r="P472" s="23" t="str">
        <f>IF(H472="","",IFERROR(VLOOKUP(H472,Kontenplan!A:D,IF(Aufgabe!I472=0.07,3,IF(Aufgabe!I472=0.19,4,"-/-")),FALSE),"-/-"))</f>
        <v/>
      </c>
      <c r="Q472" s="29" t="str">
        <f t="shared" si="77"/>
        <v/>
      </c>
      <c r="R472" s="24" t="str">
        <f>IFERROR(VLOOKUP(G472,Kontenplan!A:B,2,FALSE),"-/-")</f>
        <v>-/-</v>
      </c>
      <c r="S472" s="66">
        <f>SUMIFS($L$2:L472,$G$2:G472,G472)-SUMIFS($M$2:M472,$H$2:H472,G472)</f>
        <v>0</v>
      </c>
      <c r="T472" s="24" t="str">
        <f>IFERROR(VLOOKUP(H472,Kontenplan!A:B,2,FALSE),"-/-")</f>
        <v>-/-</v>
      </c>
      <c r="U472" s="66">
        <f>SUMIFS($L$2:L472,$G$2:G472,H472)-SUMIFS($M$2:M472,$H$2:H472,H472)</f>
        <v>0</v>
      </c>
      <c r="V472" s="30">
        <f t="shared" si="78"/>
        <v>999999.47100000002</v>
      </c>
      <c r="W472" s="31" t="str">
        <f t="shared" si="72"/>
        <v/>
      </c>
      <c r="X472" s="31" t="str">
        <f t="shared" si="73"/>
        <v/>
      </c>
      <c r="Y472" s="30">
        <v>0.47099999999999997</v>
      </c>
      <c r="Z472" s="30">
        <f t="shared" si="79"/>
        <v>999999.47100000002</v>
      </c>
    </row>
    <row r="473" spans="1:26" x14ac:dyDescent="0.25">
      <c r="A473" s="31" t="str">
        <f t="shared" si="70"/>
        <v/>
      </c>
      <c r="B473" s="113"/>
      <c r="C473" s="17"/>
      <c r="D473" s="18"/>
      <c r="E473" s="74"/>
      <c r="F473" s="19"/>
      <c r="G473" s="20"/>
      <c r="H473" s="20"/>
      <c r="I473" s="21"/>
      <c r="J473" s="18"/>
      <c r="K473" s="70">
        <f t="shared" si="71"/>
        <v>0</v>
      </c>
      <c r="L473" s="66" t="str">
        <f t="shared" si="74"/>
        <v/>
      </c>
      <c r="M473" s="66" t="str">
        <f t="shared" si="75"/>
        <v/>
      </c>
      <c r="N473" s="22" t="str">
        <f>IF(G473="","",IFERROR(VLOOKUP(G473,Kontenplan!A:D,IF(Aufgabe!I473=0.07,3,IF(Aufgabe!I473=0.19,4,"-/-")),FALSE),"-/-"))</f>
        <v/>
      </c>
      <c r="O473" s="29" t="str">
        <f t="shared" si="76"/>
        <v/>
      </c>
      <c r="P473" s="23" t="str">
        <f>IF(H473="","",IFERROR(VLOOKUP(H473,Kontenplan!A:D,IF(Aufgabe!I473=0.07,3,IF(Aufgabe!I473=0.19,4,"-/-")),FALSE),"-/-"))</f>
        <v/>
      </c>
      <c r="Q473" s="29" t="str">
        <f t="shared" si="77"/>
        <v/>
      </c>
      <c r="R473" s="24" t="str">
        <f>IFERROR(VLOOKUP(G473,Kontenplan!A:B,2,FALSE),"-/-")</f>
        <v>-/-</v>
      </c>
      <c r="S473" s="66">
        <f>SUMIFS($L$2:L473,$G$2:G473,G473)-SUMIFS($M$2:M473,$H$2:H473,G473)</f>
        <v>0</v>
      </c>
      <c r="T473" s="24" t="str">
        <f>IFERROR(VLOOKUP(H473,Kontenplan!A:B,2,FALSE),"-/-")</f>
        <v>-/-</v>
      </c>
      <c r="U473" s="66">
        <f>SUMIFS($L$2:L473,$G$2:G473,H473)-SUMIFS($M$2:M473,$H$2:H473,H473)</f>
        <v>0</v>
      </c>
      <c r="V473" s="30">
        <f t="shared" si="78"/>
        <v>999999.47199999995</v>
      </c>
      <c r="W473" s="31" t="str">
        <f t="shared" si="72"/>
        <v/>
      </c>
      <c r="X473" s="31" t="str">
        <f t="shared" si="73"/>
        <v/>
      </c>
      <c r="Y473" s="30">
        <v>0.47199999999999998</v>
      </c>
      <c r="Z473" s="30">
        <f t="shared" si="79"/>
        <v>999999.47199999995</v>
      </c>
    </row>
    <row r="474" spans="1:26" x14ac:dyDescent="0.25">
      <c r="A474" s="31" t="str">
        <f t="shared" si="70"/>
        <v/>
      </c>
      <c r="B474" s="113"/>
      <c r="C474" s="17"/>
      <c r="D474" s="18"/>
      <c r="E474" s="74"/>
      <c r="F474" s="19"/>
      <c r="G474" s="20"/>
      <c r="H474" s="20"/>
      <c r="I474" s="21"/>
      <c r="J474" s="18"/>
      <c r="K474" s="70">
        <f t="shared" si="71"/>
        <v>0</v>
      </c>
      <c r="L474" s="66" t="str">
        <f t="shared" si="74"/>
        <v/>
      </c>
      <c r="M474" s="66" t="str">
        <f t="shared" si="75"/>
        <v/>
      </c>
      <c r="N474" s="22" t="str">
        <f>IF(G474="","",IFERROR(VLOOKUP(G474,Kontenplan!A:D,IF(Aufgabe!I474=0.07,3,IF(Aufgabe!I474=0.19,4,"-/-")),FALSE),"-/-"))</f>
        <v/>
      </c>
      <c r="O474" s="29" t="str">
        <f t="shared" si="76"/>
        <v/>
      </c>
      <c r="P474" s="23" t="str">
        <f>IF(H474="","",IFERROR(VLOOKUP(H474,Kontenplan!A:D,IF(Aufgabe!I474=0.07,3,IF(Aufgabe!I474=0.19,4,"-/-")),FALSE),"-/-"))</f>
        <v/>
      </c>
      <c r="Q474" s="29" t="str">
        <f t="shared" si="77"/>
        <v/>
      </c>
      <c r="R474" s="24" t="str">
        <f>IFERROR(VLOOKUP(G474,Kontenplan!A:B,2,FALSE),"-/-")</f>
        <v>-/-</v>
      </c>
      <c r="S474" s="66">
        <f>SUMIFS($L$2:L474,$G$2:G474,G474)-SUMIFS($M$2:M474,$H$2:H474,G474)</f>
        <v>0</v>
      </c>
      <c r="T474" s="24" t="str">
        <f>IFERROR(VLOOKUP(H474,Kontenplan!A:B,2,FALSE),"-/-")</f>
        <v>-/-</v>
      </c>
      <c r="U474" s="66">
        <f>SUMIFS($L$2:L474,$G$2:G474,H474)-SUMIFS($M$2:M474,$H$2:H474,H474)</f>
        <v>0</v>
      </c>
      <c r="V474" s="30">
        <f t="shared" si="78"/>
        <v>999999.473</v>
      </c>
      <c r="W474" s="31" t="str">
        <f t="shared" si="72"/>
        <v/>
      </c>
      <c r="X474" s="31" t="str">
        <f t="shared" si="73"/>
        <v/>
      </c>
      <c r="Y474" s="30">
        <v>0.47299999999999998</v>
      </c>
      <c r="Z474" s="30">
        <f t="shared" si="79"/>
        <v>999999.473</v>
      </c>
    </row>
    <row r="475" spans="1:26" x14ac:dyDescent="0.25">
      <c r="A475" s="31" t="str">
        <f t="shared" si="70"/>
        <v/>
      </c>
      <c r="B475" s="113"/>
      <c r="C475" s="17"/>
      <c r="D475" s="18"/>
      <c r="E475" s="74"/>
      <c r="F475" s="19"/>
      <c r="G475" s="20"/>
      <c r="H475" s="20"/>
      <c r="I475" s="21"/>
      <c r="J475" s="18"/>
      <c r="K475" s="70">
        <f t="shared" si="71"/>
        <v>0</v>
      </c>
      <c r="L475" s="66" t="str">
        <f t="shared" si="74"/>
        <v/>
      </c>
      <c r="M475" s="66" t="str">
        <f t="shared" si="75"/>
        <v/>
      </c>
      <c r="N475" s="22" t="str">
        <f>IF(G475="","",IFERROR(VLOOKUP(G475,Kontenplan!A:D,IF(Aufgabe!I475=0.07,3,IF(Aufgabe!I475=0.19,4,"-/-")),FALSE),"-/-"))</f>
        <v/>
      </c>
      <c r="O475" s="29" t="str">
        <f t="shared" si="76"/>
        <v/>
      </c>
      <c r="P475" s="23" t="str">
        <f>IF(H475="","",IFERROR(VLOOKUP(H475,Kontenplan!A:D,IF(Aufgabe!I475=0.07,3,IF(Aufgabe!I475=0.19,4,"-/-")),FALSE),"-/-"))</f>
        <v/>
      </c>
      <c r="Q475" s="29" t="str">
        <f t="shared" si="77"/>
        <v/>
      </c>
      <c r="R475" s="24" t="str">
        <f>IFERROR(VLOOKUP(G475,Kontenplan!A:B,2,FALSE),"-/-")</f>
        <v>-/-</v>
      </c>
      <c r="S475" s="66">
        <f>SUMIFS($L$2:L475,$G$2:G475,G475)-SUMIFS($M$2:M475,$H$2:H475,G475)</f>
        <v>0</v>
      </c>
      <c r="T475" s="24" t="str">
        <f>IFERROR(VLOOKUP(H475,Kontenplan!A:B,2,FALSE),"-/-")</f>
        <v>-/-</v>
      </c>
      <c r="U475" s="66">
        <f>SUMIFS($L$2:L475,$G$2:G475,H475)-SUMIFS($M$2:M475,$H$2:H475,H475)</f>
        <v>0</v>
      </c>
      <c r="V475" s="30">
        <f t="shared" si="78"/>
        <v>999999.47400000005</v>
      </c>
      <c r="W475" s="31" t="str">
        <f t="shared" si="72"/>
        <v/>
      </c>
      <c r="X475" s="31" t="str">
        <f t="shared" si="73"/>
        <v/>
      </c>
      <c r="Y475" s="30">
        <v>0.47399999999999998</v>
      </c>
      <c r="Z475" s="30">
        <f t="shared" si="79"/>
        <v>999999.47400000005</v>
      </c>
    </row>
    <row r="476" spans="1:26" x14ac:dyDescent="0.25">
      <c r="A476" s="31" t="str">
        <f t="shared" si="70"/>
        <v/>
      </c>
      <c r="B476" s="113"/>
      <c r="C476" s="17"/>
      <c r="D476" s="18"/>
      <c r="E476" s="74"/>
      <c r="F476" s="19"/>
      <c r="G476" s="20"/>
      <c r="H476" s="20"/>
      <c r="I476" s="21"/>
      <c r="J476" s="18"/>
      <c r="K476" s="70">
        <f t="shared" si="71"/>
        <v>0</v>
      </c>
      <c r="L476" s="66" t="str">
        <f t="shared" si="74"/>
        <v/>
      </c>
      <c r="M476" s="66" t="str">
        <f t="shared" si="75"/>
        <v/>
      </c>
      <c r="N476" s="22" t="str">
        <f>IF(G476="","",IFERROR(VLOOKUP(G476,Kontenplan!A:D,IF(Aufgabe!I476=0.07,3,IF(Aufgabe!I476=0.19,4,"-/-")),FALSE),"-/-"))</f>
        <v/>
      </c>
      <c r="O476" s="29" t="str">
        <f t="shared" si="76"/>
        <v/>
      </c>
      <c r="P476" s="23" t="str">
        <f>IF(H476="","",IFERROR(VLOOKUP(H476,Kontenplan!A:D,IF(Aufgabe!I476=0.07,3,IF(Aufgabe!I476=0.19,4,"-/-")),FALSE),"-/-"))</f>
        <v/>
      </c>
      <c r="Q476" s="29" t="str">
        <f t="shared" si="77"/>
        <v/>
      </c>
      <c r="R476" s="24" t="str">
        <f>IFERROR(VLOOKUP(G476,Kontenplan!A:B,2,FALSE),"-/-")</f>
        <v>-/-</v>
      </c>
      <c r="S476" s="66">
        <f>SUMIFS($L$2:L476,$G$2:G476,G476)-SUMIFS($M$2:M476,$H$2:H476,G476)</f>
        <v>0</v>
      </c>
      <c r="T476" s="24" t="str">
        <f>IFERROR(VLOOKUP(H476,Kontenplan!A:B,2,FALSE),"-/-")</f>
        <v>-/-</v>
      </c>
      <c r="U476" s="66">
        <f>SUMIFS($L$2:L476,$G$2:G476,H476)-SUMIFS($M$2:M476,$H$2:H476,H476)</f>
        <v>0</v>
      </c>
      <c r="V476" s="30">
        <f t="shared" si="78"/>
        <v>999999.47499999998</v>
      </c>
      <c r="W476" s="31" t="str">
        <f t="shared" si="72"/>
        <v/>
      </c>
      <c r="X476" s="31" t="str">
        <f t="shared" si="73"/>
        <v/>
      </c>
      <c r="Y476" s="30">
        <v>0.47499999999999998</v>
      </c>
      <c r="Z476" s="30">
        <f t="shared" si="79"/>
        <v>999999.47499999998</v>
      </c>
    </row>
    <row r="477" spans="1:26" x14ac:dyDescent="0.25">
      <c r="A477" s="31" t="str">
        <f t="shared" si="70"/>
        <v/>
      </c>
      <c r="B477" s="113"/>
      <c r="C477" s="17"/>
      <c r="D477" s="18"/>
      <c r="E477" s="74"/>
      <c r="F477" s="19"/>
      <c r="G477" s="20"/>
      <c r="H477" s="20"/>
      <c r="I477" s="21"/>
      <c r="J477" s="18"/>
      <c r="K477" s="70">
        <f t="shared" si="71"/>
        <v>0</v>
      </c>
      <c r="L477" s="66" t="str">
        <f t="shared" si="74"/>
        <v/>
      </c>
      <c r="M477" s="66" t="str">
        <f t="shared" si="75"/>
        <v/>
      </c>
      <c r="N477" s="22" t="str">
        <f>IF(G477="","",IFERROR(VLOOKUP(G477,Kontenplan!A:D,IF(Aufgabe!I477=0.07,3,IF(Aufgabe!I477=0.19,4,"-/-")),FALSE),"-/-"))</f>
        <v/>
      </c>
      <c r="O477" s="29" t="str">
        <f t="shared" si="76"/>
        <v/>
      </c>
      <c r="P477" s="23" t="str">
        <f>IF(H477="","",IFERROR(VLOOKUP(H477,Kontenplan!A:D,IF(Aufgabe!I477=0.07,3,IF(Aufgabe!I477=0.19,4,"-/-")),FALSE),"-/-"))</f>
        <v/>
      </c>
      <c r="Q477" s="29" t="str">
        <f t="shared" si="77"/>
        <v/>
      </c>
      <c r="R477" s="24" t="str">
        <f>IFERROR(VLOOKUP(G477,Kontenplan!A:B,2,FALSE),"-/-")</f>
        <v>-/-</v>
      </c>
      <c r="S477" s="66">
        <f>SUMIFS($L$2:L477,$G$2:G477,G477)-SUMIFS($M$2:M477,$H$2:H477,G477)</f>
        <v>0</v>
      </c>
      <c r="T477" s="24" t="str">
        <f>IFERROR(VLOOKUP(H477,Kontenplan!A:B,2,FALSE),"-/-")</f>
        <v>-/-</v>
      </c>
      <c r="U477" s="66">
        <f>SUMIFS($L$2:L477,$G$2:G477,H477)-SUMIFS($M$2:M477,$H$2:H477,H477)</f>
        <v>0</v>
      </c>
      <c r="V477" s="30">
        <f t="shared" si="78"/>
        <v>999999.47600000002</v>
      </c>
      <c r="W477" s="31" t="str">
        <f t="shared" si="72"/>
        <v/>
      </c>
      <c r="X477" s="31" t="str">
        <f t="shared" si="73"/>
        <v/>
      </c>
      <c r="Y477" s="30">
        <v>0.47599999999999998</v>
      </c>
      <c r="Z477" s="30">
        <f t="shared" si="79"/>
        <v>999999.47600000002</v>
      </c>
    </row>
    <row r="478" spans="1:26" x14ac:dyDescent="0.25">
      <c r="A478" s="31" t="str">
        <f t="shared" si="70"/>
        <v/>
      </c>
      <c r="B478" s="113"/>
      <c r="C478" s="17"/>
      <c r="D478" s="18"/>
      <c r="E478" s="74"/>
      <c r="F478" s="19"/>
      <c r="G478" s="20"/>
      <c r="H478" s="20"/>
      <c r="I478" s="21"/>
      <c r="J478" s="18"/>
      <c r="K478" s="70">
        <f t="shared" si="71"/>
        <v>0</v>
      </c>
      <c r="L478" s="66" t="str">
        <f t="shared" si="74"/>
        <v/>
      </c>
      <c r="M478" s="66" t="str">
        <f t="shared" si="75"/>
        <v/>
      </c>
      <c r="N478" s="22" t="str">
        <f>IF(G478="","",IFERROR(VLOOKUP(G478,Kontenplan!A:D,IF(Aufgabe!I478=0.07,3,IF(Aufgabe!I478=0.19,4,"-/-")),FALSE),"-/-"))</f>
        <v/>
      </c>
      <c r="O478" s="29" t="str">
        <f t="shared" si="76"/>
        <v/>
      </c>
      <c r="P478" s="23" t="str">
        <f>IF(H478="","",IFERROR(VLOOKUP(H478,Kontenplan!A:D,IF(Aufgabe!I478=0.07,3,IF(Aufgabe!I478=0.19,4,"-/-")),FALSE),"-/-"))</f>
        <v/>
      </c>
      <c r="Q478" s="29" t="str">
        <f t="shared" si="77"/>
        <v/>
      </c>
      <c r="R478" s="24" t="str">
        <f>IFERROR(VLOOKUP(G478,Kontenplan!A:B,2,FALSE),"-/-")</f>
        <v>-/-</v>
      </c>
      <c r="S478" s="66">
        <f>SUMIFS($L$2:L478,$G$2:G478,G478)-SUMIFS($M$2:M478,$H$2:H478,G478)</f>
        <v>0</v>
      </c>
      <c r="T478" s="24" t="str">
        <f>IFERROR(VLOOKUP(H478,Kontenplan!A:B,2,FALSE),"-/-")</f>
        <v>-/-</v>
      </c>
      <c r="U478" s="66">
        <f>SUMIFS($L$2:L478,$G$2:G478,H478)-SUMIFS($M$2:M478,$H$2:H478,H478)</f>
        <v>0</v>
      </c>
      <c r="V478" s="30">
        <f t="shared" si="78"/>
        <v>999999.47699999996</v>
      </c>
      <c r="W478" s="31" t="str">
        <f t="shared" si="72"/>
        <v/>
      </c>
      <c r="X478" s="31" t="str">
        <f t="shared" si="73"/>
        <v/>
      </c>
      <c r="Y478" s="30">
        <v>0.47699999999999998</v>
      </c>
      <c r="Z478" s="30">
        <f t="shared" si="79"/>
        <v>999999.47699999996</v>
      </c>
    </row>
    <row r="479" spans="1:26" x14ac:dyDescent="0.25">
      <c r="A479" s="31" t="str">
        <f t="shared" si="70"/>
        <v/>
      </c>
      <c r="B479" s="113"/>
      <c r="C479" s="17"/>
      <c r="D479" s="18"/>
      <c r="E479" s="74"/>
      <c r="F479" s="19"/>
      <c r="G479" s="20"/>
      <c r="H479" s="20"/>
      <c r="I479" s="21"/>
      <c r="J479" s="18"/>
      <c r="K479" s="70">
        <f t="shared" si="71"/>
        <v>0</v>
      </c>
      <c r="L479" s="66" t="str">
        <f t="shared" si="74"/>
        <v/>
      </c>
      <c r="M479" s="66" t="str">
        <f t="shared" si="75"/>
        <v/>
      </c>
      <c r="N479" s="22" t="str">
        <f>IF(G479="","",IFERROR(VLOOKUP(G479,Kontenplan!A:D,IF(Aufgabe!I479=0.07,3,IF(Aufgabe!I479=0.19,4,"-/-")),FALSE),"-/-"))</f>
        <v/>
      </c>
      <c r="O479" s="29" t="str">
        <f t="shared" si="76"/>
        <v/>
      </c>
      <c r="P479" s="23" t="str">
        <f>IF(H479="","",IFERROR(VLOOKUP(H479,Kontenplan!A:D,IF(Aufgabe!I479=0.07,3,IF(Aufgabe!I479=0.19,4,"-/-")),FALSE),"-/-"))</f>
        <v/>
      </c>
      <c r="Q479" s="29" t="str">
        <f t="shared" si="77"/>
        <v/>
      </c>
      <c r="R479" s="24" t="str">
        <f>IFERROR(VLOOKUP(G479,Kontenplan!A:B,2,FALSE),"-/-")</f>
        <v>-/-</v>
      </c>
      <c r="S479" s="66">
        <f>SUMIFS($L$2:L479,$G$2:G479,G479)-SUMIFS($M$2:M479,$H$2:H479,G479)</f>
        <v>0</v>
      </c>
      <c r="T479" s="24" t="str">
        <f>IFERROR(VLOOKUP(H479,Kontenplan!A:B,2,FALSE),"-/-")</f>
        <v>-/-</v>
      </c>
      <c r="U479" s="66">
        <f>SUMIFS($L$2:L479,$G$2:G479,H479)-SUMIFS($M$2:M479,$H$2:H479,H479)</f>
        <v>0</v>
      </c>
      <c r="V479" s="30">
        <f t="shared" si="78"/>
        <v>999999.478</v>
      </c>
      <c r="W479" s="31" t="str">
        <f t="shared" si="72"/>
        <v/>
      </c>
      <c r="X479" s="31" t="str">
        <f t="shared" si="73"/>
        <v/>
      </c>
      <c r="Y479" s="30">
        <v>0.47799999999999998</v>
      </c>
      <c r="Z479" s="30">
        <f t="shared" si="79"/>
        <v>999999.478</v>
      </c>
    </row>
    <row r="480" spans="1:26" x14ac:dyDescent="0.25">
      <c r="A480" s="31" t="str">
        <f t="shared" si="70"/>
        <v/>
      </c>
      <c r="B480" s="113"/>
      <c r="C480" s="17"/>
      <c r="D480" s="18"/>
      <c r="E480" s="74"/>
      <c r="F480" s="19"/>
      <c r="G480" s="20"/>
      <c r="H480" s="20"/>
      <c r="I480" s="21"/>
      <c r="J480" s="18"/>
      <c r="K480" s="70">
        <f t="shared" si="71"/>
        <v>0</v>
      </c>
      <c r="L480" s="66" t="str">
        <f t="shared" si="74"/>
        <v/>
      </c>
      <c r="M480" s="66" t="str">
        <f t="shared" si="75"/>
        <v/>
      </c>
      <c r="N480" s="22" t="str">
        <f>IF(G480="","",IFERROR(VLOOKUP(G480,Kontenplan!A:D,IF(Aufgabe!I480=0.07,3,IF(Aufgabe!I480=0.19,4,"-/-")),FALSE),"-/-"))</f>
        <v/>
      </c>
      <c r="O480" s="29" t="str">
        <f t="shared" si="76"/>
        <v/>
      </c>
      <c r="P480" s="23" t="str">
        <f>IF(H480="","",IFERROR(VLOOKUP(H480,Kontenplan!A:D,IF(Aufgabe!I480=0.07,3,IF(Aufgabe!I480=0.19,4,"-/-")),FALSE),"-/-"))</f>
        <v/>
      </c>
      <c r="Q480" s="29" t="str">
        <f t="shared" si="77"/>
        <v/>
      </c>
      <c r="R480" s="24" t="str">
        <f>IFERROR(VLOOKUP(G480,Kontenplan!A:B,2,FALSE),"-/-")</f>
        <v>-/-</v>
      </c>
      <c r="S480" s="66">
        <f>SUMIFS($L$2:L480,$G$2:G480,G480)-SUMIFS($M$2:M480,$H$2:H480,G480)</f>
        <v>0</v>
      </c>
      <c r="T480" s="24" t="str">
        <f>IFERROR(VLOOKUP(H480,Kontenplan!A:B,2,FALSE),"-/-")</f>
        <v>-/-</v>
      </c>
      <c r="U480" s="66">
        <f>SUMIFS($L$2:L480,$G$2:G480,H480)-SUMIFS($M$2:M480,$H$2:H480,H480)</f>
        <v>0</v>
      </c>
      <c r="V480" s="30">
        <f t="shared" si="78"/>
        <v>999999.47900000005</v>
      </c>
      <c r="W480" s="31" t="str">
        <f t="shared" si="72"/>
        <v/>
      </c>
      <c r="X480" s="31" t="str">
        <f t="shared" si="73"/>
        <v/>
      </c>
      <c r="Y480" s="30">
        <v>0.47899999999999998</v>
      </c>
      <c r="Z480" s="30">
        <f t="shared" si="79"/>
        <v>999999.47900000005</v>
      </c>
    </row>
    <row r="481" spans="1:26" x14ac:dyDescent="0.25">
      <c r="A481" s="31" t="str">
        <f t="shared" si="70"/>
        <v/>
      </c>
      <c r="B481" s="113"/>
      <c r="C481" s="17"/>
      <c r="D481" s="18"/>
      <c r="E481" s="74"/>
      <c r="F481" s="19"/>
      <c r="G481" s="20"/>
      <c r="H481" s="20"/>
      <c r="I481" s="21"/>
      <c r="J481" s="18"/>
      <c r="K481" s="70">
        <f t="shared" si="71"/>
        <v>0</v>
      </c>
      <c r="L481" s="66" t="str">
        <f t="shared" si="74"/>
        <v/>
      </c>
      <c r="M481" s="66" t="str">
        <f t="shared" si="75"/>
        <v/>
      </c>
      <c r="N481" s="22" t="str">
        <f>IF(G481="","",IFERROR(VLOOKUP(G481,Kontenplan!A:D,IF(Aufgabe!I481=0.07,3,IF(Aufgabe!I481=0.19,4,"-/-")),FALSE),"-/-"))</f>
        <v/>
      </c>
      <c r="O481" s="29" t="str">
        <f t="shared" si="76"/>
        <v/>
      </c>
      <c r="P481" s="23" t="str">
        <f>IF(H481="","",IFERROR(VLOOKUP(H481,Kontenplan!A:D,IF(Aufgabe!I481=0.07,3,IF(Aufgabe!I481=0.19,4,"-/-")),FALSE),"-/-"))</f>
        <v/>
      </c>
      <c r="Q481" s="29" t="str">
        <f t="shared" si="77"/>
        <v/>
      </c>
      <c r="R481" s="24" t="str">
        <f>IFERROR(VLOOKUP(G481,Kontenplan!A:B,2,FALSE),"-/-")</f>
        <v>-/-</v>
      </c>
      <c r="S481" s="66">
        <f>SUMIFS($L$2:L481,$G$2:G481,G481)-SUMIFS($M$2:M481,$H$2:H481,G481)</f>
        <v>0</v>
      </c>
      <c r="T481" s="24" t="str">
        <f>IFERROR(VLOOKUP(H481,Kontenplan!A:B,2,FALSE),"-/-")</f>
        <v>-/-</v>
      </c>
      <c r="U481" s="66">
        <f>SUMIFS($L$2:L481,$G$2:G481,H481)-SUMIFS($M$2:M481,$H$2:H481,H481)</f>
        <v>0</v>
      </c>
      <c r="V481" s="30">
        <f t="shared" si="78"/>
        <v>999999.48</v>
      </c>
      <c r="W481" s="31" t="str">
        <f t="shared" si="72"/>
        <v/>
      </c>
      <c r="X481" s="31" t="str">
        <f t="shared" si="73"/>
        <v/>
      </c>
      <c r="Y481" s="30">
        <v>0.48</v>
      </c>
      <c r="Z481" s="30">
        <f t="shared" si="79"/>
        <v>999999.48</v>
      </c>
    </row>
    <row r="482" spans="1:26" x14ac:dyDescent="0.25">
      <c r="A482" s="31" t="str">
        <f t="shared" si="70"/>
        <v/>
      </c>
      <c r="B482" s="113"/>
      <c r="C482" s="17"/>
      <c r="D482" s="18"/>
      <c r="E482" s="74"/>
      <c r="F482" s="19"/>
      <c r="G482" s="20"/>
      <c r="H482" s="20"/>
      <c r="I482" s="21"/>
      <c r="J482" s="18"/>
      <c r="K482" s="70">
        <f t="shared" si="71"/>
        <v>0</v>
      </c>
      <c r="L482" s="66" t="str">
        <f t="shared" si="74"/>
        <v/>
      </c>
      <c r="M482" s="66" t="str">
        <f t="shared" si="75"/>
        <v/>
      </c>
      <c r="N482" s="22" t="str">
        <f>IF(G482="","",IFERROR(VLOOKUP(G482,Kontenplan!A:D,IF(Aufgabe!I482=0.07,3,IF(Aufgabe!I482=0.19,4,"-/-")),FALSE),"-/-"))</f>
        <v/>
      </c>
      <c r="O482" s="29" t="str">
        <f t="shared" si="76"/>
        <v/>
      </c>
      <c r="P482" s="23" t="str">
        <f>IF(H482="","",IFERROR(VLOOKUP(H482,Kontenplan!A:D,IF(Aufgabe!I482=0.07,3,IF(Aufgabe!I482=0.19,4,"-/-")),FALSE),"-/-"))</f>
        <v/>
      </c>
      <c r="Q482" s="29" t="str">
        <f t="shared" si="77"/>
        <v/>
      </c>
      <c r="R482" s="24" t="str">
        <f>IFERROR(VLOOKUP(G482,Kontenplan!A:B,2,FALSE),"-/-")</f>
        <v>-/-</v>
      </c>
      <c r="S482" s="66">
        <f>SUMIFS($L$2:L482,$G$2:G482,G482)-SUMIFS($M$2:M482,$H$2:H482,G482)</f>
        <v>0</v>
      </c>
      <c r="T482" s="24" t="str">
        <f>IFERROR(VLOOKUP(H482,Kontenplan!A:B,2,FALSE),"-/-")</f>
        <v>-/-</v>
      </c>
      <c r="U482" s="66">
        <f>SUMIFS($L$2:L482,$G$2:G482,H482)-SUMIFS($M$2:M482,$H$2:H482,H482)</f>
        <v>0</v>
      </c>
      <c r="V482" s="30">
        <f t="shared" si="78"/>
        <v>999999.48100000003</v>
      </c>
      <c r="W482" s="31" t="str">
        <f t="shared" si="72"/>
        <v/>
      </c>
      <c r="X482" s="31" t="str">
        <f t="shared" si="73"/>
        <v/>
      </c>
      <c r="Y482" s="30">
        <v>0.48099999999999998</v>
      </c>
      <c r="Z482" s="30">
        <f t="shared" si="79"/>
        <v>999999.48100000003</v>
      </c>
    </row>
    <row r="483" spans="1:26" x14ac:dyDescent="0.25">
      <c r="A483" s="31" t="str">
        <f t="shared" si="70"/>
        <v/>
      </c>
      <c r="B483" s="113"/>
      <c r="C483" s="17"/>
      <c r="D483" s="18"/>
      <c r="E483" s="74"/>
      <c r="F483" s="19"/>
      <c r="G483" s="20"/>
      <c r="H483" s="20"/>
      <c r="I483" s="21"/>
      <c r="J483" s="18"/>
      <c r="K483" s="70">
        <f t="shared" si="71"/>
        <v>0</v>
      </c>
      <c r="L483" s="66" t="str">
        <f t="shared" si="74"/>
        <v/>
      </c>
      <c r="M483" s="66" t="str">
        <f t="shared" si="75"/>
        <v/>
      </c>
      <c r="N483" s="22" t="str">
        <f>IF(G483="","",IFERROR(VLOOKUP(G483,Kontenplan!A:D,IF(Aufgabe!I483=0.07,3,IF(Aufgabe!I483=0.19,4,"-/-")),FALSE),"-/-"))</f>
        <v/>
      </c>
      <c r="O483" s="29" t="str">
        <f t="shared" si="76"/>
        <v/>
      </c>
      <c r="P483" s="23" t="str">
        <f>IF(H483="","",IFERROR(VLOOKUP(H483,Kontenplan!A:D,IF(Aufgabe!I483=0.07,3,IF(Aufgabe!I483=0.19,4,"-/-")),FALSE),"-/-"))</f>
        <v/>
      </c>
      <c r="Q483" s="29" t="str">
        <f t="shared" si="77"/>
        <v/>
      </c>
      <c r="R483" s="24" t="str">
        <f>IFERROR(VLOOKUP(G483,Kontenplan!A:B,2,FALSE),"-/-")</f>
        <v>-/-</v>
      </c>
      <c r="S483" s="66">
        <f>SUMIFS($L$2:L483,$G$2:G483,G483)-SUMIFS($M$2:M483,$H$2:H483,G483)</f>
        <v>0</v>
      </c>
      <c r="T483" s="24" t="str">
        <f>IFERROR(VLOOKUP(H483,Kontenplan!A:B,2,FALSE),"-/-")</f>
        <v>-/-</v>
      </c>
      <c r="U483" s="66">
        <f>SUMIFS($L$2:L483,$G$2:G483,H483)-SUMIFS($M$2:M483,$H$2:H483,H483)</f>
        <v>0</v>
      </c>
      <c r="V483" s="30">
        <f t="shared" si="78"/>
        <v>999999.48199999996</v>
      </c>
      <c r="W483" s="31" t="str">
        <f t="shared" si="72"/>
        <v/>
      </c>
      <c r="X483" s="31" t="str">
        <f t="shared" si="73"/>
        <v/>
      </c>
      <c r="Y483" s="30">
        <v>0.48199999999999998</v>
      </c>
      <c r="Z483" s="30">
        <f t="shared" si="79"/>
        <v>999999.48199999996</v>
      </c>
    </row>
    <row r="484" spans="1:26" x14ac:dyDescent="0.25">
      <c r="A484" s="31" t="str">
        <f t="shared" si="70"/>
        <v/>
      </c>
      <c r="B484" s="113"/>
      <c r="C484" s="17"/>
      <c r="D484" s="18"/>
      <c r="E484" s="74"/>
      <c r="F484" s="19"/>
      <c r="G484" s="20"/>
      <c r="H484" s="20"/>
      <c r="I484" s="21"/>
      <c r="J484" s="18"/>
      <c r="K484" s="70">
        <f t="shared" si="71"/>
        <v>0</v>
      </c>
      <c r="L484" s="66" t="str">
        <f t="shared" si="74"/>
        <v/>
      </c>
      <c r="M484" s="66" t="str">
        <f t="shared" si="75"/>
        <v/>
      </c>
      <c r="N484" s="22" t="str">
        <f>IF(G484="","",IFERROR(VLOOKUP(G484,Kontenplan!A:D,IF(Aufgabe!I484=0.07,3,IF(Aufgabe!I484=0.19,4,"-/-")),FALSE),"-/-"))</f>
        <v/>
      </c>
      <c r="O484" s="29" t="str">
        <f t="shared" si="76"/>
        <v/>
      </c>
      <c r="P484" s="23" t="str">
        <f>IF(H484="","",IFERROR(VLOOKUP(H484,Kontenplan!A:D,IF(Aufgabe!I484=0.07,3,IF(Aufgabe!I484=0.19,4,"-/-")),FALSE),"-/-"))</f>
        <v/>
      </c>
      <c r="Q484" s="29" t="str">
        <f t="shared" si="77"/>
        <v/>
      </c>
      <c r="R484" s="24" t="str">
        <f>IFERROR(VLOOKUP(G484,Kontenplan!A:B,2,FALSE),"-/-")</f>
        <v>-/-</v>
      </c>
      <c r="S484" s="66">
        <f>SUMIFS($L$2:L484,$G$2:G484,G484)-SUMIFS($M$2:M484,$H$2:H484,G484)</f>
        <v>0</v>
      </c>
      <c r="T484" s="24" t="str">
        <f>IFERROR(VLOOKUP(H484,Kontenplan!A:B,2,FALSE),"-/-")</f>
        <v>-/-</v>
      </c>
      <c r="U484" s="66">
        <f>SUMIFS($L$2:L484,$G$2:G484,H484)-SUMIFS($M$2:M484,$H$2:H484,H484)</f>
        <v>0</v>
      </c>
      <c r="V484" s="30">
        <f t="shared" si="78"/>
        <v>999999.48300000001</v>
      </c>
      <c r="W484" s="31" t="str">
        <f t="shared" si="72"/>
        <v/>
      </c>
      <c r="X484" s="31" t="str">
        <f t="shared" si="73"/>
        <v/>
      </c>
      <c r="Y484" s="30">
        <v>0.48299999999999998</v>
      </c>
      <c r="Z484" s="30">
        <f t="shared" si="79"/>
        <v>999999.48300000001</v>
      </c>
    </row>
    <row r="485" spans="1:26" x14ac:dyDescent="0.25">
      <c r="A485" s="31" t="str">
        <f t="shared" si="70"/>
        <v/>
      </c>
      <c r="B485" s="113"/>
      <c r="C485" s="17"/>
      <c r="D485" s="18"/>
      <c r="E485" s="74"/>
      <c r="F485" s="19"/>
      <c r="G485" s="20"/>
      <c r="H485" s="20"/>
      <c r="I485" s="21"/>
      <c r="J485" s="18"/>
      <c r="K485" s="70">
        <f t="shared" si="71"/>
        <v>0</v>
      </c>
      <c r="L485" s="66" t="str">
        <f t="shared" si="74"/>
        <v/>
      </c>
      <c r="M485" s="66" t="str">
        <f t="shared" si="75"/>
        <v/>
      </c>
      <c r="N485" s="22" t="str">
        <f>IF(G485="","",IFERROR(VLOOKUP(G485,Kontenplan!A:D,IF(Aufgabe!I485=0.07,3,IF(Aufgabe!I485=0.19,4,"-/-")),FALSE),"-/-"))</f>
        <v/>
      </c>
      <c r="O485" s="29" t="str">
        <f t="shared" si="76"/>
        <v/>
      </c>
      <c r="P485" s="23" t="str">
        <f>IF(H485="","",IFERROR(VLOOKUP(H485,Kontenplan!A:D,IF(Aufgabe!I485=0.07,3,IF(Aufgabe!I485=0.19,4,"-/-")),FALSE),"-/-"))</f>
        <v/>
      </c>
      <c r="Q485" s="29" t="str">
        <f t="shared" si="77"/>
        <v/>
      </c>
      <c r="R485" s="24" t="str">
        <f>IFERROR(VLOOKUP(G485,Kontenplan!A:B,2,FALSE),"-/-")</f>
        <v>-/-</v>
      </c>
      <c r="S485" s="66">
        <f>SUMIFS($L$2:L485,$G$2:G485,G485)-SUMIFS($M$2:M485,$H$2:H485,G485)</f>
        <v>0</v>
      </c>
      <c r="T485" s="24" t="str">
        <f>IFERROR(VLOOKUP(H485,Kontenplan!A:B,2,FALSE),"-/-")</f>
        <v>-/-</v>
      </c>
      <c r="U485" s="66">
        <f>SUMIFS($L$2:L485,$G$2:G485,H485)-SUMIFS($M$2:M485,$H$2:H485,H485)</f>
        <v>0</v>
      </c>
      <c r="V485" s="30">
        <f t="shared" si="78"/>
        <v>999999.48400000005</v>
      </c>
      <c r="W485" s="31" t="str">
        <f t="shared" si="72"/>
        <v/>
      </c>
      <c r="X485" s="31" t="str">
        <f t="shared" si="73"/>
        <v/>
      </c>
      <c r="Y485" s="30">
        <v>0.48399999999999999</v>
      </c>
      <c r="Z485" s="30">
        <f t="shared" si="79"/>
        <v>999999.48400000005</v>
      </c>
    </row>
    <row r="486" spans="1:26" x14ac:dyDescent="0.25">
      <c r="A486" s="31" t="str">
        <f t="shared" si="70"/>
        <v/>
      </c>
      <c r="B486" s="113"/>
      <c r="C486" s="17"/>
      <c r="D486" s="18"/>
      <c r="E486" s="74"/>
      <c r="F486" s="19"/>
      <c r="G486" s="20"/>
      <c r="H486" s="20"/>
      <c r="I486" s="21"/>
      <c r="J486" s="18"/>
      <c r="K486" s="70">
        <f t="shared" si="71"/>
        <v>0</v>
      </c>
      <c r="L486" s="66" t="str">
        <f t="shared" si="74"/>
        <v/>
      </c>
      <c r="M486" s="66" t="str">
        <f t="shared" si="75"/>
        <v/>
      </c>
      <c r="N486" s="22" t="str">
        <f>IF(G486="","",IFERROR(VLOOKUP(G486,Kontenplan!A:D,IF(Aufgabe!I486=0.07,3,IF(Aufgabe!I486=0.19,4,"-/-")),FALSE),"-/-"))</f>
        <v/>
      </c>
      <c r="O486" s="29" t="str">
        <f t="shared" si="76"/>
        <v/>
      </c>
      <c r="P486" s="23" t="str">
        <f>IF(H486="","",IFERROR(VLOOKUP(H486,Kontenplan!A:D,IF(Aufgabe!I486=0.07,3,IF(Aufgabe!I486=0.19,4,"-/-")),FALSE),"-/-"))</f>
        <v/>
      </c>
      <c r="Q486" s="29" t="str">
        <f t="shared" si="77"/>
        <v/>
      </c>
      <c r="R486" s="24" t="str">
        <f>IFERROR(VLOOKUP(G486,Kontenplan!A:B,2,FALSE),"-/-")</f>
        <v>-/-</v>
      </c>
      <c r="S486" s="66">
        <f>SUMIFS($L$2:L486,$G$2:G486,G486)-SUMIFS($M$2:M486,$H$2:H486,G486)</f>
        <v>0</v>
      </c>
      <c r="T486" s="24" t="str">
        <f>IFERROR(VLOOKUP(H486,Kontenplan!A:B,2,FALSE),"-/-")</f>
        <v>-/-</v>
      </c>
      <c r="U486" s="66">
        <f>SUMIFS($L$2:L486,$G$2:G486,H486)-SUMIFS($M$2:M486,$H$2:H486,H486)</f>
        <v>0</v>
      </c>
      <c r="V486" s="30">
        <f t="shared" si="78"/>
        <v>999999.48499999999</v>
      </c>
      <c r="W486" s="31" t="str">
        <f t="shared" si="72"/>
        <v/>
      </c>
      <c r="X486" s="31" t="str">
        <f t="shared" si="73"/>
        <v/>
      </c>
      <c r="Y486" s="30">
        <v>0.48499999999999999</v>
      </c>
      <c r="Z486" s="30">
        <f t="shared" si="79"/>
        <v>999999.48499999999</v>
      </c>
    </row>
    <row r="487" spans="1:26" x14ac:dyDescent="0.25">
      <c r="A487" s="31" t="str">
        <f t="shared" si="70"/>
        <v/>
      </c>
      <c r="B487" s="113"/>
      <c r="C487" s="17"/>
      <c r="D487" s="18"/>
      <c r="E487" s="74"/>
      <c r="F487" s="19"/>
      <c r="G487" s="20"/>
      <c r="H487" s="20"/>
      <c r="I487" s="21"/>
      <c r="J487" s="18"/>
      <c r="K487" s="70">
        <f t="shared" si="71"/>
        <v>0</v>
      </c>
      <c r="L487" s="66" t="str">
        <f t="shared" si="74"/>
        <v/>
      </c>
      <c r="M487" s="66" t="str">
        <f t="shared" si="75"/>
        <v/>
      </c>
      <c r="N487" s="22" t="str">
        <f>IF(G487="","",IFERROR(VLOOKUP(G487,Kontenplan!A:D,IF(Aufgabe!I487=0.07,3,IF(Aufgabe!I487=0.19,4,"-/-")),FALSE),"-/-"))</f>
        <v/>
      </c>
      <c r="O487" s="29" t="str">
        <f t="shared" si="76"/>
        <v/>
      </c>
      <c r="P487" s="23" t="str">
        <f>IF(H487="","",IFERROR(VLOOKUP(H487,Kontenplan!A:D,IF(Aufgabe!I487=0.07,3,IF(Aufgabe!I487=0.19,4,"-/-")),FALSE),"-/-"))</f>
        <v/>
      </c>
      <c r="Q487" s="29" t="str">
        <f t="shared" si="77"/>
        <v/>
      </c>
      <c r="R487" s="24" t="str">
        <f>IFERROR(VLOOKUP(G487,Kontenplan!A:B,2,FALSE),"-/-")</f>
        <v>-/-</v>
      </c>
      <c r="S487" s="66">
        <f>SUMIFS($L$2:L487,$G$2:G487,G487)-SUMIFS($M$2:M487,$H$2:H487,G487)</f>
        <v>0</v>
      </c>
      <c r="T487" s="24" t="str">
        <f>IFERROR(VLOOKUP(H487,Kontenplan!A:B,2,FALSE),"-/-")</f>
        <v>-/-</v>
      </c>
      <c r="U487" s="66">
        <f>SUMIFS($L$2:L487,$G$2:G487,H487)-SUMIFS($M$2:M487,$H$2:H487,H487)</f>
        <v>0</v>
      </c>
      <c r="V487" s="30">
        <f t="shared" si="78"/>
        <v>999999.48600000003</v>
      </c>
      <c r="W487" s="31" t="str">
        <f t="shared" si="72"/>
        <v/>
      </c>
      <c r="X487" s="31" t="str">
        <f t="shared" si="73"/>
        <v/>
      </c>
      <c r="Y487" s="30">
        <v>0.48599999999999999</v>
      </c>
      <c r="Z487" s="30">
        <f t="shared" si="79"/>
        <v>999999.48600000003</v>
      </c>
    </row>
    <row r="488" spans="1:26" x14ac:dyDescent="0.25">
      <c r="A488" s="31" t="str">
        <f t="shared" si="70"/>
        <v/>
      </c>
      <c r="B488" s="113"/>
      <c r="C488" s="17"/>
      <c r="D488" s="18"/>
      <c r="E488" s="74"/>
      <c r="F488" s="19"/>
      <c r="G488" s="20"/>
      <c r="H488" s="20"/>
      <c r="I488" s="21"/>
      <c r="J488" s="18"/>
      <c r="K488" s="70">
        <f t="shared" si="71"/>
        <v>0</v>
      </c>
      <c r="L488" s="66" t="str">
        <f t="shared" si="74"/>
        <v/>
      </c>
      <c r="M488" s="66" t="str">
        <f t="shared" si="75"/>
        <v/>
      </c>
      <c r="N488" s="22" t="str">
        <f>IF(G488="","",IFERROR(VLOOKUP(G488,Kontenplan!A:D,IF(Aufgabe!I488=0.07,3,IF(Aufgabe!I488=0.19,4,"-/-")),FALSE),"-/-"))</f>
        <v/>
      </c>
      <c r="O488" s="29" t="str">
        <f t="shared" si="76"/>
        <v/>
      </c>
      <c r="P488" s="23" t="str">
        <f>IF(H488="","",IFERROR(VLOOKUP(H488,Kontenplan!A:D,IF(Aufgabe!I488=0.07,3,IF(Aufgabe!I488=0.19,4,"-/-")),FALSE),"-/-"))</f>
        <v/>
      </c>
      <c r="Q488" s="29" t="str">
        <f t="shared" si="77"/>
        <v/>
      </c>
      <c r="R488" s="24" t="str">
        <f>IFERROR(VLOOKUP(G488,Kontenplan!A:B,2,FALSE),"-/-")</f>
        <v>-/-</v>
      </c>
      <c r="S488" s="66">
        <f>SUMIFS($L$2:L488,$G$2:G488,G488)-SUMIFS($M$2:M488,$H$2:H488,G488)</f>
        <v>0</v>
      </c>
      <c r="T488" s="24" t="str">
        <f>IFERROR(VLOOKUP(H488,Kontenplan!A:B,2,FALSE),"-/-")</f>
        <v>-/-</v>
      </c>
      <c r="U488" s="66">
        <f>SUMIFS($L$2:L488,$G$2:G488,H488)-SUMIFS($M$2:M488,$H$2:H488,H488)</f>
        <v>0</v>
      </c>
      <c r="V488" s="30">
        <f t="shared" si="78"/>
        <v>999999.48699999996</v>
      </c>
      <c r="W488" s="31" t="str">
        <f t="shared" si="72"/>
        <v/>
      </c>
      <c r="X488" s="31" t="str">
        <f t="shared" si="73"/>
        <v/>
      </c>
      <c r="Y488" s="30">
        <v>0.48699999999999999</v>
      </c>
      <c r="Z488" s="30">
        <f t="shared" si="79"/>
        <v>999999.48699999996</v>
      </c>
    </row>
    <row r="489" spans="1:26" x14ac:dyDescent="0.25">
      <c r="A489" s="31" t="str">
        <f t="shared" si="70"/>
        <v/>
      </c>
      <c r="B489" s="113"/>
      <c r="C489" s="17"/>
      <c r="D489" s="18"/>
      <c r="E489" s="74"/>
      <c r="F489" s="19"/>
      <c r="G489" s="20"/>
      <c r="H489" s="20"/>
      <c r="I489" s="21"/>
      <c r="J489" s="18"/>
      <c r="K489" s="70">
        <f t="shared" si="71"/>
        <v>0</v>
      </c>
      <c r="L489" s="66" t="str">
        <f t="shared" si="74"/>
        <v/>
      </c>
      <c r="M489" s="66" t="str">
        <f t="shared" si="75"/>
        <v/>
      </c>
      <c r="N489" s="22" t="str">
        <f>IF(G489="","",IFERROR(VLOOKUP(G489,Kontenplan!A:D,IF(Aufgabe!I489=0.07,3,IF(Aufgabe!I489=0.19,4,"-/-")),FALSE),"-/-"))</f>
        <v/>
      </c>
      <c r="O489" s="29" t="str">
        <f t="shared" si="76"/>
        <v/>
      </c>
      <c r="P489" s="23" t="str">
        <f>IF(H489="","",IFERROR(VLOOKUP(H489,Kontenplan!A:D,IF(Aufgabe!I489=0.07,3,IF(Aufgabe!I489=0.19,4,"-/-")),FALSE),"-/-"))</f>
        <v/>
      </c>
      <c r="Q489" s="29" t="str">
        <f t="shared" si="77"/>
        <v/>
      </c>
      <c r="R489" s="24" t="str">
        <f>IFERROR(VLOOKUP(G489,Kontenplan!A:B,2,FALSE),"-/-")</f>
        <v>-/-</v>
      </c>
      <c r="S489" s="66">
        <f>SUMIFS($L$2:L489,$G$2:G489,G489)-SUMIFS($M$2:M489,$H$2:H489,G489)</f>
        <v>0</v>
      </c>
      <c r="T489" s="24" t="str">
        <f>IFERROR(VLOOKUP(H489,Kontenplan!A:B,2,FALSE),"-/-")</f>
        <v>-/-</v>
      </c>
      <c r="U489" s="66">
        <f>SUMIFS($L$2:L489,$G$2:G489,H489)-SUMIFS($M$2:M489,$H$2:H489,H489)</f>
        <v>0</v>
      </c>
      <c r="V489" s="30">
        <f t="shared" si="78"/>
        <v>999999.48800000001</v>
      </c>
      <c r="W489" s="31" t="str">
        <f t="shared" si="72"/>
        <v/>
      </c>
      <c r="X489" s="31" t="str">
        <f t="shared" si="73"/>
        <v/>
      </c>
      <c r="Y489" s="30">
        <v>0.48799999999999999</v>
      </c>
      <c r="Z489" s="30">
        <f t="shared" si="79"/>
        <v>999999.48800000001</v>
      </c>
    </row>
    <row r="490" spans="1:26" x14ac:dyDescent="0.25">
      <c r="A490" s="31" t="str">
        <f t="shared" si="70"/>
        <v/>
      </c>
      <c r="B490" s="113"/>
      <c r="C490" s="17"/>
      <c r="D490" s="18"/>
      <c r="E490" s="74"/>
      <c r="F490" s="19"/>
      <c r="G490" s="20"/>
      <c r="H490" s="20"/>
      <c r="I490" s="21"/>
      <c r="J490" s="18"/>
      <c r="K490" s="70">
        <f t="shared" si="71"/>
        <v>0</v>
      </c>
      <c r="L490" s="66" t="str">
        <f t="shared" si="74"/>
        <v/>
      </c>
      <c r="M490" s="66" t="str">
        <f t="shared" si="75"/>
        <v/>
      </c>
      <c r="N490" s="22" t="str">
        <f>IF(G490="","",IFERROR(VLOOKUP(G490,Kontenplan!A:D,IF(Aufgabe!I490=0.07,3,IF(Aufgabe!I490=0.19,4,"-/-")),FALSE),"-/-"))</f>
        <v/>
      </c>
      <c r="O490" s="29" t="str">
        <f t="shared" si="76"/>
        <v/>
      </c>
      <c r="P490" s="23" t="str">
        <f>IF(H490="","",IFERROR(VLOOKUP(H490,Kontenplan!A:D,IF(Aufgabe!I490=0.07,3,IF(Aufgabe!I490=0.19,4,"-/-")),FALSE),"-/-"))</f>
        <v/>
      </c>
      <c r="Q490" s="29" t="str">
        <f t="shared" si="77"/>
        <v/>
      </c>
      <c r="R490" s="24" t="str">
        <f>IFERROR(VLOOKUP(G490,Kontenplan!A:B,2,FALSE),"-/-")</f>
        <v>-/-</v>
      </c>
      <c r="S490" s="66">
        <f>SUMIFS($L$2:L490,$G$2:G490,G490)-SUMIFS($M$2:M490,$H$2:H490,G490)</f>
        <v>0</v>
      </c>
      <c r="T490" s="24" t="str">
        <f>IFERROR(VLOOKUP(H490,Kontenplan!A:B,2,FALSE),"-/-")</f>
        <v>-/-</v>
      </c>
      <c r="U490" s="66">
        <f>SUMIFS($L$2:L490,$G$2:G490,H490)-SUMIFS($M$2:M490,$H$2:H490,H490)</f>
        <v>0</v>
      </c>
      <c r="V490" s="30">
        <f t="shared" si="78"/>
        <v>999999.48899999994</v>
      </c>
      <c r="W490" s="31" t="str">
        <f t="shared" si="72"/>
        <v/>
      </c>
      <c r="X490" s="31" t="str">
        <f t="shared" si="73"/>
        <v/>
      </c>
      <c r="Y490" s="30">
        <v>0.48899999999999999</v>
      </c>
      <c r="Z490" s="30">
        <f t="shared" si="79"/>
        <v>999999.48899999994</v>
      </c>
    </row>
    <row r="491" spans="1:26" x14ac:dyDescent="0.25">
      <c r="A491" s="31" t="str">
        <f t="shared" si="70"/>
        <v/>
      </c>
      <c r="B491" s="113"/>
      <c r="C491" s="17"/>
      <c r="D491" s="18"/>
      <c r="E491" s="74"/>
      <c r="F491" s="19"/>
      <c r="G491" s="20"/>
      <c r="H491" s="20"/>
      <c r="I491" s="21"/>
      <c r="J491" s="18"/>
      <c r="K491" s="70">
        <f t="shared" si="71"/>
        <v>0</v>
      </c>
      <c r="L491" s="66" t="str">
        <f t="shared" si="74"/>
        <v/>
      </c>
      <c r="M491" s="66" t="str">
        <f t="shared" si="75"/>
        <v/>
      </c>
      <c r="N491" s="22" t="str">
        <f>IF(G491="","",IFERROR(VLOOKUP(G491,Kontenplan!A:D,IF(Aufgabe!I491=0.07,3,IF(Aufgabe!I491=0.19,4,"-/-")),FALSE),"-/-"))</f>
        <v/>
      </c>
      <c r="O491" s="29" t="str">
        <f t="shared" si="76"/>
        <v/>
      </c>
      <c r="P491" s="23" t="str">
        <f>IF(H491="","",IFERROR(VLOOKUP(H491,Kontenplan!A:D,IF(Aufgabe!I491=0.07,3,IF(Aufgabe!I491=0.19,4,"-/-")),FALSE),"-/-"))</f>
        <v/>
      </c>
      <c r="Q491" s="29" t="str">
        <f t="shared" si="77"/>
        <v/>
      </c>
      <c r="R491" s="24" t="str">
        <f>IFERROR(VLOOKUP(G491,Kontenplan!A:B,2,FALSE),"-/-")</f>
        <v>-/-</v>
      </c>
      <c r="S491" s="66">
        <f>SUMIFS($L$2:L491,$G$2:G491,G491)-SUMIFS($M$2:M491,$H$2:H491,G491)</f>
        <v>0</v>
      </c>
      <c r="T491" s="24" t="str">
        <f>IFERROR(VLOOKUP(H491,Kontenplan!A:B,2,FALSE),"-/-")</f>
        <v>-/-</v>
      </c>
      <c r="U491" s="66">
        <f>SUMIFS($L$2:L491,$G$2:G491,H491)-SUMIFS($M$2:M491,$H$2:H491,H491)</f>
        <v>0</v>
      </c>
      <c r="V491" s="30">
        <f t="shared" si="78"/>
        <v>999999.49</v>
      </c>
      <c r="W491" s="31" t="str">
        <f t="shared" si="72"/>
        <v/>
      </c>
      <c r="X491" s="31" t="str">
        <f t="shared" si="73"/>
        <v/>
      </c>
      <c r="Y491" s="30">
        <v>0.49</v>
      </c>
      <c r="Z491" s="30">
        <f t="shared" si="79"/>
        <v>999999.49</v>
      </c>
    </row>
    <row r="492" spans="1:26" x14ac:dyDescent="0.25">
      <c r="A492" s="31" t="str">
        <f t="shared" si="70"/>
        <v/>
      </c>
      <c r="B492" s="113"/>
      <c r="C492" s="17"/>
      <c r="D492" s="18"/>
      <c r="E492" s="74"/>
      <c r="F492" s="19"/>
      <c r="G492" s="20"/>
      <c r="H492" s="20"/>
      <c r="I492" s="21"/>
      <c r="J492" s="18"/>
      <c r="K492" s="70">
        <f t="shared" si="71"/>
        <v>0</v>
      </c>
      <c r="L492" s="66" t="str">
        <f t="shared" si="74"/>
        <v/>
      </c>
      <c r="M492" s="66" t="str">
        <f t="shared" si="75"/>
        <v/>
      </c>
      <c r="N492" s="22" t="str">
        <f>IF(G492="","",IFERROR(VLOOKUP(G492,Kontenplan!A:D,IF(Aufgabe!I492=0.07,3,IF(Aufgabe!I492=0.19,4,"-/-")),FALSE),"-/-"))</f>
        <v/>
      </c>
      <c r="O492" s="29" t="str">
        <f t="shared" si="76"/>
        <v/>
      </c>
      <c r="P492" s="23" t="str">
        <f>IF(H492="","",IFERROR(VLOOKUP(H492,Kontenplan!A:D,IF(Aufgabe!I492=0.07,3,IF(Aufgabe!I492=0.19,4,"-/-")),FALSE),"-/-"))</f>
        <v/>
      </c>
      <c r="Q492" s="29" t="str">
        <f t="shared" si="77"/>
        <v/>
      </c>
      <c r="R492" s="24" t="str">
        <f>IFERROR(VLOOKUP(G492,Kontenplan!A:B,2,FALSE),"-/-")</f>
        <v>-/-</v>
      </c>
      <c r="S492" s="66">
        <f>SUMIFS($L$2:L492,$G$2:G492,G492)-SUMIFS($M$2:M492,$H$2:H492,G492)</f>
        <v>0</v>
      </c>
      <c r="T492" s="24" t="str">
        <f>IFERROR(VLOOKUP(H492,Kontenplan!A:B,2,FALSE),"-/-")</f>
        <v>-/-</v>
      </c>
      <c r="U492" s="66">
        <f>SUMIFS($L$2:L492,$G$2:G492,H492)-SUMIFS($M$2:M492,$H$2:H492,H492)</f>
        <v>0</v>
      </c>
      <c r="V492" s="30">
        <f t="shared" si="78"/>
        <v>999999.49100000004</v>
      </c>
      <c r="W492" s="31" t="str">
        <f t="shared" si="72"/>
        <v/>
      </c>
      <c r="X492" s="31" t="str">
        <f t="shared" si="73"/>
        <v/>
      </c>
      <c r="Y492" s="30">
        <v>0.49099999999999999</v>
      </c>
      <c r="Z492" s="30">
        <f t="shared" si="79"/>
        <v>999999.49100000004</v>
      </c>
    </row>
    <row r="493" spans="1:26" x14ac:dyDescent="0.25">
      <c r="A493" s="31" t="str">
        <f t="shared" si="70"/>
        <v/>
      </c>
      <c r="B493" s="113"/>
      <c r="C493" s="17"/>
      <c r="D493" s="18"/>
      <c r="E493" s="74"/>
      <c r="F493" s="19"/>
      <c r="G493" s="20"/>
      <c r="H493" s="20"/>
      <c r="I493" s="21"/>
      <c r="J493" s="18"/>
      <c r="K493" s="70">
        <f t="shared" si="71"/>
        <v>0</v>
      </c>
      <c r="L493" s="66" t="str">
        <f t="shared" si="74"/>
        <v/>
      </c>
      <c r="M493" s="66" t="str">
        <f t="shared" si="75"/>
        <v/>
      </c>
      <c r="N493" s="22" t="str">
        <f>IF(G493="","",IFERROR(VLOOKUP(G493,Kontenplan!A:D,IF(Aufgabe!I493=0.07,3,IF(Aufgabe!I493=0.19,4,"-/-")),FALSE),"-/-"))</f>
        <v/>
      </c>
      <c r="O493" s="29" t="str">
        <f t="shared" si="76"/>
        <v/>
      </c>
      <c r="P493" s="23" t="str">
        <f>IF(H493="","",IFERROR(VLOOKUP(H493,Kontenplan!A:D,IF(Aufgabe!I493=0.07,3,IF(Aufgabe!I493=0.19,4,"-/-")),FALSE),"-/-"))</f>
        <v/>
      </c>
      <c r="Q493" s="29" t="str">
        <f t="shared" si="77"/>
        <v/>
      </c>
      <c r="R493" s="24" t="str">
        <f>IFERROR(VLOOKUP(G493,Kontenplan!A:B,2,FALSE),"-/-")</f>
        <v>-/-</v>
      </c>
      <c r="S493" s="66">
        <f>SUMIFS($L$2:L493,$G$2:G493,G493)-SUMIFS($M$2:M493,$H$2:H493,G493)</f>
        <v>0</v>
      </c>
      <c r="T493" s="24" t="str">
        <f>IFERROR(VLOOKUP(H493,Kontenplan!A:B,2,FALSE),"-/-")</f>
        <v>-/-</v>
      </c>
      <c r="U493" s="66">
        <f>SUMIFS($L$2:L493,$G$2:G493,H493)-SUMIFS($M$2:M493,$H$2:H493,H493)</f>
        <v>0</v>
      </c>
      <c r="V493" s="30">
        <f t="shared" si="78"/>
        <v>999999.49199999997</v>
      </c>
      <c r="W493" s="31" t="str">
        <f t="shared" si="72"/>
        <v/>
      </c>
      <c r="X493" s="31" t="str">
        <f t="shared" si="73"/>
        <v/>
      </c>
      <c r="Y493" s="30">
        <v>0.49199999999999999</v>
      </c>
      <c r="Z493" s="30">
        <f t="shared" si="79"/>
        <v>999999.49199999997</v>
      </c>
    </row>
    <row r="494" spans="1:26" x14ac:dyDescent="0.25">
      <c r="A494" s="31" t="str">
        <f t="shared" si="70"/>
        <v/>
      </c>
      <c r="B494" s="113"/>
      <c r="C494" s="17"/>
      <c r="D494" s="18"/>
      <c r="E494" s="74"/>
      <c r="F494" s="19"/>
      <c r="G494" s="20"/>
      <c r="H494" s="20"/>
      <c r="I494" s="21"/>
      <c r="J494" s="18"/>
      <c r="K494" s="70">
        <f t="shared" si="71"/>
        <v>0</v>
      </c>
      <c r="L494" s="66" t="str">
        <f t="shared" si="74"/>
        <v/>
      </c>
      <c r="M494" s="66" t="str">
        <f t="shared" si="75"/>
        <v/>
      </c>
      <c r="N494" s="22" t="str">
        <f>IF(G494="","",IFERROR(VLOOKUP(G494,Kontenplan!A:D,IF(Aufgabe!I494=0.07,3,IF(Aufgabe!I494=0.19,4,"-/-")),FALSE),"-/-"))</f>
        <v/>
      </c>
      <c r="O494" s="29" t="str">
        <f t="shared" si="76"/>
        <v/>
      </c>
      <c r="P494" s="23" t="str">
        <f>IF(H494="","",IFERROR(VLOOKUP(H494,Kontenplan!A:D,IF(Aufgabe!I494=0.07,3,IF(Aufgabe!I494=0.19,4,"-/-")),FALSE),"-/-"))</f>
        <v/>
      </c>
      <c r="Q494" s="29" t="str">
        <f t="shared" si="77"/>
        <v/>
      </c>
      <c r="R494" s="24" t="str">
        <f>IFERROR(VLOOKUP(G494,Kontenplan!A:B,2,FALSE),"-/-")</f>
        <v>-/-</v>
      </c>
      <c r="S494" s="66">
        <f>SUMIFS($L$2:L494,$G$2:G494,G494)-SUMIFS($M$2:M494,$H$2:H494,G494)</f>
        <v>0</v>
      </c>
      <c r="T494" s="24" t="str">
        <f>IFERROR(VLOOKUP(H494,Kontenplan!A:B,2,FALSE),"-/-")</f>
        <v>-/-</v>
      </c>
      <c r="U494" s="66">
        <f>SUMIFS($L$2:L494,$G$2:G494,H494)-SUMIFS($M$2:M494,$H$2:H494,H494)</f>
        <v>0</v>
      </c>
      <c r="V494" s="30">
        <f t="shared" si="78"/>
        <v>999999.49300000002</v>
      </c>
      <c r="W494" s="31" t="str">
        <f t="shared" si="72"/>
        <v/>
      </c>
      <c r="X494" s="31" t="str">
        <f t="shared" si="73"/>
        <v/>
      </c>
      <c r="Y494" s="30">
        <v>0.49299999999999999</v>
      </c>
      <c r="Z494" s="30">
        <f t="shared" si="79"/>
        <v>999999.49300000002</v>
      </c>
    </row>
    <row r="495" spans="1:26" x14ac:dyDescent="0.25">
      <c r="A495" s="31" t="str">
        <f t="shared" si="70"/>
        <v/>
      </c>
      <c r="B495" s="113"/>
      <c r="C495" s="17"/>
      <c r="D495" s="18"/>
      <c r="E495" s="74"/>
      <c r="F495" s="19"/>
      <c r="G495" s="20"/>
      <c r="H495" s="20"/>
      <c r="I495" s="21"/>
      <c r="J495" s="18"/>
      <c r="K495" s="70">
        <f t="shared" si="71"/>
        <v>0</v>
      </c>
      <c r="L495" s="66" t="str">
        <f t="shared" si="74"/>
        <v/>
      </c>
      <c r="M495" s="66" t="str">
        <f t="shared" si="75"/>
        <v/>
      </c>
      <c r="N495" s="22" t="str">
        <f>IF(G495="","",IFERROR(VLOOKUP(G495,Kontenplan!A:D,IF(Aufgabe!I495=0.07,3,IF(Aufgabe!I495=0.19,4,"-/-")),FALSE),"-/-"))</f>
        <v/>
      </c>
      <c r="O495" s="29" t="str">
        <f t="shared" si="76"/>
        <v/>
      </c>
      <c r="P495" s="23" t="str">
        <f>IF(H495="","",IFERROR(VLOOKUP(H495,Kontenplan!A:D,IF(Aufgabe!I495=0.07,3,IF(Aufgabe!I495=0.19,4,"-/-")),FALSE),"-/-"))</f>
        <v/>
      </c>
      <c r="Q495" s="29" t="str">
        <f t="shared" si="77"/>
        <v/>
      </c>
      <c r="R495" s="24" t="str">
        <f>IFERROR(VLOOKUP(G495,Kontenplan!A:B,2,FALSE),"-/-")</f>
        <v>-/-</v>
      </c>
      <c r="S495" s="66">
        <f>SUMIFS($L$2:L495,$G$2:G495,G495)-SUMIFS($M$2:M495,$H$2:H495,G495)</f>
        <v>0</v>
      </c>
      <c r="T495" s="24" t="str">
        <f>IFERROR(VLOOKUP(H495,Kontenplan!A:B,2,FALSE),"-/-")</f>
        <v>-/-</v>
      </c>
      <c r="U495" s="66">
        <f>SUMIFS($L$2:L495,$G$2:G495,H495)-SUMIFS($M$2:M495,$H$2:H495,H495)</f>
        <v>0</v>
      </c>
      <c r="V495" s="30">
        <f t="shared" si="78"/>
        <v>999999.49399999995</v>
      </c>
      <c r="W495" s="31" t="str">
        <f t="shared" si="72"/>
        <v/>
      </c>
      <c r="X495" s="31" t="str">
        <f t="shared" si="73"/>
        <v/>
      </c>
      <c r="Y495" s="30">
        <v>0.49399999999999999</v>
      </c>
      <c r="Z495" s="30">
        <f t="shared" si="79"/>
        <v>999999.49399999995</v>
      </c>
    </row>
    <row r="496" spans="1:26" x14ac:dyDescent="0.25">
      <c r="A496" s="31" t="str">
        <f t="shared" si="70"/>
        <v/>
      </c>
      <c r="B496" s="113"/>
      <c r="C496" s="17"/>
      <c r="D496" s="18"/>
      <c r="E496" s="74"/>
      <c r="F496" s="19"/>
      <c r="G496" s="20"/>
      <c r="H496" s="20"/>
      <c r="I496" s="21"/>
      <c r="J496" s="18"/>
      <c r="K496" s="70">
        <f t="shared" si="71"/>
        <v>0</v>
      </c>
      <c r="L496" s="66" t="str">
        <f t="shared" si="74"/>
        <v/>
      </c>
      <c r="M496" s="66" t="str">
        <f t="shared" si="75"/>
        <v/>
      </c>
      <c r="N496" s="22" t="str">
        <f>IF(G496="","",IFERROR(VLOOKUP(G496,Kontenplan!A:D,IF(Aufgabe!I496=0.07,3,IF(Aufgabe!I496=0.19,4,"-/-")),FALSE),"-/-"))</f>
        <v/>
      </c>
      <c r="O496" s="29" t="str">
        <f t="shared" si="76"/>
        <v/>
      </c>
      <c r="P496" s="23" t="str">
        <f>IF(H496="","",IFERROR(VLOOKUP(H496,Kontenplan!A:D,IF(Aufgabe!I496=0.07,3,IF(Aufgabe!I496=0.19,4,"-/-")),FALSE),"-/-"))</f>
        <v/>
      </c>
      <c r="Q496" s="29" t="str">
        <f t="shared" si="77"/>
        <v/>
      </c>
      <c r="R496" s="24" t="str">
        <f>IFERROR(VLOOKUP(G496,Kontenplan!A:B,2,FALSE),"-/-")</f>
        <v>-/-</v>
      </c>
      <c r="S496" s="66">
        <f>SUMIFS($L$2:L496,$G$2:G496,G496)-SUMIFS($M$2:M496,$H$2:H496,G496)</f>
        <v>0</v>
      </c>
      <c r="T496" s="24" t="str">
        <f>IFERROR(VLOOKUP(H496,Kontenplan!A:B,2,FALSE),"-/-")</f>
        <v>-/-</v>
      </c>
      <c r="U496" s="66">
        <f>SUMIFS($L$2:L496,$G$2:G496,H496)-SUMIFS($M$2:M496,$H$2:H496,H496)</f>
        <v>0</v>
      </c>
      <c r="V496" s="30">
        <f t="shared" si="78"/>
        <v>999999.495</v>
      </c>
      <c r="W496" s="31" t="str">
        <f t="shared" si="72"/>
        <v/>
      </c>
      <c r="X496" s="31" t="str">
        <f t="shared" si="73"/>
        <v/>
      </c>
      <c r="Y496" s="30">
        <v>0.495</v>
      </c>
      <c r="Z496" s="30">
        <f t="shared" si="79"/>
        <v>999999.495</v>
      </c>
    </row>
    <row r="497" spans="1:26" x14ac:dyDescent="0.25">
      <c r="A497" s="31" t="str">
        <f t="shared" si="70"/>
        <v/>
      </c>
      <c r="B497" s="113"/>
      <c r="C497" s="17"/>
      <c r="D497" s="18"/>
      <c r="E497" s="74"/>
      <c r="F497" s="19"/>
      <c r="G497" s="20"/>
      <c r="H497" s="20"/>
      <c r="I497" s="21"/>
      <c r="J497" s="18"/>
      <c r="K497" s="70">
        <f t="shared" si="71"/>
        <v>0</v>
      </c>
      <c r="L497" s="66" t="str">
        <f t="shared" si="74"/>
        <v/>
      </c>
      <c r="M497" s="66" t="str">
        <f t="shared" si="75"/>
        <v/>
      </c>
      <c r="N497" s="22" t="str">
        <f>IF(G497="","",IFERROR(VLOOKUP(G497,Kontenplan!A:D,IF(Aufgabe!I497=0.07,3,IF(Aufgabe!I497=0.19,4,"-/-")),FALSE),"-/-"))</f>
        <v/>
      </c>
      <c r="O497" s="29" t="str">
        <f t="shared" si="76"/>
        <v/>
      </c>
      <c r="P497" s="23" t="str">
        <f>IF(H497="","",IFERROR(VLOOKUP(H497,Kontenplan!A:D,IF(Aufgabe!I497=0.07,3,IF(Aufgabe!I497=0.19,4,"-/-")),FALSE),"-/-"))</f>
        <v/>
      </c>
      <c r="Q497" s="29" t="str">
        <f t="shared" si="77"/>
        <v/>
      </c>
      <c r="R497" s="24" t="str">
        <f>IFERROR(VLOOKUP(G497,Kontenplan!A:B,2,FALSE),"-/-")</f>
        <v>-/-</v>
      </c>
      <c r="S497" s="66">
        <f>SUMIFS($L$2:L497,$G$2:G497,G497)-SUMIFS($M$2:M497,$H$2:H497,G497)</f>
        <v>0</v>
      </c>
      <c r="T497" s="24" t="str">
        <f>IFERROR(VLOOKUP(H497,Kontenplan!A:B,2,FALSE),"-/-")</f>
        <v>-/-</v>
      </c>
      <c r="U497" s="66">
        <f>SUMIFS($L$2:L497,$G$2:G497,H497)-SUMIFS($M$2:M497,$H$2:H497,H497)</f>
        <v>0</v>
      </c>
      <c r="V497" s="30">
        <f t="shared" si="78"/>
        <v>999999.49600000004</v>
      </c>
      <c r="W497" s="31" t="str">
        <f t="shared" si="72"/>
        <v/>
      </c>
      <c r="X497" s="31" t="str">
        <f t="shared" si="73"/>
        <v/>
      </c>
      <c r="Y497" s="30">
        <v>0.496</v>
      </c>
      <c r="Z497" s="30">
        <f t="shared" si="79"/>
        <v>999999.49600000004</v>
      </c>
    </row>
    <row r="498" spans="1:26" x14ac:dyDescent="0.25">
      <c r="A498" s="31" t="str">
        <f t="shared" si="70"/>
        <v/>
      </c>
      <c r="B498" s="113"/>
      <c r="C498" s="17"/>
      <c r="D498" s="18"/>
      <c r="E498" s="74"/>
      <c r="F498" s="19"/>
      <c r="G498" s="20"/>
      <c r="H498" s="20"/>
      <c r="I498" s="21"/>
      <c r="J498" s="18"/>
      <c r="K498" s="70">
        <f t="shared" si="71"/>
        <v>0</v>
      </c>
      <c r="L498" s="66" t="str">
        <f t="shared" si="74"/>
        <v/>
      </c>
      <c r="M498" s="66" t="str">
        <f t="shared" si="75"/>
        <v/>
      </c>
      <c r="N498" s="22" t="str">
        <f>IF(G498="","",IFERROR(VLOOKUP(G498,Kontenplan!A:D,IF(Aufgabe!I498=0.07,3,IF(Aufgabe!I498=0.19,4,"-/-")),FALSE),"-/-"))</f>
        <v/>
      </c>
      <c r="O498" s="29" t="str">
        <f t="shared" si="76"/>
        <v/>
      </c>
      <c r="P498" s="23" t="str">
        <f>IF(H498="","",IFERROR(VLOOKUP(H498,Kontenplan!A:D,IF(Aufgabe!I498=0.07,3,IF(Aufgabe!I498=0.19,4,"-/-")),FALSE),"-/-"))</f>
        <v/>
      </c>
      <c r="Q498" s="29" t="str">
        <f t="shared" si="77"/>
        <v/>
      </c>
      <c r="R498" s="24" t="str">
        <f>IFERROR(VLOOKUP(G498,Kontenplan!A:B,2,FALSE),"-/-")</f>
        <v>-/-</v>
      </c>
      <c r="S498" s="66">
        <f>SUMIFS($L$2:L498,$G$2:G498,G498)-SUMIFS($M$2:M498,$H$2:H498,G498)</f>
        <v>0</v>
      </c>
      <c r="T498" s="24" t="str">
        <f>IFERROR(VLOOKUP(H498,Kontenplan!A:B,2,FALSE),"-/-")</f>
        <v>-/-</v>
      </c>
      <c r="U498" s="66">
        <f>SUMIFS($L$2:L498,$G$2:G498,H498)-SUMIFS($M$2:M498,$H$2:H498,H498)</f>
        <v>0</v>
      </c>
      <c r="V498" s="30">
        <f t="shared" si="78"/>
        <v>999999.49699999997</v>
      </c>
      <c r="W498" s="31" t="str">
        <f t="shared" si="72"/>
        <v/>
      </c>
      <c r="X498" s="31" t="str">
        <f t="shared" si="73"/>
        <v/>
      </c>
      <c r="Y498" s="30">
        <v>0.497</v>
      </c>
      <c r="Z498" s="30">
        <f t="shared" si="79"/>
        <v>999999.49699999997</v>
      </c>
    </row>
    <row r="499" spans="1:26" x14ac:dyDescent="0.25">
      <c r="A499" s="31" t="str">
        <f t="shared" si="70"/>
        <v/>
      </c>
      <c r="B499" s="113"/>
      <c r="C499" s="17"/>
      <c r="D499" s="18"/>
      <c r="E499" s="74"/>
      <c r="F499" s="19"/>
      <c r="G499" s="20"/>
      <c r="H499" s="20"/>
      <c r="I499" s="21"/>
      <c r="J499" s="18"/>
      <c r="K499" s="70">
        <f t="shared" si="71"/>
        <v>0</v>
      </c>
      <c r="L499" s="66" t="str">
        <f t="shared" si="74"/>
        <v/>
      </c>
      <c r="M499" s="66" t="str">
        <f t="shared" si="75"/>
        <v/>
      </c>
      <c r="N499" s="22" t="str">
        <f>IF(G499="","",IFERROR(VLOOKUP(G499,Kontenplan!A:D,IF(Aufgabe!I499=0.07,3,IF(Aufgabe!I499=0.19,4,"-/-")),FALSE),"-/-"))</f>
        <v/>
      </c>
      <c r="O499" s="29" t="str">
        <f t="shared" si="76"/>
        <v/>
      </c>
      <c r="P499" s="23" t="str">
        <f>IF(H499="","",IFERROR(VLOOKUP(H499,Kontenplan!A:D,IF(Aufgabe!I499=0.07,3,IF(Aufgabe!I499=0.19,4,"-/-")),FALSE),"-/-"))</f>
        <v/>
      </c>
      <c r="Q499" s="29" t="str">
        <f t="shared" si="77"/>
        <v/>
      </c>
      <c r="R499" s="24" t="str">
        <f>IFERROR(VLOOKUP(G499,Kontenplan!A:B,2,FALSE),"-/-")</f>
        <v>-/-</v>
      </c>
      <c r="S499" s="66">
        <f>SUMIFS($L$2:L499,$G$2:G499,G499)-SUMIFS($M$2:M499,$H$2:H499,G499)</f>
        <v>0</v>
      </c>
      <c r="T499" s="24" t="str">
        <f>IFERROR(VLOOKUP(H499,Kontenplan!A:B,2,FALSE),"-/-")</f>
        <v>-/-</v>
      </c>
      <c r="U499" s="66">
        <f>SUMIFS($L$2:L499,$G$2:G499,H499)-SUMIFS($M$2:M499,$H$2:H499,H499)</f>
        <v>0</v>
      </c>
      <c r="V499" s="30">
        <f t="shared" si="78"/>
        <v>999999.49800000002</v>
      </c>
      <c r="W499" s="31" t="str">
        <f t="shared" si="72"/>
        <v/>
      </c>
      <c r="X499" s="31" t="str">
        <f t="shared" si="73"/>
        <v/>
      </c>
      <c r="Y499" s="30">
        <v>0.498</v>
      </c>
      <c r="Z499" s="30">
        <f t="shared" si="79"/>
        <v>999999.49800000002</v>
      </c>
    </row>
    <row r="500" spans="1:26" x14ac:dyDescent="0.25">
      <c r="A500" s="31" t="str">
        <f t="shared" si="70"/>
        <v/>
      </c>
      <c r="B500" s="113"/>
      <c r="C500" s="17"/>
      <c r="D500" s="18"/>
      <c r="E500" s="74"/>
      <c r="F500" s="19"/>
      <c r="G500" s="20"/>
      <c r="H500" s="20"/>
      <c r="I500" s="21"/>
      <c r="J500" s="18"/>
      <c r="K500" s="70">
        <f t="shared" si="71"/>
        <v>0</v>
      </c>
      <c r="L500" s="66" t="str">
        <f t="shared" si="74"/>
        <v/>
      </c>
      <c r="M500" s="66" t="str">
        <f t="shared" si="75"/>
        <v/>
      </c>
      <c r="N500" s="22" t="str">
        <f>IF(G500="","",IFERROR(VLOOKUP(G500,Kontenplan!A:D,IF(Aufgabe!I500=0.07,3,IF(Aufgabe!I500=0.19,4,"-/-")),FALSE),"-/-"))</f>
        <v/>
      </c>
      <c r="O500" s="29" t="str">
        <f t="shared" si="76"/>
        <v/>
      </c>
      <c r="P500" s="23" t="str">
        <f>IF(H500="","",IFERROR(VLOOKUP(H500,Kontenplan!A:D,IF(Aufgabe!I500=0.07,3,IF(Aufgabe!I500=0.19,4,"-/-")),FALSE),"-/-"))</f>
        <v/>
      </c>
      <c r="Q500" s="29" t="str">
        <f t="shared" si="77"/>
        <v/>
      </c>
      <c r="R500" s="24" t="str">
        <f>IFERROR(VLOOKUP(G500,Kontenplan!A:B,2,FALSE),"-/-")</f>
        <v>-/-</v>
      </c>
      <c r="S500" s="66">
        <f>SUMIFS($L$2:L500,$G$2:G500,G500)-SUMIFS($M$2:M500,$H$2:H500,G500)</f>
        <v>0</v>
      </c>
      <c r="T500" s="24" t="str">
        <f>IFERROR(VLOOKUP(H500,Kontenplan!A:B,2,FALSE),"-/-")</f>
        <v>-/-</v>
      </c>
      <c r="U500" s="66">
        <f>SUMIFS($L$2:L500,$G$2:G500,H500)-SUMIFS($M$2:M500,$H$2:H500,H500)</f>
        <v>0</v>
      </c>
      <c r="V500" s="30">
        <f t="shared" si="78"/>
        <v>999999.49899999995</v>
      </c>
      <c r="W500" s="31" t="str">
        <f t="shared" si="72"/>
        <v/>
      </c>
      <c r="X500" s="31" t="str">
        <f t="shared" si="73"/>
        <v/>
      </c>
      <c r="Y500" s="30">
        <v>0.499</v>
      </c>
      <c r="Z500" s="30">
        <f t="shared" si="79"/>
        <v>999999.49899999995</v>
      </c>
    </row>
    <row r="501" spans="1:26" x14ac:dyDescent="0.25">
      <c r="A501" s="31" t="str">
        <f t="shared" si="70"/>
        <v/>
      </c>
      <c r="B501" s="113"/>
      <c r="C501" s="17"/>
      <c r="D501" s="18"/>
      <c r="E501" s="74"/>
      <c r="F501" s="19"/>
      <c r="G501" s="20"/>
      <c r="H501" s="20"/>
      <c r="I501" s="21"/>
      <c r="J501" s="18"/>
      <c r="K501" s="70">
        <f t="shared" si="71"/>
        <v>0</v>
      </c>
      <c r="L501" s="66" t="str">
        <f t="shared" si="74"/>
        <v/>
      </c>
      <c r="M501" s="66" t="str">
        <f t="shared" si="75"/>
        <v/>
      </c>
      <c r="N501" s="22" t="str">
        <f>IF(G501="","",IFERROR(VLOOKUP(G501,Kontenplan!A:D,IF(Aufgabe!I501=0.07,3,IF(Aufgabe!I501=0.19,4,"-/-")),FALSE),"-/-"))</f>
        <v/>
      </c>
      <c r="O501" s="29" t="str">
        <f t="shared" si="76"/>
        <v/>
      </c>
      <c r="P501" s="23" t="str">
        <f>IF(H501="","",IFERROR(VLOOKUP(H501,Kontenplan!A:D,IF(Aufgabe!I501=0.07,3,IF(Aufgabe!I501=0.19,4,"-/-")),FALSE),"-/-"))</f>
        <v/>
      </c>
      <c r="Q501" s="29" t="str">
        <f t="shared" si="77"/>
        <v/>
      </c>
      <c r="R501" s="24" t="str">
        <f>IFERROR(VLOOKUP(G501,Kontenplan!A:B,2,FALSE),"-/-")</f>
        <v>-/-</v>
      </c>
      <c r="S501" s="66">
        <f>SUMIFS($L$2:L501,$G$2:G501,G501)-SUMIFS($M$2:M501,$H$2:H501,G501)</f>
        <v>0</v>
      </c>
      <c r="T501" s="24" t="str">
        <f>IFERROR(VLOOKUP(H501,Kontenplan!A:B,2,FALSE),"-/-")</f>
        <v>-/-</v>
      </c>
      <c r="U501" s="66">
        <f>SUMIFS($L$2:L501,$G$2:G501,H501)-SUMIFS($M$2:M501,$H$2:H501,H501)</f>
        <v>0</v>
      </c>
      <c r="V501" s="30">
        <f t="shared" si="78"/>
        <v>999999.5</v>
      </c>
      <c r="W501" s="31" t="str">
        <f t="shared" si="72"/>
        <v/>
      </c>
      <c r="X501" s="31" t="str">
        <f t="shared" si="73"/>
        <v/>
      </c>
      <c r="Y501" s="30">
        <v>0.5</v>
      </c>
      <c r="Z501" s="30">
        <f t="shared" si="79"/>
        <v>999999.5</v>
      </c>
    </row>
    <row r="502" spans="1:26" x14ac:dyDescent="0.25">
      <c r="A502" s="33">
        <f>RANK(Z502,$Z$2:$Z$502,1)</f>
        <v>79</v>
      </c>
      <c r="B502" s="33"/>
      <c r="C502" s="34"/>
      <c r="D502" s="32" t="s">
        <v>53</v>
      </c>
      <c r="E502" s="71"/>
      <c r="F502" s="35"/>
      <c r="G502" s="36"/>
      <c r="H502" s="36"/>
      <c r="I502" s="36"/>
      <c r="J502" s="32"/>
      <c r="K502" s="71"/>
      <c r="L502" s="67">
        <f>SUM(L2:L501)</f>
        <v>498827.39000000025</v>
      </c>
      <c r="M502" s="67">
        <f>SUM(M2:M501)</f>
        <v>502422.76000000024</v>
      </c>
      <c r="N502" s="38"/>
      <c r="O502" s="67">
        <f>SUM(O2:O501)</f>
        <v>5996.1399999999994</v>
      </c>
      <c r="P502" s="38"/>
      <c r="Q502" s="67">
        <f>SUM(Q2:Q501)</f>
        <v>2400.77</v>
      </c>
      <c r="R502" s="38"/>
      <c r="S502" s="67"/>
      <c r="T502" s="38"/>
      <c r="U502" s="67"/>
      <c r="V502" s="37"/>
      <c r="W502" s="33"/>
      <c r="X502" s="33"/>
      <c r="Y502" s="37"/>
      <c r="Z502" s="37">
        <v>800000</v>
      </c>
    </row>
  </sheetData>
  <sheetProtection password="CC6B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3"/>
  <sheetViews>
    <sheetView topLeftCell="B1" workbookViewId="0">
      <selection activeCell="B3" sqref="B3"/>
    </sheetView>
  </sheetViews>
  <sheetFormatPr baseColWidth="10" defaultRowHeight="15" x14ac:dyDescent="0.25"/>
  <cols>
    <col min="1" max="1" width="4" style="55" hidden="1" customWidth="1"/>
    <col min="2" max="2" width="7.5703125" style="57" bestFit="1" customWidth="1"/>
    <col min="3" max="3" width="4" style="58" bestFit="1" customWidth="1"/>
    <col min="4" max="4" width="6.85546875" style="59" bestFit="1" customWidth="1"/>
    <col min="5" max="5" width="28.140625" style="60" bestFit="1" customWidth="1"/>
    <col min="6" max="6" width="15.7109375" style="61" customWidth="1"/>
    <col min="7" max="7" width="7.7109375" style="62" customWidth="1"/>
    <col min="8" max="8" width="15.7109375" style="63" customWidth="1"/>
    <col min="9" max="9" width="7.7109375" style="64" customWidth="1"/>
    <col min="10" max="10" width="15.7109375" style="64" customWidth="1"/>
    <col min="11" max="11" width="7.7109375" style="64" customWidth="1"/>
    <col min="12" max="12" width="15.7109375" style="64" customWidth="1"/>
    <col min="13" max="13" width="7.7109375" style="64" customWidth="1"/>
    <col min="14" max="14" width="15.7109375" style="64" customWidth="1"/>
    <col min="15" max="16384" width="11.42578125" style="55"/>
  </cols>
  <sheetData>
    <row r="1" spans="1:14" s="39" customFormat="1" x14ac:dyDescent="0.25">
      <c r="A1" s="124" t="s">
        <v>52</v>
      </c>
      <c r="B1" s="126" t="s">
        <v>26</v>
      </c>
      <c r="C1" s="128" t="s">
        <v>42</v>
      </c>
      <c r="D1" s="45" t="s">
        <v>44</v>
      </c>
      <c r="E1" s="126" t="s">
        <v>20</v>
      </c>
      <c r="F1" s="46" t="s">
        <v>45</v>
      </c>
      <c r="G1" s="120" t="s">
        <v>47</v>
      </c>
      <c r="H1" s="121"/>
      <c r="I1" s="122" t="s">
        <v>48</v>
      </c>
      <c r="J1" s="123"/>
      <c r="K1" s="122" t="s">
        <v>49</v>
      </c>
      <c r="L1" s="123"/>
      <c r="M1" s="122" t="s">
        <v>50</v>
      </c>
      <c r="N1" s="123"/>
    </row>
    <row r="2" spans="1:14" s="44" customFormat="1" x14ac:dyDescent="0.25">
      <c r="A2" s="125"/>
      <c r="B2" s="127"/>
      <c r="C2" s="129"/>
      <c r="D2" s="47" t="s">
        <v>42</v>
      </c>
      <c r="E2" s="127"/>
      <c r="F2" s="48" t="s">
        <v>46</v>
      </c>
      <c r="G2" s="40" t="s">
        <v>0</v>
      </c>
      <c r="H2" s="41" t="s">
        <v>51</v>
      </c>
      <c r="I2" s="42" t="s">
        <v>0</v>
      </c>
      <c r="J2" s="43" t="s">
        <v>51</v>
      </c>
      <c r="K2" s="42" t="s">
        <v>0</v>
      </c>
      <c r="L2" s="43" t="s">
        <v>51</v>
      </c>
      <c r="M2" s="42" t="s">
        <v>0</v>
      </c>
      <c r="N2" s="43" t="s">
        <v>51</v>
      </c>
    </row>
    <row r="3" spans="1:14" x14ac:dyDescent="0.25">
      <c r="A3" s="49">
        <v>1</v>
      </c>
      <c r="B3" s="114">
        <f>IFERROR(VLOOKUP($A3,Aufgabe!$A:$U,2,FALSE),"")</f>
        <v>1</v>
      </c>
      <c r="C3" s="50">
        <f>IFERROR(VLOOKUP($A3,Aufgabe!$A:$Z,23,FALSE),"")</f>
        <v>1</v>
      </c>
      <c r="D3" s="51" t="str">
        <f>IFERROR(VLOOKUP($A3,Aufgabe!$A:$Z,3,FALSE),"")</f>
        <v>EB1</v>
      </c>
      <c r="E3" s="52" t="str">
        <f>IFERROR(VLOOKUP($A3,Aufgabe!$A:$Z,4,FALSE),"")</f>
        <v>EB Gebäude</v>
      </c>
      <c r="F3" s="53">
        <f>IFERROR(VLOOKUP($A3,Aufgabe!$A:$Z,5,FALSE),0)+IFERROR(VLOOKUP($A3,Aufgabe!$A:$Z,6,FALSE),0)</f>
        <v>47110.1</v>
      </c>
      <c r="G3" s="54">
        <f>IFERROR(VLOOKUP($A3,Aufgabe!$A:$Z,7,FALSE),"")</f>
        <v>90</v>
      </c>
      <c r="H3" s="53">
        <f>IF(G3="","",IFERROR(VLOOKUP($A3,Aufgabe!$A:$Z,12,FALSE),""))</f>
        <v>47110.1</v>
      </c>
      <c r="I3" s="54">
        <f>IFERROR(VLOOKUP($A3,Aufgabe!$A:$Z,8,FALSE),"")</f>
        <v>9000</v>
      </c>
      <c r="J3" s="53">
        <f>IFERROR(VLOOKUP($A3,Aufgabe!$A:$Z,13,FALSE),"")</f>
        <v>47110.1</v>
      </c>
      <c r="K3" s="54">
        <f>IFERROR(IF(VLOOKUP($A3,Aufgabe!$A:$Z,14,FALSE)="-/-",0,VLOOKUP($A3,Aufgabe!$A:$Z,14,FALSE)),"")</f>
        <v>0</v>
      </c>
      <c r="L3" s="53">
        <f>IFERROR(VLOOKUP($A3,Aufgabe!$A:$Z,15,FALSE),"")</f>
        <v>0</v>
      </c>
      <c r="M3" s="54">
        <f>IFERROR(IF(VLOOKUP($A3,Aufgabe!$A:$Z,16,FALSE)="-/-",0,VLOOKUP($A3,Aufgabe!$A:$Z,16,FALSE)),"")</f>
        <v>0</v>
      </c>
      <c r="N3" s="53">
        <f>IFERROR(VLOOKUP($A3,Aufgabe!$A:$Z,17,FALSE),"")</f>
        <v>0</v>
      </c>
    </row>
    <row r="4" spans="1:14" x14ac:dyDescent="0.25">
      <c r="A4" s="56">
        <f>IF(A3&lt;MAX(Aufgabe!$A$502),A3+1,"")</f>
        <v>2</v>
      </c>
      <c r="B4" s="114">
        <f>IFERROR(VLOOKUP($A4,Aufgabe!$A:$U,2,FALSE),"")</f>
        <v>1</v>
      </c>
      <c r="C4" s="50">
        <f>IFERROR(VLOOKUP($A4,Aufgabe!$A:$Z,23,FALSE),"")</f>
        <v>2</v>
      </c>
      <c r="D4" s="51" t="str">
        <f>IFERROR(VLOOKUP($A4,Aufgabe!$A:$Z,3,FALSE),"")</f>
        <v>EB2</v>
      </c>
      <c r="E4" s="52" t="str">
        <f>IFERROR(VLOOKUP($A4,Aufgabe!$A:$Z,4,FALSE),"")</f>
        <v>EB Maschinen</v>
      </c>
      <c r="F4" s="53">
        <f>IFERROR(VLOOKUP($A4,Aufgabe!$A:$Z,5,FALSE),0)+IFERROR(VLOOKUP($A4,Aufgabe!$A:$Z,6,FALSE),0)</f>
        <v>20892.650000000001</v>
      </c>
      <c r="G4" s="54">
        <f>IFERROR(VLOOKUP($A4,Aufgabe!$A:$Z,7,FALSE),"")</f>
        <v>210</v>
      </c>
      <c r="H4" s="53">
        <f>IFERROR(VLOOKUP($A4,Aufgabe!$A:$Z,12,FALSE),"")</f>
        <v>20892.650000000001</v>
      </c>
      <c r="I4" s="54">
        <f>IFERROR(VLOOKUP($A4,Aufgabe!$A:$Z,8,FALSE),"")</f>
        <v>9000</v>
      </c>
      <c r="J4" s="53">
        <f>IFERROR(VLOOKUP($A4,Aufgabe!$A:$Z,13,FALSE),"")</f>
        <v>20892.650000000001</v>
      </c>
      <c r="K4" s="54">
        <f>IFERROR(IF(VLOOKUP($A4,Aufgabe!$A:$Z,14,FALSE)="-/-",0,VLOOKUP($A4,Aufgabe!$A:$Z,14,FALSE)),"")</f>
        <v>0</v>
      </c>
      <c r="L4" s="53">
        <f>IFERROR(VLOOKUP($A4,Aufgabe!$A:$Z,15,FALSE),"")</f>
        <v>0</v>
      </c>
      <c r="M4" s="54">
        <f>IFERROR(IF(VLOOKUP($A4,Aufgabe!$A:$Z,16,FALSE)="-/-",0,VLOOKUP($A4,Aufgabe!$A:$Z,16,FALSE)),"")</f>
        <v>0</v>
      </c>
      <c r="N4" s="53">
        <f>IFERROR(VLOOKUP($A4,Aufgabe!$A:$Z,17,FALSE),"")</f>
        <v>0</v>
      </c>
    </row>
    <row r="5" spans="1:14" x14ac:dyDescent="0.25">
      <c r="A5" s="56">
        <f>IF(A4&lt;MAX(Aufgabe!$A$502),A4+1,"")</f>
        <v>3</v>
      </c>
      <c r="B5" s="114">
        <f>IFERROR(VLOOKUP($A5,Aufgabe!$A:$U,2,FALSE),"")</f>
        <v>1</v>
      </c>
      <c r="C5" s="50">
        <f>IFERROR(VLOOKUP($A5,Aufgabe!$A:$Z,23,FALSE),"")</f>
        <v>3</v>
      </c>
      <c r="D5" s="51" t="str">
        <f>IFERROR(VLOOKUP($A5,Aufgabe!$A:$Z,3,FALSE),"")</f>
        <v>EB3</v>
      </c>
      <c r="E5" s="52" t="str">
        <f>IFERROR(VLOOKUP($A5,Aufgabe!$A:$Z,4,FALSE),"")</f>
        <v>EB Fuhrpark</v>
      </c>
      <c r="F5" s="53">
        <f>IFERROR(VLOOKUP($A5,Aufgabe!$A:$Z,5,FALSE),0)+IFERROR(VLOOKUP($A5,Aufgabe!$A:$Z,6,FALSE),0)</f>
        <v>58212.56</v>
      </c>
      <c r="G5" s="54">
        <f>IFERROR(VLOOKUP($A5,Aufgabe!$A:$Z,7,FALSE),"")</f>
        <v>320</v>
      </c>
      <c r="H5" s="53">
        <f>IFERROR(VLOOKUP($A5,Aufgabe!$A:$Z,12,FALSE),"")</f>
        <v>58212.56</v>
      </c>
      <c r="I5" s="54">
        <f>IFERROR(VLOOKUP($A5,Aufgabe!$A:$Z,8,FALSE),"")</f>
        <v>9000</v>
      </c>
      <c r="J5" s="53">
        <f>IFERROR(VLOOKUP($A5,Aufgabe!$A:$Z,13,FALSE),"")</f>
        <v>58212.56</v>
      </c>
      <c r="K5" s="54">
        <f>IFERROR(IF(VLOOKUP($A5,Aufgabe!$A:$Z,14,FALSE)="-/-",0,VLOOKUP($A5,Aufgabe!$A:$Z,14,FALSE)),"")</f>
        <v>0</v>
      </c>
      <c r="L5" s="53">
        <f>IFERROR(VLOOKUP($A5,Aufgabe!$A:$Z,15,FALSE),"")</f>
        <v>0</v>
      </c>
      <c r="M5" s="54">
        <f>IFERROR(IF(VLOOKUP($A5,Aufgabe!$A:$Z,16,FALSE)="-/-",0,VLOOKUP($A5,Aufgabe!$A:$Z,16,FALSE)),"")</f>
        <v>0</v>
      </c>
      <c r="N5" s="53">
        <f>IFERROR(VLOOKUP($A5,Aufgabe!$A:$Z,17,FALSE),"")</f>
        <v>0</v>
      </c>
    </row>
    <row r="6" spans="1:14" x14ac:dyDescent="0.25">
      <c r="A6" s="56">
        <f>IF(A5&lt;MAX(Aufgabe!$A$502),A5+1,"")</f>
        <v>4</v>
      </c>
      <c r="B6" s="114">
        <f>IFERROR(VLOOKUP($A6,Aufgabe!$A:$U,2,FALSE),"")</f>
        <v>1</v>
      </c>
      <c r="C6" s="50">
        <f>IFERROR(VLOOKUP($A6,Aufgabe!$A:$Z,23,FALSE),"")</f>
        <v>4</v>
      </c>
      <c r="D6" s="51" t="str">
        <f>IFERROR(VLOOKUP($A6,Aufgabe!$A:$Z,3,FALSE),"")</f>
        <v>EB4</v>
      </c>
      <c r="E6" s="52" t="str">
        <f>IFERROR(VLOOKUP($A6,Aufgabe!$A:$Z,4,FALSE),"")</f>
        <v>EB BGA</v>
      </c>
      <c r="F6" s="53">
        <f>IFERROR(VLOOKUP($A6,Aufgabe!$A:$Z,5,FALSE),0)+IFERROR(VLOOKUP($A6,Aufgabe!$A:$Z,6,FALSE),0)</f>
        <v>13127.72</v>
      </c>
      <c r="G6" s="54">
        <f>IFERROR(VLOOKUP($A6,Aufgabe!$A:$Z,7,FALSE),"")</f>
        <v>400</v>
      </c>
      <c r="H6" s="53">
        <f>IFERROR(VLOOKUP($A6,Aufgabe!$A:$Z,12,FALSE),"")</f>
        <v>13127.72</v>
      </c>
      <c r="I6" s="54">
        <f>IFERROR(VLOOKUP($A6,Aufgabe!$A:$Z,8,FALSE),"")</f>
        <v>9000</v>
      </c>
      <c r="J6" s="53">
        <f>IFERROR(VLOOKUP($A6,Aufgabe!$A:$Z,13,FALSE),"")</f>
        <v>13127.72</v>
      </c>
      <c r="K6" s="54">
        <f>IFERROR(IF(VLOOKUP($A6,Aufgabe!$A:$Z,14,FALSE)="-/-",0,VLOOKUP($A6,Aufgabe!$A:$Z,14,FALSE)),"")</f>
        <v>0</v>
      </c>
      <c r="L6" s="53">
        <f>IFERROR(VLOOKUP($A6,Aufgabe!$A:$Z,15,FALSE),"")</f>
        <v>0</v>
      </c>
      <c r="M6" s="54">
        <f>IFERROR(IF(VLOOKUP($A6,Aufgabe!$A:$Z,16,FALSE)="-/-",0,VLOOKUP($A6,Aufgabe!$A:$Z,16,FALSE)),"")</f>
        <v>0</v>
      </c>
      <c r="N6" s="53">
        <f>IFERROR(VLOOKUP($A6,Aufgabe!$A:$Z,17,FALSE),"")</f>
        <v>0</v>
      </c>
    </row>
    <row r="7" spans="1:14" x14ac:dyDescent="0.25">
      <c r="A7" s="56">
        <f>IF(A6&lt;MAX(Aufgabe!$A$502),A6+1,"")</f>
        <v>5</v>
      </c>
      <c r="B7" s="114">
        <f>IFERROR(VLOOKUP($A7,Aufgabe!$A:$U,2,FALSE),"")</f>
        <v>1</v>
      </c>
      <c r="C7" s="50">
        <f>IFERROR(VLOOKUP($A7,Aufgabe!$A:$Z,23,FALSE),"")</f>
        <v>5</v>
      </c>
      <c r="D7" s="51" t="str">
        <f>IFERROR(VLOOKUP($A7,Aufgabe!$A:$Z,3,FALSE),"")</f>
        <v>EB5</v>
      </c>
      <c r="E7" s="52" t="str">
        <f>IFERROR(VLOOKUP($A7,Aufgabe!$A:$Z,4,FALSE),"")</f>
        <v>EB Waren</v>
      </c>
      <c r="F7" s="53">
        <f>IFERROR(VLOOKUP($A7,Aufgabe!$A:$Z,5,FALSE),0)+IFERROR(VLOOKUP($A7,Aufgabe!$A:$Z,6,FALSE),0)</f>
        <v>14337.59</v>
      </c>
      <c r="G7" s="54">
        <f>IFERROR(VLOOKUP($A7,Aufgabe!$A:$Z,7,FALSE),"")</f>
        <v>3400</v>
      </c>
      <c r="H7" s="53">
        <f>IFERROR(VLOOKUP($A7,Aufgabe!$A:$Z,12,FALSE),"")</f>
        <v>14337.59</v>
      </c>
      <c r="I7" s="54">
        <f>IFERROR(VLOOKUP($A7,Aufgabe!$A:$Z,8,FALSE),"")</f>
        <v>9000</v>
      </c>
      <c r="J7" s="53">
        <f>IFERROR(VLOOKUP($A7,Aufgabe!$A:$Z,13,FALSE),"")</f>
        <v>14337.59</v>
      </c>
      <c r="K7" s="54">
        <f>IFERROR(IF(VLOOKUP($A7,Aufgabe!$A:$Z,14,FALSE)="-/-",0,VLOOKUP($A7,Aufgabe!$A:$Z,14,FALSE)),"")</f>
        <v>0</v>
      </c>
      <c r="L7" s="53">
        <f>IFERROR(VLOOKUP($A7,Aufgabe!$A:$Z,15,FALSE),"")</f>
        <v>0</v>
      </c>
      <c r="M7" s="54">
        <f>IFERROR(IF(VLOOKUP($A7,Aufgabe!$A:$Z,16,FALSE)="-/-",0,VLOOKUP($A7,Aufgabe!$A:$Z,16,FALSE)),"")</f>
        <v>0</v>
      </c>
      <c r="N7" s="53">
        <f>IFERROR(VLOOKUP($A7,Aufgabe!$A:$Z,17,FALSE),"")</f>
        <v>0</v>
      </c>
    </row>
    <row r="8" spans="1:14" x14ac:dyDescent="0.25">
      <c r="A8" s="56">
        <f>IF(A7&lt;MAX(Aufgabe!$A$502),A7+1,"")</f>
        <v>6</v>
      </c>
      <c r="B8" s="114">
        <f>IFERROR(VLOOKUP($A8,Aufgabe!$A:$U,2,FALSE),"")</f>
        <v>1</v>
      </c>
      <c r="C8" s="50">
        <f>IFERROR(VLOOKUP($A8,Aufgabe!$A:$Z,23,FALSE),"")</f>
        <v>6</v>
      </c>
      <c r="D8" s="51" t="str">
        <f>IFERROR(VLOOKUP($A8,Aufgabe!$A:$Z,3,FALSE),"")</f>
        <v>EB6</v>
      </c>
      <c r="E8" s="52" t="str">
        <f>IFERROR(VLOOKUP($A8,Aufgabe!$A:$Z,4,FALSE),"")</f>
        <v>EB Deutsche Bank</v>
      </c>
      <c r="F8" s="53">
        <f>IFERROR(VLOOKUP($A8,Aufgabe!$A:$Z,5,FALSE),0)+IFERROR(VLOOKUP($A8,Aufgabe!$A:$Z,6,FALSE),0)</f>
        <v>18488.72</v>
      </c>
      <c r="G8" s="54">
        <f>IFERROR(VLOOKUP($A8,Aufgabe!$A:$Z,7,FALSE),"")</f>
        <v>1200</v>
      </c>
      <c r="H8" s="53">
        <f>IFERROR(VLOOKUP($A8,Aufgabe!$A:$Z,12,FALSE),"")</f>
        <v>18488.72</v>
      </c>
      <c r="I8" s="54">
        <f>IFERROR(VLOOKUP($A8,Aufgabe!$A:$Z,8,FALSE),"")</f>
        <v>9000</v>
      </c>
      <c r="J8" s="53">
        <f>IFERROR(VLOOKUP($A8,Aufgabe!$A:$Z,13,FALSE),"")</f>
        <v>18488.72</v>
      </c>
      <c r="K8" s="54">
        <f>IFERROR(IF(VLOOKUP($A8,Aufgabe!$A:$Z,14,FALSE)="-/-",0,VLOOKUP($A8,Aufgabe!$A:$Z,14,FALSE)),"")</f>
        <v>0</v>
      </c>
      <c r="L8" s="53">
        <f>IFERROR(VLOOKUP($A8,Aufgabe!$A:$Z,15,FALSE),"")</f>
        <v>0</v>
      </c>
      <c r="M8" s="54">
        <f>IFERROR(IF(VLOOKUP($A8,Aufgabe!$A:$Z,16,FALSE)="-/-",0,VLOOKUP($A8,Aufgabe!$A:$Z,16,FALSE)),"")</f>
        <v>0</v>
      </c>
      <c r="N8" s="53">
        <f>IFERROR(VLOOKUP($A8,Aufgabe!$A:$Z,17,FALSE),"")</f>
        <v>0</v>
      </c>
    </row>
    <row r="9" spans="1:14" x14ac:dyDescent="0.25">
      <c r="A9" s="56">
        <f>IF(A8&lt;MAX(Aufgabe!$A$502),A8+1,"")</f>
        <v>7</v>
      </c>
      <c r="B9" s="114">
        <f>IFERROR(VLOOKUP($A9,Aufgabe!$A:$U,2,FALSE),"")</f>
        <v>1</v>
      </c>
      <c r="C9" s="50">
        <f>IFERROR(VLOOKUP($A9,Aufgabe!$A:$Z,23,FALSE),"")</f>
        <v>7</v>
      </c>
      <c r="D9" s="51" t="str">
        <f>IFERROR(VLOOKUP($A9,Aufgabe!$A:$Z,3,FALSE),"")</f>
        <v>EB7</v>
      </c>
      <c r="E9" s="52" t="str">
        <f>IFERROR(VLOOKUP($A9,Aufgabe!$A:$Z,4,FALSE),"")</f>
        <v>EB Postbank</v>
      </c>
      <c r="F9" s="53">
        <f>IFERROR(VLOOKUP($A9,Aufgabe!$A:$Z,5,FALSE),0)+IFERROR(VLOOKUP($A9,Aufgabe!$A:$Z,6,FALSE),0)</f>
        <v>7236.89</v>
      </c>
      <c r="G9" s="54">
        <f>IFERROR(VLOOKUP($A9,Aufgabe!$A:$Z,7,FALSE),"")</f>
        <v>1100</v>
      </c>
      <c r="H9" s="53">
        <f>IFERROR(VLOOKUP($A9,Aufgabe!$A:$Z,12,FALSE),"")</f>
        <v>7236.89</v>
      </c>
      <c r="I9" s="54">
        <f>IFERROR(VLOOKUP($A9,Aufgabe!$A:$Z,8,FALSE),"")</f>
        <v>9000</v>
      </c>
      <c r="J9" s="53">
        <f>IFERROR(VLOOKUP($A9,Aufgabe!$A:$Z,13,FALSE),"")</f>
        <v>7236.89</v>
      </c>
      <c r="K9" s="54">
        <f>IFERROR(IF(VLOOKUP($A9,Aufgabe!$A:$Z,14,FALSE)="-/-",0,VLOOKUP($A9,Aufgabe!$A:$Z,14,FALSE)),"")</f>
        <v>0</v>
      </c>
      <c r="L9" s="53">
        <f>IFERROR(VLOOKUP($A9,Aufgabe!$A:$Z,15,FALSE),"")</f>
        <v>0</v>
      </c>
      <c r="M9" s="54">
        <f>IFERROR(IF(VLOOKUP($A9,Aufgabe!$A:$Z,16,FALSE)="-/-",0,VLOOKUP($A9,Aufgabe!$A:$Z,16,FALSE)),"")</f>
        <v>0</v>
      </c>
      <c r="N9" s="53">
        <f>IFERROR(VLOOKUP($A9,Aufgabe!$A:$Z,17,FALSE),"")</f>
        <v>0</v>
      </c>
    </row>
    <row r="10" spans="1:14" x14ac:dyDescent="0.25">
      <c r="A10" s="56">
        <f>IF(A9&lt;MAX(Aufgabe!$A$502),A9+1,"")</f>
        <v>8</v>
      </c>
      <c r="B10" s="114">
        <f>IFERROR(VLOOKUP($A10,Aufgabe!$A:$U,2,FALSE),"")</f>
        <v>1</v>
      </c>
      <c r="C10" s="50">
        <f>IFERROR(VLOOKUP($A10,Aufgabe!$A:$Z,23,FALSE),"")</f>
        <v>8</v>
      </c>
      <c r="D10" s="51" t="str">
        <f>IFERROR(VLOOKUP($A10,Aufgabe!$A:$Z,3,FALSE),"")</f>
        <v>EB8</v>
      </c>
      <c r="E10" s="52" t="str">
        <f>IFERROR(VLOOKUP($A10,Aufgabe!$A:$Z,4,FALSE),"")</f>
        <v>EB Kasse</v>
      </c>
      <c r="F10" s="53">
        <f>IFERROR(VLOOKUP($A10,Aufgabe!$A:$Z,5,FALSE),0)+IFERROR(VLOOKUP($A10,Aufgabe!$A:$Z,6,FALSE),0)</f>
        <v>625.36</v>
      </c>
      <c r="G10" s="54">
        <f>IFERROR(VLOOKUP($A10,Aufgabe!$A:$Z,7,FALSE),"")</f>
        <v>1000</v>
      </c>
      <c r="H10" s="53">
        <f>IFERROR(VLOOKUP($A10,Aufgabe!$A:$Z,12,FALSE),"")</f>
        <v>625.36</v>
      </c>
      <c r="I10" s="54">
        <f>IFERROR(VLOOKUP($A10,Aufgabe!$A:$Z,8,FALSE),"")</f>
        <v>9000</v>
      </c>
      <c r="J10" s="53">
        <f>IFERROR(VLOOKUP($A10,Aufgabe!$A:$Z,13,FALSE),"")</f>
        <v>625.36</v>
      </c>
      <c r="K10" s="54">
        <f>IFERROR(IF(VLOOKUP($A10,Aufgabe!$A:$Z,14,FALSE)="-/-",0,VLOOKUP($A10,Aufgabe!$A:$Z,14,FALSE)),"")</f>
        <v>0</v>
      </c>
      <c r="L10" s="53">
        <f>IFERROR(VLOOKUP($A10,Aufgabe!$A:$Z,15,FALSE),"")</f>
        <v>0</v>
      </c>
      <c r="M10" s="54">
        <f>IFERROR(IF(VLOOKUP($A10,Aufgabe!$A:$Z,16,FALSE)="-/-",0,VLOOKUP($A10,Aufgabe!$A:$Z,16,FALSE)),"")</f>
        <v>0</v>
      </c>
      <c r="N10" s="53">
        <f>IFERROR(VLOOKUP($A10,Aufgabe!$A:$Z,17,FALSE),"")</f>
        <v>0</v>
      </c>
    </row>
    <row r="11" spans="1:14" x14ac:dyDescent="0.25">
      <c r="A11" s="56">
        <f>IF(A10&lt;MAX(Aufgabe!$A$502),A10+1,"")</f>
        <v>9</v>
      </c>
      <c r="B11" s="114">
        <f>IFERROR(VLOOKUP($A11,Aufgabe!$A:$U,2,FALSE),"")</f>
        <v>1</v>
      </c>
      <c r="C11" s="50">
        <f>IFERROR(VLOOKUP($A11,Aufgabe!$A:$Z,23,FALSE),"")</f>
        <v>9</v>
      </c>
      <c r="D11" s="51" t="str">
        <f>IFERROR(VLOOKUP($A11,Aufgabe!$A:$Z,3,FALSE),"")</f>
        <v>EB9</v>
      </c>
      <c r="E11" s="52" t="str">
        <f>IFERROR(VLOOKUP($A11,Aufgabe!$A:$Z,4,FALSE),"")</f>
        <v>EB Eigenkapital</v>
      </c>
      <c r="F11" s="53">
        <f>IFERROR(VLOOKUP($A11,Aufgabe!$A:$Z,5,FALSE),0)+IFERROR(VLOOKUP($A11,Aufgabe!$A:$Z,6,FALSE),0)</f>
        <v>150277.66</v>
      </c>
      <c r="G11" s="54">
        <f>IFERROR(VLOOKUP($A11,Aufgabe!$A:$Z,7,FALSE),"")</f>
        <v>9000</v>
      </c>
      <c r="H11" s="53">
        <f>IFERROR(VLOOKUP($A11,Aufgabe!$A:$Z,12,FALSE),"")</f>
        <v>150277.66</v>
      </c>
      <c r="I11" s="54">
        <f>IFERROR(VLOOKUP($A11,Aufgabe!$A:$Z,8,FALSE),"")</f>
        <v>880</v>
      </c>
      <c r="J11" s="53">
        <f>IFERROR(VLOOKUP($A11,Aufgabe!$A:$Z,13,FALSE),"")</f>
        <v>150277.66</v>
      </c>
      <c r="K11" s="54">
        <f>IFERROR(IF(VLOOKUP($A11,Aufgabe!$A:$Z,14,FALSE)="-/-",0,VLOOKUP($A11,Aufgabe!$A:$Z,14,FALSE)),"")</f>
        <v>0</v>
      </c>
      <c r="L11" s="53">
        <f>IFERROR(VLOOKUP($A11,Aufgabe!$A:$Z,15,FALSE),"")</f>
        <v>0</v>
      </c>
      <c r="M11" s="54">
        <f>IFERROR(IF(VLOOKUP($A11,Aufgabe!$A:$Z,16,FALSE)="-/-",0,VLOOKUP($A11,Aufgabe!$A:$Z,16,FALSE)),"")</f>
        <v>0</v>
      </c>
      <c r="N11" s="53">
        <f>IFERROR(VLOOKUP($A11,Aufgabe!$A:$Z,17,FALSE),"")</f>
        <v>0</v>
      </c>
    </row>
    <row r="12" spans="1:14" x14ac:dyDescent="0.25">
      <c r="A12" s="56">
        <f>IF(A11&lt;MAX(Aufgabe!$A$502),A11+1,"")</f>
        <v>10</v>
      </c>
      <c r="B12" s="114">
        <f>IFERROR(VLOOKUP($A12,Aufgabe!$A:$U,2,FALSE),"")</f>
        <v>1</v>
      </c>
      <c r="C12" s="50">
        <f>IFERROR(VLOOKUP($A12,Aufgabe!$A:$Z,23,FALSE),"")</f>
        <v>10</v>
      </c>
      <c r="D12" s="51" t="str">
        <f>IFERROR(VLOOKUP($A12,Aufgabe!$A:$Z,3,FALSE),"")</f>
        <v>EB10</v>
      </c>
      <c r="E12" s="52" t="str">
        <f>IFERROR(VLOOKUP($A12,Aufgabe!$A:$Z,4,FALSE),"")</f>
        <v>EB Darlehen</v>
      </c>
      <c r="F12" s="53">
        <f>IFERROR(VLOOKUP($A12,Aufgabe!$A:$Z,5,FALSE),0)+IFERROR(VLOOKUP($A12,Aufgabe!$A:$Z,6,FALSE),0)</f>
        <v>29425.53</v>
      </c>
      <c r="G12" s="54">
        <f>IFERROR(VLOOKUP($A12,Aufgabe!$A:$Z,7,FALSE),"")</f>
        <v>9000</v>
      </c>
      <c r="H12" s="53">
        <f>IFERROR(VLOOKUP($A12,Aufgabe!$A:$Z,12,FALSE),"")</f>
        <v>29425.53</v>
      </c>
      <c r="I12" s="54">
        <f>IFERROR(VLOOKUP($A12,Aufgabe!$A:$Z,8,FALSE),"")</f>
        <v>630</v>
      </c>
      <c r="J12" s="53">
        <f>IFERROR(VLOOKUP($A12,Aufgabe!$A:$Z,13,FALSE),"")</f>
        <v>29425.53</v>
      </c>
      <c r="K12" s="54">
        <f>IFERROR(IF(VLOOKUP($A12,Aufgabe!$A:$Z,14,FALSE)="-/-",0,VLOOKUP($A12,Aufgabe!$A:$Z,14,FALSE)),"")</f>
        <v>0</v>
      </c>
      <c r="L12" s="53">
        <f>IFERROR(VLOOKUP($A12,Aufgabe!$A:$Z,15,FALSE),"")</f>
        <v>0</v>
      </c>
      <c r="M12" s="54">
        <f>IFERROR(IF(VLOOKUP($A12,Aufgabe!$A:$Z,16,FALSE)="-/-",0,VLOOKUP($A12,Aufgabe!$A:$Z,16,FALSE)),"")</f>
        <v>0</v>
      </c>
      <c r="N12" s="53">
        <f>IFERROR(VLOOKUP($A12,Aufgabe!$A:$Z,17,FALSE),"")</f>
        <v>0</v>
      </c>
    </row>
    <row r="13" spans="1:14" x14ac:dyDescent="0.25">
      <c r="A13" s="56">
        <f>IF(A12&lt;MAX(Aufgabe!$A$502),A12+1,"")</f>
        <v>11</v>
      </c>
      <c r="B13" s="114">
        <f>IFERROR(VLOOKUP($A13,Aufgabe!$A:$U,2,FALSE),"")</f>
        <v>1</v>
      </c>
      <c r="C13" s="50">
        <f>IFERROR(VLOOKUP($A13,Aufgabe!$A:$Z,23,FALSE),"")</f>
        <v>11</v>
      </c>
      <c r="D13" s="51" t="str">
        <f>IFERROR(VLOOKUP($A13,Aufgabe!$A:$Z,3,FALSE),"")</f>
        <v>EB11</v>
      </c>
      <c r="E13" s="52" t="str">
        <f>IFERROR(VLOOKUP($A13,Aufgabe!$A:$Z,4,FALSE),"")</f>
        <v>EB Umsatzsteuer</v>
      </c>
      <c r="F13" s="53">
        <f>IFERROR(VLOOKUP($A13,Aufgabe!$A:$Z,5,FALSE),0)+IFERROR(VLOOKUP($A13,Aufgabe!$A:$Z,6,FALSE),0)</f>
        <v>2368.1999999999998</v>
      </c>
      <c r="G13" s="54">
        <f>IFERROR(VLOOKUP($A13,Aufgabe!$A:$Z,7,FALSE),"")</f>
        <v>9000</v>
      </c>
      <c r="H13" s="53">
        <f>IFERROR(VLOOKUP($A13,Aufgabe!$A:$Z,12,FALSE),"")</f>
        <v>2368.1999999999998</v>
      </c>
      <c r="I13" s="54">
        <f>IFERROR(VLOOKUP($A13,Aufgabe!$A:$Z,8,FALSE),"")</f>
        <v>1790</v>
      </c>
      <c r="J13" s="53">
        <f>IFERROR(VLOOKUP($A13,Aufgabe!$A:$Z,13,FALSE),"")</f>
        <v>2368.1999999999998</v>
      </c>
      <c r="K13" s="54">
        <f>IFERROR(IF(VLOOKUP($A13,Aufgabe!$A:$Z,14,FALSE)="-/-",0,VLOOKUP($A13,Aufgabe!$A:$Z,14,FALSE)),"")</f>
        <v>0</v>
      </c>
      <c r="L13" s="53">
        <f>IFERROR(VLOOKUP($A13,Aufgabe!$A:$Z,15,FALSE),"")</f>
        <v>0</v>
      </c>
      <c r="M13" s="54">
        <f>IFERROR(IF(VLOOKUP($A13,Aufgabe!$A:$Z,16,FALSE)="-/-",0,VLOOKUP($A13,Aufgabe!$A:$Z,16,FALSE)),"")</f>
        <v>0</v>
      </c>
      <c r="N13" s="53">
        <f>IFERROR(VLOOKUP($A13,Aufgabe!$A:$Z,17,FALSE),"")</f>
        <v>0</v>
      </c>
    </row>
    <row r="14" spans="1:14" x14ac:dyDescent="0.25">
      <c r="A14" s="56">
        <f>IF(A13&lt;MAX(Aufgabe!$A$502),A13+1,"")</f>
        <v>12</v>
      </c>
      <c r="B14" s="114">
        <f>IFERROR(VLOOKUP($A14,Aufgabe!$A:$U,2,FALSE),"")</f>
        <v>1</v>
      </c>
      <c r="C14" s="50">
        <f>IFERROR(VLOOKUP($A14,Aufgabe!$A:$Z,23,FALSE),"")</f>
        <v>12</v>
      </c>
      <c r="D14" s="51" t="str">
        <f>IFERROR(VLOOKUP($A14,Aufgabe!$A:$Z,3,FALSE),"")</f>
        <v>EB12</v>
      </c>
      <c r="E14" s="52" t="str">
        <f>IFERROR(VLOOKUP($A14,Aufgabe!$A:$Z,4,FALSE),"")</f>
        <v>EB Blumen Döring</v>
      </c>
      <c r="F14" s="53">
        <f>IFERROR(VLOOKUP($A14,Aufgabe!$A:$Z,5,FALSE),0)+IFERROR(VLOOKUP($A14,Aufgabe!$A:$Z,6,FALSE),0)</f>
        <v>1278.5</v>
      </c>
      <c r="G14" s="54">
        <f>IFERROR(VLOOKUP($A14,Aufgabe!$A:$Z,7,FALSE),"")</f>
        <v>10003</v>
      </c>
      <c r="H14" s="53">
        <f>IFERROR(VLOOKUP($A14,Aufgabe!$A:$Z,12,FALSE),"")</f>
        <v>1278.5</v>
      </c>
      <c r="I14" s="54">
        <f>IFERROR(VLOOKUP($A14,Aufgabe!$A:$Z,8,FALSE),"")</f>
        <v>9008</v>
      </c>
      <c r="J14" s="53">
        <f>IFERROR(VLOOKUP($A14,Aufgabe!$A:$Z,13,FALSE),"")</f>
        <v>1278.5</v>
      </c>
      <c r="K14" s="54">
        <f>IFERROR(IF(VLOOKUP($A14,Aufgabe!$A:$Z,14,FALSE)="-/-",0,VLOOKUP($A14,Aufgabe!$A:$Z,14,FALSE)),"")</f>
        <v>0</v>
      </c>
      <c r="L14" s="53">
        <f>IFERROR(VLOOKUP($A14,Aufgabe!$A:$Z,15,FALSE),"")</f>
        <v>0</v>
      </c>
      <c r="M14" s="54">
        <f>IFERROR(IF(VLOOKUP($A14,Aufgabe!$A:$Z,16,FALSE)="-/-",0,VLOOKUP($A14,Aufgabe!$A:$Z,16,FALSE)),"")</f>
        <v>0</v>
      </c>
      <c r="N14" s="53">
        <f>IFERROR(VLOOKUP($A14,Aufgabe!$A:$Z,17,FALSE),"")</f>
        <v>0</v>
      </c>
    </row>
    <row r="15" spans="1:14" x14ac:dyDescent="0.25">
      <c r="A15" s="56">
        <f>IF(A14&lt;MAX(Aufgabe!$A$502),A14+1,"")</f>
        <v>13</v>
      </c>
      <c r="B15" s="114">
        <f>IFERROR(VLOOKUP($A15,Aufgabe!$A:$U,2,FALSE),"")</f>
        <v>1</v>
      </c>
      <c r="C15" s="50">
        <f>IFERROR(VLOOKUP($A15,Aufgabe!$A:$Z,23,FALSE),"")</f>
        <v>13</v>
      </c>
      <c r="D15" s="51" t="str">
        <f>IFERROR(VLOOKUP($A15,Aufgabe!$A:$Z,3,FALSE),"")</f>
        <v>EB13</v>
      </c>
      <c r="E15" s="52" t="str">
        <f>IFERROR(VLOOKUP($A15,Aufgabe!$A:$Z,4,FALSE),"")</f>
        <v>EB Garagen Täuber</v>
      </c>
      <c r="F15" s="53">
        <f>IFERROR(VLOOKUP($A15,Aufgabe!$A:$Z,5,FALSE),0)+IFERROR(VLOOKUP($A15,Aufgabe!$A:$Z,6,FALSE),0)</f>
        <v>3268.25</v>
      </c>
      <c r="G15" s="54">
        <f>IFERROR(VLOOKUP($A15,Aufgabe!$A:$Z,7,FALSE),"")</f>
        <v>10004</v>
      </c>
      <c r="H15" s="53">
        <f>IFERROR(VLOOKUP($A15,Aufgabe!$A:$Z,12,FALSE),"")</f>
        <v>3268.25</v>
      </c>
      <c r="I15" s="54">
        <f>IFERROR(VLOOKUP($A15,Aufgabe!$A:$Z,8,FALSE),"")</f>
        <v>9008</v>
      </c>
      <c r="J15" s="53">
        <f>IFERROR(VLOOKUP($A15,Aufgabe!$A:$Z,13,FALSE),"")</f>
        <v>3268.25</v>
      </c>
      <c r="K15" s="54">
        <f>IFERROR(IF(VLOOKUP($A15,Aufgabe!$A:$Z,14,FALSE)="-/-",0,VLOOKUP($A15,Aufgabe!$A:$Z,14,FALSE)),"")</f>
        <v>0</v>
      </c>
      <c r="L15" s="53">
        <f>IFERROR(VLOOKUP($A15,Aufgabe!$A:$Z,15,FALSE),"")</f>
        <v>0</v>
      </c>
      <c r="M15" s="54">
        <f>IFERROR(IF(VLOOKUP($A15,Aufgabe!$A:$Z,16,FALSE)="-/-",0,VLOOKUP($A15,Aufgabe!$A:$Z,16,FALSE)),"")</f>
        <v>0</v>
      </c>
      <c r="N15" s="53">
        <f>IFERROR(VLOOKUP($A15,Aufgabe!$A:$Z,17,FALSE),"")</f>
        <v>0</v>
      </c>
    </row>
    <row r="16" spans="1:14" x14ac:dyDescent="0.25">
      <c r="A16" s="56">
        <f>IF(A15&lt;MAX(Aufgabe!$A$502),A15+1,"")</f>
        <v>14</v>
      </c>
      <c r="B16" s="114">
        <f>IFERROR(VLOOKUP($A16,Aufgabe!$A:$U,2,FALSE),"")</f>
        <v>1</v>
      </c>
      <c r="C16" s="50">
        <f>IFERROR(VLOOKUP($A16,Aufgabe!$A:$Z,23,FALSE),"")</f>
        <v>14</v>
      </c>
      <c r="D16" s="51" t="str">
        <f>IFERROR(VLOOKUP($A16,Aufgabe!$A:$Z,3,FALSE),"")</f>
        <v>EB14</v>
      </c>
      <c r="E16" s="52" t="str">
        <f>IFERROR(VLOOKUP($A16,Aufgabe!$A:$Z,4,FALSE),"")</f>
        <v>EB Eisen Taumann</v>
      </c>
      <c r="F16" s="53">
        <f>IFERROR(VLOOKUP($A16,Aufgabe!$A:$Z,5,FALSE),0)+IFERROR(VLOOKUP($A16,Aufgabe!$A:$Z,6,FALSE),0)</f>
        <v>1986.95</v>
      </c>
      <c r="G16" s="54">
        <f>IFERROR(VLOOKUP($A16,Aufgabe!$A:$Z,7,FALSE),"")</f>
        <v>9009</v>
      </c>
      <c r="H16" s="53">
        <f>IFERROR(VLOOKUP($A16,Aufgabe!$A:$Z,12,FALSE),"")</f>
        <v>1986.95</v>
      </c>
      <c r="I16" s="54">
        <f>IFERROR(VLOOKUP($A16,Aufgabe!$A:$Z,8,FALSE),"")</f>
        <v>70002</v>
      </c>
      <c r="J16" s="53">
        <f>IFERROR(VLOOKUP($A16,Aufgabe!$A:$Z,13,FALSE),"")</f>
        <v>1986.95</v>
      </c>
      <c r="K16" s="54">
        <f>IFERROR(IF(VLOOKUP($A16,Aufgabe!$A:$Z,14,FALSE)="-/-",0,VLOOKUP($A16,Aufgabe!$A:$Z,14,FALSE)),"")</f>
        <v>0</v>
      </c>
      <c r="L16" s="53">
        <f>IFERROR(VLOOKUP($A16,Aufgabe!$A:$Z,15,FALSE),"")</f>
        <v>0</v>
      </c>
      <c r="M16" s="54">
        <f>IFERROR(IF(VLOOKUP($A16,Aufgabe!$A:$Z,16,FALSE)="-/-",0,VLOOKUP($A16,Aufgabe!$A:$Z,16,FALSE)),"")</f>
        <v>0</v>
      </c>
      <c r="N16" s="53">
        <f>IFERROR(VLOOKUP($A16,Aufgabe!$A:$Z,17,FALSE),"")</f>
        <v>0</v>
      </c>
    </row>
    <row r="17" spans="1:14" x14ac:dyDescent="0.25">
      <c r="A17" s="56">
        <f>IF(A16&lt;MAX(Aufgabe!$A$502),A16+1,"")</f>
        <v>15</v>
      </c>
      <c r="B17" s="114">
        <f>IFERROR(VLOOKUP($A17,Aufgabe!$A:$U,2,FALSE),"")</f>
        <v>1</v>
      </c>
      <c r="C17" s="50">
        <f>IFERROR(VLOOKUP($A17,Aufgabe!$A:$Z,23,FALSE),"")</f>
        <v>15</v>
      </c>
      <c r="D17" s="51" t="str">
        <f>IFERROR(VLOOKUP($A17,Aufgabe!$A:$Z,3,FALSE),"")</f>
        <v>EB15</v>
      </c>
      <c r="E17" s="52" t="str">
        <f>IFERROR(VLOOKUP($A17,Aufgabe!$A:$Z,4,FALSE),"")</f>
        <v>EB Spedition Moder</v>
      </c>
      <c r="F17" s="53">
        <f>IFERROR(VLOOKUP($A17,Aufgabe!$A:$Z,5,FALSE),0)+IFERROR(VLOOKUP($A17,Aufgabe!$A:$Z,6,FALSE),0)</f>
        <v>520</v>
      </c>
      <c r="G17" s="54">
        <f>IFERROR(VLOOKUP($A17,Aufgabe!$A:$Z,7,FALSE),"")</f>
        <v>9009</v>
      </c>
      <c r="H17" s="53">
        <f>IFERROR(VLOOKUP($A17,Aufgabe!$A:$Z,12,FALSE),"")</f>
        <v>520</v>
      </c>
      <c r="I17" s="54">
        <f>IFERROR(VLOOKUP($A17,Aufgabe!$A:$Z,8,FALSE),"")</f>
        <v>70005</v>
      </c>
      <c r="J17" s="53">
        <f>IFERROR(VLOOKUP($A17,Aufgabe!$A:$Z,13,FALSE),"")</f>
        <v>520</v>
      </c>
      <c r="K17" s="54">
        <f>IFERROR(IF(VLOOKUP($A17,Aufgabe!$A:$Z,14,FALSE)="-/-",0,VLOOKUP($A17,Aufgabe!$A:$Z,14,FALSE)),"")</f>
        <v>0</v>
      </c>
      <c r="L17" s="53">
        <f>IFERROR(VLOOKUP($A17,Aufgabe!$A:$Z,15,FALSE),"")</f>
        <v>0</v>
      </c>
      <c r="M17" s="54">
        <f>IFERROR(IF(VLOOKUP($A17,Aufgabe!$A:$Z,16,FALSE)="-/-",0,VLOOKUP($A17,Aufgabe!$A:$Z,16,FALSE)),"")</f>
        <v>0</v>
      </c>
      <c r="N17" s="53">
        <f>IFERROR(VLOOKUP($A17,Aufgabe!$A:$Z,17,FALSE),"")</f>
        <v>0</v>
      </c>
    </row>
    <row r="18" spans="1:14" x14ac:dyDescent="0.25">
      <c r="A18" s="56">
        <f>IF(A17&lt;MAX(Aufgabe!$A$502),A17+1,"")</f>
        <v>16</v>
      </c>
      <c r="B18" s="114">
        <f>IFERROR(VLOOKUP($A18,Aufgabe!$A:$U,2,FALSE),"")</f>
        <v>2</v>
      </c>
      <c r="C18" s="50">
        <f>IFERROR(VLOOKUP($A18,Aufgabe!$A:$Z,23,FALSE),"")</f>
        <v>16</v>
      </c>
      <c r="D18" s="51" t="str">
        <f>IFERROR(VLOOKUP($A18,Aufgabe!$A:$Z,3,FALSE),"")</f>
        <v>DBa1</v>
      </c>
      <c r="E18" s="52" t="str">
        <f>IFERROR(VLOOKUP($A18,Aufgabe!$A:$Z,4,FALSE),"")</f>
        <v>Darlehen Tilgung</v>
      </c>
      <c r="F18" s="53">
        <f>IFERROR(VLOOKUP($A18,Aufgabe!$A:$Z,5,FALSE),0)+IFERROR(VLOOKUP($A18,Aufgabe!$A:$Z,6,FALSE),0)</f>
        <v>250</v>
      </c>
      <c r="G18" s="54">
        <f>IFERROR(VLOOKUP($A18,Aufgabe!$A:$Z,7,FALSE),"")</f>
        <v>630</v>
      </c>
      <c r="H18" s="53">
        <f>IFERROR(VLOOKUP($A18,Aufgabe!$A:$Z,12,FALSE),"")</f>
        <v>250</v>
      </c>
      <c r="I18" s="54">
        <f>IFERROR(VLOOKUP($A18,Aufgabe!$A:$Z,8,FALSE),"")</f>
        <v>1200</v>
      </c>
      <c r="J18" s="53">
        <f>IFERROR(VLOOKUP($A18,Aufgabe!$A:$Z,13,FALSE),"")</f>
        <v>250</v>
      </c>
      <c r="K18" s="54">
        <f>IFERROR(IF(VLOOKUP($A18,Aufgabe!$A:$Z,14,FALSE)="-/-",0,VLOOKUP($A18,Aufgabe!$A:$Z,14,FALSE)),"")</f>
        <v>0</v>
      </c>
      <c r="L18" s="53">
        <f>IFERROR(VLOOKUP($A18,Aufgabe!$A:$Z,15,FALSE),"")</f>
        <v>0</v>
      </c>
      <c r="M18" s="54">
        <f>IFERROR(IF(VLOOKUP($A18,Aufgabe!$A:$Z,16,FALSE)="-/-",0,VLOOKUP($A18,Aufgabe!$A:$Z,16,FALSE)),"")</f>
        <v>0</v>
      </c>
      <c r="N18" s="53">
        <f>IFERROR(VLOOKUP($A18,Aufgabe!$A:$Z,17,FALSE),"")</f>
        <v>0</v>
      </c>
    </row>
    <row r="19" spans="1:14" x14ac:dyDescent="0.25">
      <c r="A19" s="56">
        <f>IF(A18&lt;MAX(Aufgabe!$A$502),A18+1,"")</f>
        <v>17</v>
      </c>
      <c r="B19" s="114">
        <f>IFERROR(VLOOKUP($A19,Aufgabe!$A:$U,2,FALSE),"")</f>
        <v>2</v>
      </c>
      <c r="C19" s="50">
        <f>IFERROR(VLOOKUP($A19,Aufgabe!$A:$Z,23,FALSE),"")</f>
        <v>17</v>
      </c>
      <c r="D19" s="51" t="str">
        <f>IFERROR(VLOOKUP($A19,Aufgabe!$A:$Z,3,FALSE),"")</f>
        <v>DBa1</v>
      </c>
      <c r="E19" s="52" t="str">
        <f>IFERROR(VLOOKUP($A19,Aufgabe!$A:$Z,4,FALSE),"")</f>
        <v>Darlehen Zinsen</v>
      </c>
      <c r="F19" s="53">
        <f>IFERROR(VLOOKUP($A19,Aufgabe!$A:$Z,5,FALSE),0)+IFERROR(VLOOKUP($A19,Aufgabe!$A:$Z,6,FALSE),0)</f>
        <v>171.65</v>
      </c>
      <c r="G19" s="54">
        <f>IFERROR(VLOOKUP($A19,Aufgabe!$A:$Z,7,FALSE),"")</f>
        <v>2120</v>
      </c>
      <c r="H19" s="53">
        <f>IFERROR(VLOOKUP($A19,Aufgabe!$A:$Z,12,FALSE),"")</f>
        <v>171.65</v>
      </c>
      <c r="I19" s="54">
        <f>IFERROR(VLOOKUP($A19,Aufgabe!$A:$Z,8,FALSE),"")</f>
        <v>1200</v>
      </c>
      <c r="J19" s="53">
        <f>IFERROR(VLOOKUP($A19,Aufgabe!$A:$Z,13,FALSE),"")</f>
        <v>171.65</v>
      </c>
      <c r="K19" s="54">
        <f>IFERROR(IF(VLOOKUP($A19,Aufgabe!$A:$Z,14,FALSE)="-/-",0,VLOOKUP($A19,Aufgabe!$A:$Z,14,FALSE)),"")</f>
        <v>0</v>
      </c>
      <c r="L19" s="53">
        <f>IFERROR(VLOOKUP($A19,Aufgabe!$A:$Z,15,FALSE),"")</f>
        <v>0</v>
      </c>
      <c r="M19" s="54">
        <f>IFERROR(IF(VLOOKUP($A19,Aufgabe!$A:$Z,16,FALSE)="-/-",0,VLOOKUP($A19,Aufgabe!$A:$Z,16,FALSE)),"")</f>
        <v>0</v>
      </c>
      <c r="N19" s="53">
        <f>IFERROR(VLOOKUP($A19,Aufgabe!$A:$Z,17,FALSE),"")</f>
        <v>0</v>
      </c>
    </row>
    <row r="20" spans="1:14" x14ac:dyDescent="0.25">
      <c r="A20" s="56">
        <f>IF(A19&lt;MAX(Aufgabe!$A$502),A19+1,"")</f>
        <v>18</v>
      </c>
      <c r="B20" s="114">
        <f>IFERROR(VLOOKUP($A20,Aufgabe!$A:$U,2,FALSE),"")</f>
        <v>2</v>
      </c>
      <c r="C20" s="50">
        <f>IFERROR(VLOOKUP($A20,Aufgabe!$A:$Z,23,FALSE),"")</f>
        <v>18</v>
      </c>
      <c r="D20" s="51" t="str">
        <f>IFERROR(VLOOKUP($A20,Aufgabe!$A:$Z,3,FALSE),"")</f>
        <v>DBa2</v>
      </c>
      <c r="E20" s="52" t="str">
        <f>IFERROR(VLOOKUP($A20,Aufgabe!$A:$Z,4,FALSE),"")</f>
        <v>Guthabenzinsen</v>
      </c>
      <c r="F20" s="53">
        <f>IFERROR(VLOOKUP($A20,Aufgabe!$A:$Z,5,FALSE),0)+IFERROR(VLOOKUP($A20,Aufgabe!$A:$Z,6,FALSE),0)</f>
        <v>30.81</v>
      </c>
      <c r="G20" s="54">
        <f>IFERROR(VLOOKUP($A20,Aufgabe!$A:$Z,7,FALSE),"")</f>
        <v>1200</v>
      </c>
      <c r="H20" s="53">
        <f>IFERROR(VLOOKUP($A20,Aufgabe!$A:$Z,12,FALSE),"")</f>
        <v>30.81</v>
      </c>
      <c r="I20" s="54">
        <f>IFERROR(VLOOKUP($A20,Aufgabe!$A:$Z,8,FALSE),"")</f>
        <v>2650</v>
      </c>
      <c r="J20" s="53">
        <f>IFERROR(VLOOKUP($A20,Aufgabe!$A:$Z,13,FALSE),"")</f>
        <v>30.81</v>
      </c>
      <c r="K20" s="54">
        <f>IFERROR(IF(VLOOKUP($A20,Aufgabe!$A:$Z,14,FALSE)="-/-",0,VLOOKUP($A20,Aufgabe!$A:$Z,14,FALSE)),"")</f>
        <v>0</v>
      </c>
      <c r="L20" s="53">
        <f>IFERROR(VLOOKUP($A20,Aufgabe!$A:$Z,15,FALSE),"")</f>
        <v>0</v>
      </c>
      <c r="M20" s="54">
        <f>IFERROR(IF(VLOOKUP($A20,Aufgabe!$A:$Z,16,FALSE)="-/-",0,VLOOKUP($A20,Aufgabe!$A:$Z,16,FALSE)),"")</f>
        <v>0</v>
      </c>
      <c r="N20" s="53">
        <f>IFERROR(VLOOKUP($A20,Aufgabe!$A:$Z,17,FALSE),"")</f>
        <v>0</v>
      </c>
    </row>
    <row r="21" spans="1:14" x14ac:dyDescent="0.25">
      <c r="A21" s="56">
        <f>IF(A20&lt;MAX(Aufgabe!$A$502),A20+1,"")</f>
        <v>19</v>
      </c>
      <c r="B21" s="114">
        <f>IFERROR(VLOOKUP($A21,Aufgabe!$A:$U,2,FALSE),"")</f>
        <v>3</v>
      </c>
      <c r="C21" s="50">
        <f>IFERROR(VLOOKUP($A21,Aufgabe!$A:$Z,23,FALSE),"")</f>
        <v>19</v>
      </c>
      <c r="D21" s="51" t="str">
        <f>IFERROR(VLOOKUP($A21,Aufgabe!$A:$Z,3,FALSE),"")</f>
        <v>ER10</v>
      </c>
      <c r="E21" s="52" t="str">
        <f>IFERROR(VLOOKUP($A21,Aufgabe!$A:$Z,4,FALSE),"")</f>
        <v>ER Werkzeug Färber #10257</v>
      </c>
      <c r="F21" s="53">
        <f>IFERROR(VLOOKUP($A21,Aufgabe!$A:$Z,5,FALSE),0)+IFERROR(VLOOKUP($A21,Aufgabe!$A:$Z,6,FALSE),0)</f>
        <v>5359</v>
      </c>
      <c r="G21" s="54">
        <f>IFERROR(VLOOKUP($A21,Aufgabe!$A:$Z,7,FALSE),"")</f>
        <v>210</v>
      </c>
      <c r="H21" s="53">
        <f>IFERROR(VLOOKUP($A21,Aufgabe!$A:$Z,12,FALSE),"")</f>
        <v>4503.3599999999997</v>
      </c>
      <c r="I21" s="54">
        <f>IFERROR(VLOOKUP($A21,Aufgabe!$A:$Z,8,FALSE),"")</f>
        <v>70003</v>
      </c>
      <c r="J21" s="53">
        <f>IFERROR(VLOOKUP($A21,Aufgabe!$A:$Z,13,FALSE),"")</f>
        <v>5359</v>
      </c>
      <c r="K21" s="54">
        <f>IFERROR(IF(VLOOKUP($A21,Aufgabe!$A:$Z,14,FALSE)="-/-",0,VLOOKUP($A21,Aufgabe!$A:$Z,14,FALSE)),"")</f>
        <v>1576</v>
      </c>
      <c r="L21" s="53">
        <f>IFERROR(VLOOKUP($A21,Aufgabe!$A:$Z,15,FALSE),"")</f>
        <v>855.64</v>
      </c>
      <c r="M21" s="54">
        <f>IFERROR(IF(VLOOKUP($A21,Aufgabe!$A:$Z,16,FALSE)="-/-",0,VLOOKUP($A21,Aufgabe!$A:$Z,16,FALSE)),"")</f>
        <v>0</v>
      </c>
      <c r="N21" s="53">
        <f>IFERROR(VLOOKUP($A21,Aufgabe!$A:$Z,17,FALSE),"")</f>
        <v>0</v>
      </c>
    </row>
    <row r="22" spans="1:14" x14ac:dyDescent="0.25">
      <c r="A22" s="56">
        <f>IF(A21&lt;MAX(Aufgabe!$A$502),A21+1,"")</f>
        <v>20</v>
      </c>
      <c r="B22" s="114">
        <f>IFERROR(VLOOKUP($A22,Aufgabe!$A:$U,2,FALSE),"")</f>
        <v>3</v>
      </c>
      <c r="C22" s="50">
        <f>IFERROR(VLOOKUP($A22,Aufgabe!$A:$Z,23,FALSE),"")</f>
        <v>20</v>
      </c>
      <c r="D22" s="51" t="str">
        <f>IFERROR(VLOOKUP($A22,Aufgabe!$A:$Z,3,FALSE),"")</f>
        <v>PBa1</v>
      </c>
      <c r="E22" s="52" t="str">
        <f>IFERROR(VLOOKUP($A22,Aufgabe!$A:$Z,4,FALSE),"")</f>
        <v>Guthabenzinsen</v>
      </c>
      <c r="F22" s="53">
        <f>IFERROR(VLOOKUP($A22,Aufgabe!$A:$Z,5,FALSE),0)+IFERROR(VLOOKUP($A22,Aufgabe!$A:$Z,6,FALSE),0)</f>
        <v>9.0500000000000007</v>
      </c>
      <c r="G22" s="54">
        <f>IFERROR(VLOOKUP($A22,Aufgabe!$A:$Z,7,FALSE),"")</f>
        <v>1100</v>
      </c>
      <c r="H22" s="53">
        <f>IFERROR(VLOOKUP($A22,Aufgabe!$A:$Z,12,FALSE),"")</f>
        <v>9.0500000000000007</v>
      </c>
      <c r="I22" s="54">
        <f>IFERROR(VLOOKUP($A22,Aufgabe!$A:$Z,8,FALSE),"")</f>
        <v>2650</v>
      </c>
      <c r="J22" s="53">
        <f>IFERROR(VLOOKUP($A22,Aufgabe!$A:$Z,13,FALSE),"")</f>
        <v>9.0500000000000007</v>
      </c>
      <c r="K22" s="54">
        <f>IFERROR(IF(VLOOKUP($A22,Aufgabe!$A:$Z,14,FALSE)="-/-",0,VLOOKUP($A22,Aufgabe!$A:$Z,14,FALSE)),"")</f>
        <v>0</v>
      </c>
      <c r="L22" s="53">
        <f>IFERROR(VLOOKUP($A22,Aufgabe!$A:$Z,15,FALSE),"")</f>
        <v>0</v>
      </c>
      <c r="M22" s="54">
        <f>IFERROR(IF(VLOOKUP($A22,Aufgabe!$A:$Z,16,FALSE)="-/-",0,VLOOKUP($A22,Aufgabe!$A:$Z,16,FALSE)),"")</f>
        <v>0</v>
      </c>
      <c r="N22" s="53">
        <f>IFERROR(VLOOKUP($A22,Aufgabe!$A:$Z,17,FALSE),"")</f>
        <v>0</v>
      </c>
    </row>
    <row r="23" spans="1:14" x14ac:dyDescent="0.25">
      <c r="A23" s="56">
        <f>IF(A22&lt;MAX(Aufgabe!$A$502),A22+1,"")</f>
        <v>21</v>
      </c>
      <c r="B23" s="114">
        <f>IFERROR(VLOOKUP($A23,Aufgabe!$A:$U,2,FALSE),"")</f>
        <v>6</v>
      </c>
      <c r="C23" s="50">
        <f>IFERROR(VLOOKUP($A23,Aufgabe!$A:$Z,23,FALSE),"")</f>
        <v>21</v>
      </c>
      <c r="D23" s="51" t="str">
        <f>IFERROR(VLOOKUP($A23,Aufgabe!$A:$Z,3,FALSE),"")</f>
        <v>Ka1</v>
      </c>
      <c r="E23" s="52" t="str">
        <f>IFERROR(VLOOKUP($A23,Aufgabe!$A:$Z,4,FALSE),"")</f>
        <v>Spende Sternsinger</v>
      </c>
      <c r="F23" s="53">
        <f>IFERROR(VLOOKUP($A23,Aufgabe!$A:$Z,5,FALSE),0)+IFERROR(VLOOKUP($A23,Aufgabe!$A:$Z,6,FALSE),0)</f>
        <v>25</v>
      </c>
      <c r="G23" s="54">
        <f>IFERROR(VLOOKUP($A23,Aufgabe!$A:$Z,7,FALSE),"")</f>
        <v>1800</v>
      </c>
      <c r="H23" s="53">
        <f>IFERROR(VLOOKUP($A23,Aufgabe!$A:$Z,12,FALSE),"")</f>
        <v>25</v>
      </c>
      <c r="I23" s="54">
        <f>IFERROR(VLOOKUP($A23,Aufgabe!$A:$Z,8,FALSE),"")</f>
        <v>1000</v>
      </c>
      <c r="J23" s="53">
        <f>IFERROR(VLOOKUP($A23,Aufgabe!$A:$Z,13,FALSE),"")</f>
        <v>25</v>
      </c>
      <c r="K23" s="54">
        <f>IFERROR(IF(VLOOKUP($A23,Aufgabe!$A:$Z,14,FALSE)="-/-",0,VLOOKUP($A23,Aufgabe!$A:$Z,14,FALSE)),"")</f>
        <v>0</v>
      </c>
      <c r="L23" s="53">
        <f>IFERROR(VLOOKUP($A23,Aufgabe!$A:$Z,15,FALSE),"")</f>
        <v>0</v>
      </c>
      <c r="M23" s="54">
        <f>IFERROR(IF(VLOOKUP($A23,Aufgabe!$A:$Z,16,FALSE)="-/-",0,VLOOKUP($A23,Aufgabe!$A:$Z,16,FALSE)),"")</f>
        <v>0</v>
      </c>
      <c r="N23" s="53">
        <f>IFERROR(VLOOKUP($A23,Aufgabe!$A:$Z,17,FALSE),"")</f>
        <v>0</v>
      </c>
    </row>
    <row r="24" spans="1:14" x14ac:dyDescent="0.25">
      <c r="A24" s="56">
        <f>IF(A23&lt;MAX(Aufgabe!$A$502),A23+1,"")</f>
        <v>22</v>
      </c>
      <c r="B24" s="114">
        <f>IFERROR(VLOOKUP($A24,Aufgabe!$A:$U,2,FALSE),"")</f>
        <v>7</v>
      </c>
      <c r="C24" s="50">
        <f>IFERROR(VLOOKUP($A24,Aufgabe!$A:$Z,23,FALSE),"")</f>
        <v>22</v>
      </c>
      <c r="D24" s="51" t="str">
        <f>IFERROR(VLOOKUP($A24,Aufgabe!$A:$Z,3,FALSE),"")</f>
        <v>PBa2</v>
      </c>
      <c r="E24" s="52" t="str">
        <f>IFERROR(VLOOKUP($A24,Aufgabe!$A:$Z,4,FALSE),"")</f>
        <v>ZE Garagen Täuber #2013/125</v>
      </c>
      <c r="F24" s="53">
        <f>IFERROR(VLOOKUP($A24,Aufgabe!$A:$Z,5,FALSE),0)+IFERROR(VLOOKUP($A24,Aufgabe!$A:$Z,6,FALSE),0)</f>
        <v>3268.25</v>
      </c>
      <c r="G24" s="54">
        <f>IFERROR(VLOOKUP($A24,Aufgabe!$A:$Z,7,FALSE),"")</f>
        <v>1100</v>
      </c>
      <c r="H24" s="53">
        <f>IFERROR(VLOOKUP($A24,Aufgabe!$A:$Z,12,FALSE),"")</f>
        <v>3268.25</v>
      </c>
      <c r="I24" s="54">
        <f>IFERROR(VLOOKUP($A24,Aufgabe!$A:$Z,8,FALSE),"")</f>
        <v>10004</v>
      </c>
      <c r="J24" s="53">
        <f>IFERROR(VLOOKUP($A24,Aufgabe!$A:$Z,13,FALSE),"")</f>
        <v>3268.25</v>
      </c>
      <c r="K24" s="54">
        <f>IFERROR(IF(VLOOKUP($A24,Aufgabe!$A:$Z,14,FALSE)="-/-",0,VLOOKUP($A24,Aufgabe!$A:$Z,14,FALSE)),"")</f>
        <v>0</v>
      </c>
      <c r="L24" s="53">
        <f>IFERROR(VLOOKUP($A24,Aufgabe!$A:$Z,15,FALSE),"")</f>
        <v>0</v>
      </c>
      <c r="M24" s="54">
        <f>IFERROR(IF(VLOOKUP($A24,Aufgabe!$A:$Z,16,FALSE)="-/-",0,VLOOKUP($A24,Aufgabe!$A:$Z,16,FALSE)),"")</f>
        <v>0</v>
      </c>
      <c r="N24" s="53">
        <f>IFERROR(VLOOKUP($A24,Aufgabe!$A:$Z,17,FALSE),"")</f>
        <v>0</v>
      </c>
    </row>
    <row r="25" spans="1:14" x14ac:dyDescent="0.25">
      <c r="A25" s="56">
        <f>IF(A24&lt;MAX(Aufgabe!$A$502),A24+1,"")</f>
        <v>23</v>
      </c>
      <c r="B25" s="114">
        <f>IFERROR(VLOOKUP($A25,Aufgabe!$A:$U,2,FALSE),"")</f>
        <v>8</v>
      </c>
      <c r="C25" s="50">
        <f>IFERROR(VLOOKUP($A25,Aufgabe!$A:$Z,23,FALSE),"")</f>
        <v>23</v>
      </c>
      <c r="D25" s="51" t="str">
        <f>IFERROR(VLOOKUP($A25,Aufgabe!$A:$Z,3,FALSE),"")</f>
        <v>ER1</v>
      </c>
      <c r="E25" s="52" t="str">
        <f>IFERROR(VLOOKUP($A25,Aufgabe!$A:$Z,4,FALSE),"")</f>
        <v>ER Eisen Taumann #1092</v>
      </c>
      <c r="F25" s="53">
        <f>IFERROR(VLOOKUP($A25,Aufgabe!$A:$Z,5,FALSE),0)+IFERROR(VLOOKUP($A25,Aufgabe!$A:$Z,6,FALSE),0)</f>
        <v>2668.95</v>
      </c>
      <c r="G25" s="54">
        <f>IFERROR(VLOOKUP($A25,Aufgabe!$A:$Z,7,FALSE),"")</f>
        <v>3400</v>
      </c>
      <c r="H25" s="53">
        <f>IFERROR(VLOOKUP($A25,Aufgabe!$A:$Z,12,FALSE),"")</f>
        <v>2242.8199999999997</v>
      </c>
      <c r="I25" s="54">
        <f>IFERROR(VLOOKUP($A25,Aufgabe!$A:$Z,8,FALSE),"")</f>
        <v>70002</v>
      </c>
      <c r="J25" s="53">
        <f>IFERROR(VLOOKUP($A25,Aufgabe!$A:$Z,13,FALSE),"")</f>
        <v>2668.95</v>
      </c>
      <c r="K25" s="54">
        <f>IFERROR(IF(VLOOKUP($A25,Aufgabe!$A:$Z,14,FALSE)="-/-",0,VLOOKUP($A25,Aufgabe!$A:$Z,14,FALSE)),"")</f>
        <v>1576</v>
      </c>
      <c r="L25" s="53">
        <f>IFERROR(VLOOKUP($A25,Aufgabe!$A:$Z,15,FALSE),"")</f>
        <v>426.13</v>
      </c>
      <c r="M25" s="54">
        <f>IFERROR(IF(VLOOKUP($A25,Aufgabe!$A:$Z,16,FALSE)="-/-",0,VLOOKUP($A25,Aufgabe!$A:$Z,16,FALSE)),"")</f>
        <v>0</v>
      </c>
      <c r="N25" s="53">
        <f>IFERROR(VLOOKUP($A25,Aufgabe!$A:$Z,17,FALSE),"")</f>
        <v>0</v>
      </c>
    </row>
    <row r="26" spans="1:14" x14ac:dyDescent="0.25">
      <c r="A26" s="56">
        <f>IF(A25&lt;MAX(Aufgabe!$A$502),A25+1,"")</f>
        <v>24</v>
      </c>
      <c r="B26" s="114">
        <f>IFERROR(VLOOKUP($A26,Aufgabe!$A:$U,2,FALSE),"")</f>
        <v>8</v>
      </c>
      <c r="C26" s="50">
        <f>IFERROR(VLOOKUP($A26,Aufgabe!$A:$Z,23,FALSE),"")</f>
        <v>24</v>
      </c>
      <c r="D26" s="51" t="str">
        <f>IFERROR(VLOOKUP($A26,Aufgabe!$A:$Z,3,FALSE),"")</f>
        <v>DBa3</v>
      </c>
      <c r="E26" s="52" t="str">
        <f>IFERROR(VLOOKUP($A26,Aufgabe!$A:$Z,4,FALSE),"")</f>
        <v>Lastschrift Finanzamt USt. 2013/12</v>
      </c>
      <c r="F26" s="53">
        <f>IFERROR(VLOOKUP($A26,Aufgabe!$A:$Z,5,FALSE),0)+IFERROR(VLOOKUP($A26,Aufgabe!$A:$Z,6,FALSE),0)</f>
        <v>2368.1999999999998</v>
      </c>
      <c r="G26" s="54">
        <f>IFERROR(VLOOKUP($A26,Aufgabe!$A:$Z,7,FALSE),"")</f>
        <v>1790</v>
      </c>
      <c r="H26" s="53">
        <f>IFERROR(VLOOKUP($A26,Aufgabe!$A:$Z,12,FALSE),"")</f>
        <v>2368.1999999999998</v>
      </c>
      <c r="I26" s="54">
        <f>IFERROR(VLOOKUP($A26,Aufgabe!$A:$Z,8,FALSE),"")</f>
        <v>1200</v>
      </c>
      <c r="J26" s="53">
        <f>IFERROR(VLOOKUP($A26,Aufgabe!$A:$Z,13,FALSE),"")</f>
        <v>2368.1999999999998</v>
      </c>
      <c r="K26" s="54">
        <f>IFERROR(IF(VLOOKUP($A26,Aufgabe!$A:$Z,14,FALSE)="-/-",0,VLOOKUP($A26,Aufgabe!$A:$Z,14,FALSE)),"")</f>
        <v>0</v>
      </c>
      <c r="L26" s="53">
        <f>IFERROR(VLOOKUP($A26,Aufgabe!$A:$Z,15,FALSE),"")</f>
        <v>0</v>
      </c>
      <c r="M26" s="54">
        <f>IFERROR(IF(VLOOKUP($A26,Aufgabe!$A:$Z,16,FALSE)="-/-",0,VLOOKUP($A26,Aufgabe!$A:$Z,16,FALSE)),"")</f>
        <v>0</v>
      </c>
      <c r="N26" s="53">
        <f>IFERROR(VLOOKUP($A26,Aufgabe!$A:$Z,17,FALSE),"")</f>
        <v>0</v>
      </c>
    </row>
    <row r="27" spans="1:14" x14ac:dyDescent="0.25">
      <c r="A27" s="56">
        <f>IF(A26&lt;MAX(Aufgabe!$A$502),A26+1,"")</f>
        <v>25</v>
      </c>
      <c r="B27" s="114">
        <f>IFERROR(VLOOKUP($A27,Aufgabe!$A:$U,2,FALSE),"")</f>
        <v>9</v>
      </c>
      <c r="C27" s="50">
        <f>IFERROR(VLOOKUP($A27,Aufgabe!$A:$Z,23,FALSE),"")</f>
        <v>25</v>
      </c>
      <c r="D27" s="51" t="str">
        <f>IFERROR(VLOOKUP($A27,Aufgabe!$A:$Z,3,FALSE),"")</f>
        <v>ER2</v>
      </c>
      <c r="E27" s="52" t="str">
        <f>IFERROR(VLOOKUP($A27,Aufgabe!$A:$Z,4,FALSE),"")</f>
        <v>ER Spedition Moder #426</v>
      </c>
      <c r="F27" s="53">
        <f>IFERROR(VLOOKUP($A27,Aufgabe!$A:$Z,5,FALSE),0)+IFERROR(VLOOKUP($A27,Aufgabe!$A:$Z,6,FALSE),0)</f>
        <v>380</v>
      </c>
      <c r="G27" s="54">
        <f>IFERROR(VLOOKUP($A27,Aufgabe!$A:$Z,7,FALSE),"")</f>
        <v>3800</v>
      </c>
      <c r="H27" s="53">
        <f>IFERROR(VLOOKUP($A27,Aufgabe!$A:$Z,12,FALSE),"")</f>
        <v>319.33</v>
      </c>
      <c r="I27" s="54">
        <f>IFERROR(VLOOKUP($A27,Aufgabe!$A:$Z,8,FALSE),"")</f>
        <v>70005</v>
      </c>
      <c r="J27" s="53">
        <f>IFERROR(VLOOKUP($A27,Aufgabe!$A:$Z,13,FALSE),"")</f>
        <v>380</v>
      </c>
      <c r="K27" s="54">
        <f>IFERROR(IF(VLOOKUP($A27,Aufgabe!$A:$Z,14,FALSE)="-/-",0,VLOOKUP($A27,Aufgabe!$A:$Z,14,FALSE)),"")</f>
        <v>1576</v>
      </c>
      <c r="L27" s="53">
        <f>IFERROR(VLOOKUP($A27,Aufgabe!$A:$Z,15,FALSE),"")</f>
        <v>60.67</v>
      </c>
      <c r="M27" s="54">
        <f>IFERROR(IF(VLOOKUP($A27,Aufgabe!$A:$Z,16,FALSE)="-/-",0,VLOOKUP($A27,Aufgabe!$A:$Z,16,FALSE)),"")</f>
        <v>0</v>
      </c>
      <c r="N27" s="53">
        <f>IFERROR(VLOOKUP($A27,Aufgabe!$A:$Z,17,FALSE),"")</f>
        <v>0</v>
      </c>
    </row>
    <row r="28" spans="1:14" x14ac:dyDescent="0.25">
      <c r="A28" s="56">
        <f>IF(A27&lt;MAX(Aufgabe!$A$502),A27+1,"")</f>
        <v>26</v>
      </c>
      <c r="B28" s="114">
        <f>IFERROR(VLOOKUP($A28,Aufgabe!$A:$U,2,FALSE),"")</f>
        <v>9</v>
      </c>
      <c r="C28" s="50">
        <f>IFERROR(VLOOKUP($A28,Aufgabe!$A:$Z,23,FALSE),"")</f>
        <v>26</v>
      </c>
      <c r="D28" s="51" t="str">
        <f>IFERROR(VLOOKUP($A28,Aufgabe!$A:$Z,3,FALSE),"")</f>
        <v>PBa3</v>
      </c>
      <c r="E28" s="52" t="str">
        <f>IFERROR(VLOOKUP($A28,Aufgabe!$A:$Z,4,FALSE),"")</f>
        <v>ZE Blumen Döring #2013/123</v>
      </c>
      <c r="F28" s="53">
        <f>IFERROR(VLOOKUP($A28,Aufgabe!$A:$Z,5,FALSE),0)+IFERROR(VLOOKUP($A28,Aufgabe!$A:$Z,6,FALSE),0)</f>
        <v>1278.5</v>
      </c>
      <c r="G28" s="54">
        <f>IFERROR(VLOOKUP($A28,Aufgabe!$A:$Z,7,FALSE),"")</f>
        <v>1100</v>
      </c>
      <c r="H28" s="53">
        <f>IFERROR(VLOOKUP($A28,Aufgabe!$A:$Z,12,FALSE),"")</f>
        <v>1278.5</v>
      </c>
      <c r="I28" s="54">
        <f>IFERROR(VLOOKUP($A28,Aufgabe!$A:$Z,8,FALSE),"")</f>
        <v>10003</v>
      </c>
      <c r="J28" s="53">
        <f>IFERROR(VLOOKUP($A28,Aufgabe!$A:$Z,13,FALSE),"")</f>
        <v>1278.5</v>
      </c>
      <c r="K28" s="54">
        <f>IFERROR(IF(VLOOKUP($A28,Aufgabe!$A:$Z,14,FALSE)="-/-",0,VLOOKUP($A28,Aufgabe!$A:$Z,14,FALSE)),"")</f>
        <v>0</v>
      </c>
      <c r="L28" s="53">
        <f>IFERROR(VLOOKUP($A28,Aufgabe!$A:$Z,15,FALSE),"")</f>
        <v>0</v>
      </c>
      <c r="M28" s="54">
        <f>IFERROR(IF(VLOOKUP($A28,Aufgabe!$A:$Z,16,FALSE)="-/-",0,VLOOKUP($A28,Aufgabe!$A:$Z,16,FALSE)),"")</f>
        <v>0</v>
      </c>
      <c r="N28" s="53">
        <f>IFERROR(VLOOKUP($A28,Aufgabe!$A:$Z,17,FALSE),"")</f>
        <v>0</v>
      </c>
    </row>
    <row r="29" spans="1:14" x14ac:dyDescent="0.25">
      <c r="A29" s="56">
        <f>IF(A28&lt;MAX(Aufgabe!$A$502),A28+1,"")</f>
        <v>27</v>
      </c>
      <c r="B29" s="114">
        <f>IFERROR(VLOOKUP($A29,Aufgabe!$A:$U,2,FALSE),"")</f>
        <v>9</v>
      </c>
      <c r="C29" s="50">
        <f>IFERROR(VLOOKUP($A29,Aufgabe!$A:$Z,23,FALSE),"")</f>
        <v>27</v>
      </c>
      <c r="D29" s="51" t="str">
        <f>IFERROR(VLOOKUP($A29,Aufgabe!$A:$Z,3,FALSE),"")</f>
        <v>Pba4</v>
      </c>
      <c r="E29" s="52" t="str">
        <f>IFERROR(VLOOKUP($A29,Aufgabe!$A:$Z,4,FALSE),"")</f>
        <v>ZA Eisen Taumann #865</v>
      </c>
      <c r="F29" s="53">
        <f>IFERROR(VLOOKUP($A29,Aufgabe!$A:$Z,5,FALSE),0)+IFERROR(VLOOKUP($A29,Aufgabe!$A:$Z,6,FALSE),0)</f>
        <v>1986.95</v>
      </c>
      <c r="G29" s="54">
        <f>IFERROR(VLOOKUP($A29,Aufgabe!$A:$Z,7,FALSE),"")</f>
        <v>70002</v>
      </c>
      <c r="H29" s="53">
        <f>IFERROR(VLOOKUP($A29,Aufgabe!$A:$Z,12,FALSE),"")</f>
        <v>1986.95</v>
      </c>
      <c r="I29" s="54">
        <f>IFERROR(VLOOKUP($A29,Aufgabe!$A:$Z,8,FALSE),"")</f>
        <v>1100</v>
      </c>
      <c r="J29" s="53">
        <f>IFERROR(VLOOKUP($A29,Aufgabe!$A:$Z,13,FALSE),"")</f>
        <v>1986.95</v>
      </c>
      <c r="K29" s="54">
        <f>IFERROR(IF(VLOOKUP($A29,Aufgabe!$A:$Z,14,FALSE)="-/-",0,VLOOKUP($A29,Aufgabe!$A:$Z,14,FALSE)),"")</f>
        <v>0</v>
      </c>
      <c r="L29" s="53">
        <f>IFERROR(VLOOKUP($A29,Aufgabe!$A:$Z,15,FALSE),"")</f>
        <v>0</v>
      </c>
      <c r="M29" s="54">
        <f>IFERROR(IF(VLOOKUP($A29,Aufgabe!$A:$Z,16,FALSE)="-/-",0,VLOOKUP($A29,Aufgabe!$A:$Z,16,FALSE)),"")</f>
        <v>0</v>
      </c>
      <c r="N29" s="53">
        <f>IFERROR(VLOOKUP($A29,Aufgabe!$A:$Z,17,FALSE),"")</f>
        <v>0</v>
      </c>
    </row>
    <row r="30" spans="1:14" x14ac:dyDescent="0.25">
      <c r="A30" s="56">
        <f>IF(A29&lt;MAX(Aufgabe!$A$502),A29+1,"")</f>
        <v>28</v>
      </c>
      <c r="B30" s="114">
        <f>IFERROR(VLOOKUP($A30,Aufgabe!$A:$U,2,FALSE),"")</f>
        <v>9</v>
      </c>
      <c r="C30" s="50">
        <f>IFERROR(VLOOKUP($A30,Aufgabe!$A:$Z,23,FALSE),"")</f>
        <v>28</v>
      </c>
      <c r="D30" s="51" t="str">
        <f>IFERROR(VLOOKUP($A30,Aufgabe!$A:$Z,3,FALSE),"")</f>
        <v>PBa5</v>
      </c>
      <c r="E30" s="52" t="str">
        <f>IFERROR(VLOOKUP($A30,Aufgabe!$A:$Z,4,FALSE),"")</f>
        <v>ZA Spedition Moder #389</v>
      </c>
      <c r="F30" s="53">
        <f>IFERROR(VLOOKUP($A30,Aufgabe!$A:$Z,5,FALSE),0)+IFERROR(VLOOKUP($A30,Aufgabe!$A:$Z,6,FALSE),0)</f>
        <v>520</v>
      </c>
      <c r="G30" s="54">
        <f>IFERROR(VLOOKUP($A30,Aufgabe!$A:$Z,7,FALSE),"")</f>
        <v>70005</v>
      </c>
      <c r="H30" s="53">
        <f>IFERROR(VLOOKUP($A30,Aufgabe!$A:$Z,12,FALSE),"")</f>
        <v>520</v>
      </c>
      <c r="I30" s="54">
        <f>IFERROR(VLOOKUP($A30,Aufgabe!$A:$Z,8,FALSE),"")</f>
        <v>1100</v>
      </c>
      <c r="J30" s="53">
        <f>IFERROR(VLOOKUP($A30,Aufgabe!$A:$Z,13,FALSE),"")</f>
        <v>520</v>
      </c>
      <c r="K30" s="54">
        <f>IFERROR(IF(VLOOKUP($A30,Aufgabe!$A:$Z,14,FALSE)="-/-",0,VLOOKUP($A30,Aufgabe!$A:$Z,14,FALSE)),"")</f>
        <v>0</v>
      </c>
      <c r="L30" s="53">
        <f>IFERROR(VLOOKUP($A30,Aufgabe!$A:$Z,15,FALSE),"")</f>
        <v>0</v>
      </c>
      <c r="M30" s="54">
        <f>IFERROR(IF(VLOOKUP($A30,Aufgabe!$A:$Z,16,FALSE)="-/-",0,VLOOKUP($A30,Aufgabe!$A:$Z,16,FALSE)),"")</f>
        <v>0</v>
      </c>
      <c r="N30" s="53">
        <f>IFERROR(VLOOKUP($A30,Aufgabe!$A:$Z,17,FALSE),"")</f>
        <v>0</v>
      </c>
    </row>
    <row r="31" spans="1:14" x14ac:dyDescent="0.25">
      <c r="A31" s="56">
        <f>IF(A30&lt;MAX(Aufgabe!$A$502),A30+1,"")</f>
        <v>29</v>
      </c>
      <c r="B31" s="114">
        <f>IFERROR(VLOOKUP($A31,Aufgabe!$A:$U,2,FALSE),"")</f>
        <v>10</v>
      </c>
      <c r="C31" s="50">
        <f>IFERROR(VLOOKUP($A31,Aufgabe!$A:$Z,23,FALSE),"")</f>
        <v>29</v>
      </c>
      <c r="D31" s="51" t="str">
        <f>IFERROR(VLOOKUP($A31,Aufgabe!$A:$Z,3,FALSE),"")</f>
        <v>AR1</v>
      </c>
      <c r="E31" s="52" t="str">
        <f>IFERROR(VLOOKUP($A31,Aufgabe!$A:$Z,4,FALSE),"")</f>
        <v>AR Garagen Täuber #001</v>
      </c>
      <c r="F31" s="53">
        <f>IFERROR(VLOOKUP($A31,Aufgabe!$A:$Z,5,FALSE),0)+IFERROR(VLOOKUP($A31,Aufgabe!$A:$Z,6,FALSE),0)</f>
        <v>5400</v>
      </c>
      <c r="G31" s="54">
        <f>IFERROR(VLOOKUP($A31,Aufgabe!$A:$Z,7,FALSE),"")</f>
        <v>10004</v>
      </c>
      <c r="H31" s="53">
        <f>IFERROR(VLOOKUP($A31,Aufgabe!$A:$Z,12,FALSE),"")</f>
        <v>5400</v>
      </c>
      <c r="I31" s="54">
        <f>IFERROR(VLOOKUP($A31,Aufgabe!$A:$Z,8,FALSE),"")</f>
        <v>8400</v>
      </c>
      <c r="J31" s="53">
        <f>IFERROR(VLOOKUP($A31,Aufgabe!$A:$Z,13,FALSE),"")</f>
        <v>4537.82</v>
      </c>
      <c r="K31" s="54">
        <f>IFERROR(IF(VLOOKUP($A31,Aufgabe!$A:$Z,14,FALSE)="-/-",0,VLOOKUP($A31,Aufgabe!$A:$Z,14,FALSE)),"")</f>
        <v>0</v>
      </c>
      <c r="L31" s="53">
        <f>IFERROR(VLOOKUP($A31,Aufgabe!$A:$Z,15,FALSE),"")</f>
        <v>0</v>
      </c>
      <c r="M31" s="54">
        <f>IFERROR(IF(VLOOKUP($A31,Aufgabe!$A:$Z,16,FALSE)="-/-",0,VLOOKUP($A31,Aufgabe!$A:$Z,16,FALSE)),"")</f>
        <v>1776</v>
      </c>
      <c r="N31" s="53">
        <f>IFERROR(VLOOKUP($A31,Aufgabe!$A:$Z,17,FALSE),"")</f>
        <v>862.18</v>
      </c>
    </row>
    <row r="32" spans="1:14" x14ac:dyDescent="0.25">
      <c r="A32" s="56">
        <f>IF(A31&lt;MAX(Aufgabe!$A$502),A31+1,"")</f>
        <v>30</v>
      </c>
      <c r="B32" s="114">
        <f>IFERROR(VLOOKUP($A32,Aufgabe!$A:$U,2,FALSE),"")</f>
        <v>10</v>
      </c>
      <c r="C32" s="50">
        <f>IFERROR(VLOOKUP($A32,Aufgabe!$A:$Z,23,FALSE),"")</f>
        <v>30</v>
      </c>
      <c r="D32" s="51" t="str">
        <f>IFERROR(VLOOKUP($A32,Aufgabe!$A:$Z,3,FALSE),"")</f>
        <v>AR2</v>
      </c>
      <c r="E32" s="52" t="str">
        <f>IFERROR(VLOOKUP($A32,Aufgabe!$A:$Z,4,FALSE),"")</f>
        <v>AR Firma Eckl #002</v>
      </c>
      <c r="F32" s="53">
        <f>IFERROR(VLOOKUP($A32,Aufgabe!$A:$Z,5,FALSE),0)+IFERROR(VLOOKUP($A32,Aufgabe!$A:$Z,6,FALSE),0)</f>
        <v>1200</v>
      </c>
      <c r="G32" s="54">
        <f>IFERROR(VLOOKUP($A32,Aufgabe!$A:$Z,7,FALSE),"")</f>
        <v>10005</v>
      </c>
      <c r="H32" s="53">
        <f>IFERROR(VLOOKUP($A32,Aufgabe!$A:$Z,12,FALSE),"")</f>
        <v>1200</v>
      </c>
      <c r="I32" s="54">
        <f>IFERROR(VLOOKUP($A32,Aufgabe!$A:$Z,8,FALSE),"")</f>
        <v>8400</v>
      </c>
      <c r="J32" s="53">
        <f>IFERROR(VLOOKUP($A32,Aufgabe!$A:$Z,13,FALSE),"")</f>
        <v>1008.4</v>
      </c>
      <c r="K32" s="54">
        <f>IFERROR(IF(VLOOKUP($A32,Aufgabe!$A:$Z,14,FALSE)="-/-",0,VLOOKUP($A32,Aufgabe!$A:$Z,14,FALSE)),"")</f>
        <v>0</v>
      </c>
      <c r="L32" s="53">
        <f>IFERROR(VLOOKUP($A32,Aufgabe!$A:$Z,15,FALSE),"")</f>
        <v>0</v>
      </c>
      <c r="M32" s="54">
        <f>IFERROR(IF(VLOOKUP($A32,Aufgabe!$A:$Z,16,FALSE)="-/-",0,VLOOKUP($A32,Aufgabe!$A:$Z,16,FALSE)),"")</f>
        <v>1776</v>
      </c>
      <c r="N32" s="53">
        <f>IFERROR(VLOOKUP($A32,Aufgabe!$A:$Z,17,FALSE),"")</f>
        <v>191.6</v>
      </c>
    </row>
    <row r="33" spans="1:14" x14ac:dyDescent="0.25">
      <c r="A33" s="56">
        <f>IF(A32&lt;MAX(Aufgabe!$A$502),A32+1,"")</f>
        <v>31</v>
      </c>
      <c r="B33" s="114">
        <f>IFERROR(VLOOKUP($A33,Aufgabe!$A:$U,2,FALSE),"")</f>
        <v>10</v>
      </c>
      <c r="C33" s="50">
        <f>IFERROR(VLOOKUP($A33,Aufgabe!$A:$Z,23,FALSE),"")</f>
        <v>31</v>
      </c>
      <c r="D33" s="51" t="str">
        <f>IFERROR(VLOOKUP($A33,Aufgabe!$A:$Z,3,FALSE),"")</f>
        <v>ER3</v>
      </c>
      <c r="E33" s="52" t="str">
        <f>IFERROR(VLOOKUP($A33,Aufgabe!$A:$Z,4,FALSE),"")</f>
        <v>ER Handwerkerbedarf Schiesser #1336</v>
      </c>
      <c r="F33" s="53">
        <f>IFERROR(VLOOKUP($A33,Aufgabe!$A:$Z,5,FALSE),0)+IFERROR(VLOOKUP($A33,Aufgabe!$A:$Z,6,FALSE),0)</f>
        <v>269.8</v>
      </c>
      <c r="G33" s="54">
        <f>IFERROR(VLOOKUP($A33,Aufgabe!$A:$Z,7,FALSE),"")</f>
        <v>3400</v>
      </c>
      <c r="H33" s="53">
        <f>IFERROR(VLOOKUP($A33,Aufgabe!$A:$Z,12,FALSE),"")</f>
        <v>226.72000000000003</v>
      </c>
      <c r="I33" s="54">
        <f>IFERROR(VLOOKUP($A33,Aufgabe!$A:$Z,8,FALSE),"")</f>
        <v>70004</v>
      </c>
      <c r="J33" s="53">
        <f>IFERROR(VLOOKUP($A33,Aufgabe!$A:$Z,13,FALSE),"")</f>
        <v>269.8</v>
      </c>
      <c r="K33" s="54">
        <f>IFERROR(IF(VLOOKUP($A33,Aufgabe!$A:$Z,14,FALSE)="-/-",0,VLOOKUP($A33,Aufgabe!$A:$Z,14,FALSE)),"")</f>
        <v>1576</v>
      </c>
      <c r="L33" s="53">
        <f>IFERROR(VLOOKUP($A33,Aufgabe!$A:$Z,15,FALSE),"")</f>
        <v>43.08</v>
      </c>
      <c r="M33" s="54">
        <f>IFERROR(IF(VLOOKUP($A33,Aufgabe!$A:$Z,16,FALSE)="-/-",0,VLOOKUP($A33,Aufgabe!$A:$Z,16,FALSE)),"")</f>
        <v>0</v>
      </c>
      <c r="N33" s="53">
        <f>IFERROR(VLOOKUP($A33,Aufgabe!$A:$Z,17,FALSE),"")</f>
        <v>0</v>
      </c>
    </row>
    <row r="34" spans="1:14" x14ac:dyDescent="0.25">
      <c r="A34" s="56">
        <f>IF(A33&lt;MAX(Aufgabe!$A$502),A33+1,"")</f>
        <v>32</v>
      </c>
      <c r="B34" s="114">
        <f>IFERROR(VLOOKUP($A34,Aufgabe!$A:$U,2,FALSE),"")</f>
        <v>10</v>
      </c>
      <c r="C34" s="50">
        <f>IFERROR(VLOOKUP($A34,Aufgabe!$A:$Z,23,FALSE),"")</f>
        <v>32</v>
      </c>
      <c r="D34" s="51" t="str">
        <f>IFERROR(VLOOKUP($A34,Aufgabe!$A:$Z,3,FALSE),"")</f>
        <v>Pba6</v>
      </c>
      <c r="E34" s="52" t="str">
        <f>IFERROR(VLOOKUP($A34,Aufgabe!$A:$Z,4,FALSE),"")</f>
        <v>ZA Werkzeug Färber #10257</v>
      </c>
      <c r="F34" s="53">
        <f>IFERROR(VLOOKUP($A34,Aufgabe!$A:$Z,5,FALSE),0)+IFERROR(VLOOKUP($A34,Aufgabe!$A:$Z,6,FALSE),0)</f>
        <v>5251.82</v>
      </c>
      <c r="G34" s="54">
        <f>IFERROR(VLOOKUP($A34,Aufgabe!$A:$Z,7,FALSE),"")</f>
        <v>70003</v>
      </c>
      <c r="H34" s="53">
        <f>IFERROR(VLOOKUP($A34,Aufgabe!$A:$Z,12,FALSE),"")</f>
        <v>5251.82</v>
      </c>
      <c r="I34" s="54">
        <f>IFERROR(VLOOKUP($A34,Aufgabe!$A:$Z,8,FALSE),"")</f>
        <v>1100</v>
      </c>
      <c r="J34" s="53">
        <f>IFERROR(VLOOKUP($A34,Aufgabe!$A:$Z,13,FALSE),"")</f>
        <v>5251.82</v>
      </c>
      <c r="K34" s="54">
        <f>IFERROR(IF(VLOOKUP($A34,Aufgabe!$A:$Z,14,FALSE)="-/-",0,VLOOKUP($A34,Aufgabe!$A:$Z,14,FALSE)),"")</f>
        <v>0</v>
      </c>
      <c r="L34" s="53">
        <f>IFERROR(VLOOKUP($A34,Aufgabe!$A:$Z,15,FALSE),"")</f>
        <v>0</v>
      </c>
      <c r="M34" s="54">
        <f>IFERROR(IF(VLOOKUP($A34,Aufgabe!$A:$Z,16,FALSE)="-/-",0,VLOOKUP($A34,Aufgabe!$A:$Z,16,FALSE)),"")</f>
        <v>0</v>
      </c>
      <c r="N34" s="53">
        <f>IFERROR(VLOOKUP($A34,Aufgabe!$A:$Z,17,FALSE),"")</f>
        <v>0</v>
      </c>
    </row>
    <row r="35" spans="1:14" x14ac:dyDescent="0.25">
      <c r="A35" s="56">
        <f>IF(A34&lt;MAX(Aufgabe!$A$502),A34+1,"")</f>
        <v>33</v>
      </c>
      <c r="B35" s="114">
        <f>IFERROR(VLOOKUP($A35,Aufgabe!$A:$U,2,FALSE),"")</f>
        <v>10</v>
      </c>
      <c r="C35" s="50">
        <f>IFERROR(VLOOKUP($A35,Aufgabe!$A:$Z,23,FALSE),"")</f>
        <v>33</v>
      </c>
      <c r="D35" s="51" t="str">
        <f>IFERROR(VLOOKUP($A35,Aufgabe!$A:$Z,3,FALSE),"")</f>
        <v>PBa6</v>
      </c>
      <c r="E35" s="52" t="str">
        <f>IFERROR(VLOOKUP($A35,Aufgabe!$A:$Z,4,FALSE),"")</f>
        <v>Skonto Werkzeug Färber #10257</v>
      </c>
      <c r="F35" s="53">
        <f>IFERROR(VLOOKUP($A35,Aufgabe!$A:$Z,5,FALSE),0)+IFERROR(VLOOKUP($A35,Aufgabe!$A:$Z,6,FALSE),0)</f>
        <v>107.18</v>
      </c>
      <c r="G35" s="54">
        <f>IFERROR(VLOOKUP($A35,Aufgabe!$A:$Z,7,FALSE),"")</f>
        <v>70003</v>
      </c>
      <c r="H35" s="53">
        <f>IFERROR(VLOOKUP($A35,Aufgabe!$A:$Z,12,FALSE),"")</f>
        <v>107.18</v>
      </c>
      <c r="I35" s="54">
        <f>IFERROR(VLOOKUP($A35,Aufgabe!$A:$Z,8,FALSE),"")</f>
        <v>3736</v>
      </c>
      <c r="J35" s="53">
        <f>IFERROR(VLOOKUP($A35,Aufgabe!$A:$Z,13,FALSE),"")</f>
        <v>90.070000000000007</v>
      </c>
      <c r="K35" s="54">
        <f>IFERROR(IF(VLOOKUP($A35,Aufgabe!$A:$Z,14,FALSE)="-/-",0,VLOOKUP($A35,Aufgabe!$A:$Z,14,FALSE)),"")</f>
        <v>0</v>
      </c>
      <c r="L35" s="53">
        <f>IFERROR(VLOOKUP($A35,Aufgabe!$A:$Z,15,FALSE),"")</f>
        <v>0</v>
      </c>
      <c r="M35" s="54">
        <f>IFERROR(IF(VLOOKUP($A35,Aufgabe!$A:$Z,16,FALSE)="-/-",0,VLOOKUP($A35,Aufgabe!$A:$Z,16,FALSE)),"")</f>
        <v>1576</v>
      </c>
      <c r="N35" s="53">
        <f>IFERROR(VLOOKUP($A35,Aufgabe!$A:$Z,17,FALSE),"")</f>
        <v>17.11</v>
      </c>
    </row>
    <row r="36" spans="1:14" x14ac:dyDescent="0.25">
      <c r="A36" s="56">
        <f>IF(A35&lt;MAX(Aufgabe!$A$502),A35+1,"")</f>
        <v>34</v>
      </c>
      <c r="B36" s="114">
        <f>IFERROR(VLOOKUP($A36,Aufgabe!$A:$U,2,FALSE),"")</f>
        <v>13</v>
      </c>
      <c r="C36" s="50">
        <f>IFERROR(VLOOKUP($A36,Aufgabe!$A:$Z,23,FALSE),"")</f>
        <v>34</v>
      </c>
      <c r="D36" s="51" t="str">
        <f>IFERROR(VLOOKUP($A36,Aufgabe!$A:$Z,3,FALSE),"")</f>
        <v>ER4</v>
      </c>
      <c r="E36" s="52" t="str">
        <f>IFERROR(VLOOKUP($A36,Aufgabe!$A:$Z,4,FALSE),"")</f>
        <v>ER Eisen Markert #998</v>
      </c>
      <c r="F36" s="53">
        <f>IFERROR(VLOOKUP($A36,Aufgabe!$A:$Z,5,FALSE),0)+IFERROR(VLOOKUP($A36,Aufgabe!$A:$Z,6,FALSE),0)</f>
        <v>2163.65</v>
      </c>
      <c r="G36" s="54">
        <f>IFERROR(VLOOKUP($A36,Aufgabe!$A:$Z,7,FALSE),"")</f>
        <v>3400</v>
      </c>
      <c r="H36" s="53">
        <f>IFERROR(VLOOKUP($A36,Aufgabe!$A:$Z,12,FALSE),"")</f>
        <v>1818.19</v>
      </c>
      <c r="I36" s="54">
        <f>IFERROR(VLOOKUP($A36,Aufgabe!$A:$Z,8,FALSE),"")</f>
        <v>70001</v>
      </c>
      <c r="J36" s="53">
        <f>IFERROR(VLOOKUP($A36,Aufgabe!$A:$Z,13,FALSE),"")</f>
        <v>2163.65</v>
      </c>
      <c r="K36" s="54">
        <f>IFERROR(IF(VLOOKUP($A36,Aufgabe!$A:$Z,14,FALSE)="-/-",0,VLOOKUP($A36,Aufgabe!$A:$Z,14,FALSE)),"")</f>
        <v>1576</v>
      </c>
      <c r="L36" s="53">
        <f>IFERROR(VLOOKUP($A36,Aufgabe!$A:$Z,15,FALSE),"")</f>
        <v>345.46</v>
      </c>
      <c r="M36" s="54">
        <f>IFERROR(IF(VLOOKUP($A36,Aufgabe!$A:$Z,16,FALSE)="-/-",0,VLOOKUP($A36,Aufgabe!$A:$Z,16,FALSE)),"")</f>
        <v>0</v>
      </c>
      <c r="N36" s="53">
        <f>IFERROR(VLOOKUP($A36,Aufgabe!$A:$Z,17,FALSE),"")</f>
        <v>0</v>
      </c>
    </row>
    <row r="37" spans="1:14" x14ac:dyDescent="0.25">
      <c r="A37" s="56">
        <f>IF(A36&lt;MAX(Aufgabe!$A$502),A36+1,"")</f>
        <v>35</v>
      </c>
      <c r="B37" s="114">
        <f>IFERROR(VLOOKUP($A37,Aufgabe!$A:$U,2,FALSE),"")</f>
        <v>13</v>
      </c>
      <c r="C37" s="50">
        <f>IFERROR(VLOOKUP($A37,Aufgabe!$A:$Z,23,FALSE),"")</f>
        <v>35</v>
      </c>
      <c r="D37" s="51" t="str">
        <f>IFERROR(VLOOKUP($A37,Aufgabe!$A:$Z,3,FALSE),"")</f>
        <v>DBa4</v>
      </c>
      <c r="E37" s="52" t="str">
        <f>IFERROR(VLOOKUP($A37,Aufgabe!$A:$Z,4,FALSE),"")</f>
        <v>Lastschrift Tankstelle Sauer</v>
      </c>
      <c r="F37" s="53">
        <f>IFERROR(VLOOKUP($A37,Aufgabe!$A:$Z,5,FALSE),0)+IFERROR(VLOOKUP($A37,Aufgabe!$A:$Z,6,FALSE),0)</f>
        <v>125.2</v>
      </c>
      <c r="G37" s="54">
        <f>IFERROR(VLOOKUP($A37,Aufgabe!$A:$Z,7,FALSE),"")</f>
        <v>4530</v>
      </c>
      <c r="H37" s="53">
        <f>IFERROR(VLOOKUP($A37,Aufgabe!$A:$Z,12,FALSE),"")</f>
        <v>105.21000000000001</v>
      </c>
      <c r="I37" s="54">
        <f>IFERROR(VLOOKUP($A37,Aufgabe!$A:$Z,8,FALSE),"")</f>
        <v>1200</v>
      </c>
      <c r="J37" s="53">
        <f>IFERROR(VLOOKUP($A37,Aufgabe!$A:$Z,13,FALSE),"")</f>
        <v>125.2</v>
      </c>
      <c r="K37" s="54">
        <f>IFERROR(IF(VLOOKUP($A37,Aufgabe!$A:$Z,14,FALSE)="-/-",0,VLOOKUP($A37,Aufgabe!$A:$Z,14,FALSE)),"")</f>
        <v>1576</v>
      </c>
      <c r="L37" s="53">
        <f>IFERROR(VLOOKUP($A37,Aufgabe!$A:$Z,15,FALSE),"")</f>
        <v>19.989999999999998</v>
      </c>
      <c r="M37" s="54">
        <f>IFERROR(IF(VLOOKUP($A37,Aufgabe!$A:$Z,16,FALSE)="-/-",0,VLOOKUP($A37,Aufgabe!$A:$Z,16,FALSE)),"")</f>
        <v>0</v>
      </c>
      <c r="N37" s="53">
        <f>IFERROR(VLOOKUP($A37,Aufgabe!$A:$Z,17,FALSE),"")</f>
        <v>0</v>
      </c>
    </row>
    <row r="38" spans="1:14" x14ac:dyDescent="0.25">
      <c r="A38" s="56">
        <f>IF(A37&lt;MAX(Aufgabe!$A$502),A37+1,"")</f>
        <v>36</v>
      </c>
      <c r="B38" s="114">
        <f>IFERROR(VLOOKUP($A38,Aufgabe!$A:$U,2,FALSE),"")</f>
        <v>14</v>
      </c>
      <c r="C38" s="50">
        <f>IFERROR(VLOOKUP($A38,Aufgabe!$A:$Z,23,FALSE),"")</f>
        <v>36</v>
      </c>
      <c r="D38" s="51" t="str">
        <f>IFERROR(VLOOKUP($A38,Aufgabe!$A:$Z,3,FALSE),"")</f>
        <v>AR3</v>
      </c>
      <c r="E38" s="52" t="str">
        <f>IFERROR(VLOOKUP($A38,Aufgabe!$A:$Z,4,FALSE),"")</f>
        <v>AR Blumen Döring #003</v>
      </c>
      <c r="F38" s="53">
        <f>IFERROR(VLOOKUP($A38,Aufgabe!$A:$Z,5,FALSE),0)+IFERROR(VLOOKUP($A38,Aufgabe!$A:$Z,6,FALSE),0)</f>
        <v>495.9</v>
      </c>
      <c r="G38" s="54">
        <f>IFERROR(VLOOKUP($A38,Aufgabe!$A:$Z,7,FALSE),"")</f>
        <v>10003</v>
      </c>
      <c r="H38" s="53">
        <f>IFERROR(VLOOKUP($A38,Aufgabe!$A:$Z,12,FALSE),"")</f>
        <v>495.9</v>
      </c>
      <c r="I38" s="54">
        <f>IFERROR(VLOOKUP($A38,Aufgabe!$A:$Z,8,FALSE),"")</f>
        <v>8400</v>
      </c>
      <c r="J38" s="53">
        <f>IFERROR(VLOOKUP($A38,Aufgabe!$A:$Z,13,FALSE),"")</f>
        <v>416.71999999999997</v>
      </c>
      <c r="K38" s="54">
        <f>IFERROR(IF(VLOOKUP($A38,Aufgabe!$A:$Z,14,FALSE)="-/-",0,VLOOKUP($A38,Aufgabe!$A:$Z,14,FALSE)),"")</f>
        <v>0</v>
      </c>
      <c r="L38" s="53">
        <f>IFERROR(VLOOKUP($A38,Aufgabe!$A:$Z,15,FALSE),"")</f>
        <v>0</v>
      </c>
      <c r="M38" s="54">
        <f>IFERROR(IF(VLOOKUP($A38,Aufgabe!$A:$Z,16,FALSE)="-/-",0,VLOOKUP($A38,Aufgabe!$A:$Z,16,FALSE)),"")</f>
        <v>1776</v>
      </c>
      <c r="N38" s="53">
        <f>IFERROR(VLOOKUP($A38,Aufgabe!$A:$Z,17,FALSE),"")</f>
        <v>79.180000000000007</v>
      </c>
    </row>
    <row r="39" spans="1:14" x14ac:dyDescent="0.25">
      <c r="A39" s="56">
        <f>IF(A38&lt;MAX(Aufgabe!$A$502),A38+1,"")</f>
        <v>37</v>
      </c>
      <c r="B39" s="114">
        <f>IFERROR(VLOOKUP($A39,Aufgabe!$A:$U,2,FALSE),"")</f>
        <v>14</v>
      </c>
      <c r="C39" s="50">
        <f>IFERROR(VLOOKUP($A39,Aufgabe!$A:$Z,23,FALSE),"")</f>
        <v>37</v>
      </c>
      <c r="D39" s="51" t="str">
        <f>IFERROR(VLOOKUP($A39,Aufgabe!$A:$Z,3,FALSE),"")</f>
        <v>ER5</v>
      </c>
      <c r="E39" s="52" t="str">
        <f>IFERROR(VLOOKUP($A39,Aufgabe!$A:$Z,4,FALSE),"")</f>
        <v>ER Bürobedarf Heinel #1368</v>
      </c>
      <c r="F39" s="53">
        <f>IFERROR(VLOOKUP($A39,Aufgabe!$A:$Z,5,FALSE),0)+IFERROR(VLOOKUP($A39,Aufgabe!$A:$Z,6,FALSE),0)</f>
        <v>149.5</v>
      </c>
      <c r="G39" s="54">
        <f>IFERROR(VLOOKUP($A39,Aufgabe!$A:$Z,7,FALSE),"")</f>
        <v>4930</v>
      </c>
      <c r="H39" s="53">
        <f>IFERROR(VLOOKUP($A39,Aufgabe!$A:$Z,12,FALSE),"")</f>
        <v>125.63</v>
      </c>
      <c r="I39" s="54">
        <f>IFERROR(VLOOKUP($A39,Aufgabe!$A:$Z,8,FALSE),"")</f>
        <v>70000</v>
      </c>
      <c r="J39" s="53">
        <f>IFERROR(VLOOKUP($A39,Aufgabe!$A:$Z,13,FALSE),"")</f>
        <v>149.5</v>
      </c>
      <c r="K39" s="54">
        <f>IFERROR(IF(VLOOKUP($A39,Aufgabe!$A:$Z,14,FALSE)="-/-",0,VLOOKUP($A39,Aufgabe!$A:$Z,14,FALSE)),"")</f>
        <v>1576</v>
      </c>
      <c r="L39" s="53">
        <f>IFERROR(VLOOKUP($A39,Aufgabe!$A:$Z,15,FALSE),"")</f>
        <v>23.87</v>
      </c>
      <c r="M39" s="54">
        <f>IFERROR(IF(VLOOKUP($A39,Aufgabe!$A:$Z,16,FALSE)="-/-",0,VLOOKUP($A39,Aufgabe!$A:$Z,16,FALSE)),"")</f>
        <v>0</v>
      </c>
      <c r="N39" s="53">
        <f>IFERROR(VLOOKUP($A39,Aufgabe!$A:$Z,17,FALSE),"")</f>
        <v>0</v>
      </c>
    </row>
    <row r="40" spans="1:14" x14ac:dyDescent="0.25">
      <c r="A40" s="56">
        <f>IF(A39&lt;MAX(Aufgabe!$A$502),A39+1,"")</f>
        <v>38</v>
      </c>
      <c r="B40" s="114">
        <f>IFERROR(VLOOKUP($A40,Aufgabe!$A:$U,2,FALSE),"")</f>
        <v>14</v>
      </c>
      <c r="C40" s="50">
        <f>IFERROR(VLOOKUP($A40,Aufgabe!$A:$Z,23,FALSE),"")</f>
        <v>38</v>
      </c>
      <c r="D40" s="51" t="str">
        <f>IFERROR(VLOOKUP($A40,Aufgabe!$A:$Z,3,FALSE),"")</f>
        <v>Ka2</v>
      </c>
      <c r="E40" s="52" t="str">
        <f>IFERROR(VLOOKUP($A40,Aufgabe!$A:$Z,4,FALSE),"")</f>
        <v>ZA Bürobedarf Heinel</v>
      </c>
      <c r="F40" s="53">
        <f>IFERROR(VLOOKUP($A40,Aufgabe!$A:$Z,5,FALSE),0)+IFERROR(VLOOKUP($A40,Aufgabe!$A:$Z,6,FALSE),0)</f>
        <v>149.5</v>
      </c>
      <c r="G40" s="54">
        <f>IFERROR(VLOOKUP($A40,Aufgabe!$A:$Z,7,FALSE),"")</f>
        <v>70000</v>
      </c>
      <c r="H40" s="53">
        <f>IFERROR(VLOOKUP($A40,Aufgabe!$A:$Z,12,FALSE),"")</f>
        <v>149.5</v>
      </c>
      <c r="I40" s="54">
        <f>IFERROR(VLOOKUP($A40,Aufgabe!$A:$Z,8,FALSE),"")</f>
        <v>1000</v>
      </c>
      <c r="J40" s="53">
        <f>IFERROR(VLOOKUP($A40,Aufgabe!$A:$Z,13,FALSE),"")</f>
        <v>149.5</v>
      </c>
      <c r="K40" s="54">
        <f>IFERROR(IF(VLOOKUP($A40,Aufgabe!$A:$Z,14,FALSE)="-/-",0,VLOOKUP($A40,Aufgabe!$A:$Z,14,FALSE)),"")</f>
        <v>0</v>
      </c>
      <c r="L40" s="53">
        <f>IFERROR(VLOOKUP($A40,Aufgabe!$A:$Z,15,FALSE),"")</f>
        <v>0</v>
      </c>
      <c r="M40" s="54">
        <f>IFERROR(IF(VLOOKUP($A40,Aufgabe!$A:$Z,16,FALSE)="-/-",0,VLOOKUP($A40,Aufgabe!$A:$Z,16,FALSE)),"")</f>
        <v>0</v>
      </c>
      <c r="N40" s="53">
        <f>IFERROR(VLOOKUP($A40,Aufgabe!$A:$Z,17,FALSE),"")</f>
        <v>0</v>
      </c>
    </row>
    <row r="41" spans="1:14" x14ac:dyDescent="0.25">
      <c r="A41" s="56">
        <f>IF(A40&lt;MAX(Aufgabe!$A$502),A40+1,"")</f>
        <v>39</v>
      </c>
      <c r="B41" s="114">
        <f>IFERROR(VLOOKUP($A41,Aufgabe!$A:$U,2,FALSE),"")</f>
        <v>14</v>
      </c>
      <c r="C41" s="50">
        <f>IFERROR(VLOOKUP($A41,Aufgabe!$A:$Z,23,FALSE),"")</f>
        <v>39</v>
      </c>
      <c r="D41" s="51" t="str">
        <f>IFERROR(VLOOKUP($A41,Aufgabe!$A:$Z,3,FALSE),"")</f>
        <v>DBa5</v>
      </c>
      <c r="E41" s="52" t="str">
        <f>IFERROR(VLOOKUP($A41,Aufgabe!$A:$Z,4,FALSE),"")</f>
        <v>Lastschrift GEZ</v>
      </c>
      <c r="F41" s="53">
        <f>IFERROR(VLOOKUP($A41,Aufgabe!$A:$Z,5,FALSE),0)+IFERROR(VLOOKUP($A41,Aufgabe!$A:$Z,6,FALSE),0)</f>
        <v>56.7</v>
      </c>
      <c r="G41" s="54">
        <f>IFERROR(VLOOKUP($A41,Aufgabe!$A:$Z,7,FALSE),"")</f>
        <v>4380</v>
      </c>
      <c r="H41" s="53">
        <f>IFERROR(VLOOKUP($A41,Aufgabe!$A:$Z,12,FALSE),"")</f>
        <v>56.7</v>
      </c>
      <c r="I41" s="54">
        <f>IFERROR(VLOOKUP($A41,Aufgabe!$A:$Z,8,FALSE),"")</f>
        <v>1200</v>
      </c>
      <c r="J41" s="53">
        <f>IFERROR(VLOOKUP($A41,Aufgabe!$A:$Z,13,FALSE),"")</f>
        <v>56.7</v>
      </c>
      <c r="K41" s="54">
        <f>IFERROR(IF(VLOOKUP($A41,Aufgabe!$A:$Z,14,FALSE)="-/-",0,VLOOKUP($A41,Aufgabe!$A:$Z,14,FALSE)),"")</f>
        <v>0</v>
      </c>
      <c r="L41" s="53">
        <f>IFERROR(VLOOKUP($A41,Aufgabe!$A:$Z,15,FALSE),"")</f>
        <v>0</v>
      </c>
      <c r="M41" s="54">
        <f>IFERROR(IF(VLOOKUP($A41,Aufgabe!$A:$Z,16,FALSE)="-/-",0,VLOOKUP($A41,Aufgabe!$A:$Z,16,FALSE)),"")</f>
        <v>0</v>
      </c>
      <c r="N41" s="53">
        <f>IFERROR(VLOOKUP($A41,Aufgabe!$A:$Z,17,FALSE),"")</f>
        <v>0</v>
      </c>
    </row>
    <row r="42" spans="1:14" x14ac:dyDescent="0.25">
      <c r="A42" s="56">
        <f>IF(A41&lt;MAX(Aufgabe!$A$502),A41+1,"")</f>
        <v>40</v>
      </c>
      <c r="B42" s="114">
        <f>IFERROR(VLOOKUP($A42,Aufgabe!$A:$U,2,FALSE),"")</f>
        <v>15</v>
      </c>
      <c r="C42" s="50">
        <f>IFERROR(VLOOKUP($A42,Aufgabe!$A:$Z,23,FALSE),"")</f>
        <v>40</v>
      </c>
      <c r="D42" s="51" t="str">
        <f>IFERROR(VLOOKUP($A42,Aufgabe!$A:$Z,3,FALSE),"")</f>
        <v>ER6</v>
      </c>
      <c r="E42" s="52" t="str">
        <f>IFERROR(VLOOKUP($A42,Aufgabe!$A:$Z,4,FALSE),"")</f>
        <v>ER Spedition Moder #448</v>
      </c>
      <c r="F42" s="53">
        <f>IFERROR(VLOOKUP($A42,Aufgabe!$A:$Z,5,FALSE),0)+IFERROR(VLOOKUP($A42,Aufgabe!$A:$Z,6,FALSE),0)</f>
        <v>420</v>
      </c>
      <c r="G42" s="54">
        <f>IFERROR(VLOOKUP($A42,Aufgabe!$A:$Z,7,FALSE),"")</f>
        <v>3800</v>
      </c>
      <c r="H42" s="53">
        <f>IFERROR(VLOOKUP($A42,Aufgabe!$A:$Z,12,FALSE),"")</f>
        <v>352.94</v>
      </c>
      <c r="I42" s="54">
        <f>IFERROR(VLOOKUP($A42,Aufgabe!$A:$Z,8,FALSE),"")</f>
        <v>70005</v>
      </c>
      <c r="J42" s="53">
        <f>IFERROR(VLOOKUP($A42,Aufgabe!$A:$Z,13,FALSE),"")</f>
        <v>420</v>
      </c>
      <c r="K42" s="54">
        <f>IFERROR(IF(VLOOKUP($A42,Aufgabe!$A:$Z,14,FALSE)="-/-",0,VLOOKUP($A42,Aufgabe!$A:$Z,14,FALSE)),"")</f>
        <v>1576</v>
      </c>
      <c r="L42" s="53">
        <f>IFERROR(VLOOKUP($A42,Aufgabe!$A:$Z,15,FALSE),"")</f>
        <v>67.06</v>
      </c>
      <c r="M42" s="54">
        <f>IFERROR(IF(VLOOKUP($A42,Aufgabe!$A:$Z,16,FALSE)="-/-",0,VLOOKUP($A42,Aufgabe!$A:$Z,16,FALSE)),"")</f>
        <v>0</v>
      </c>
      <c r="N42" s="53">
        <f>IFERROR(VLOOKUP($A42,Aufgabe!$A:$Z,17,FALSE),"")</f>
        <v>0</v>
      </c>
    </row>
    <row r="43" spans="1:14" x14ac:dyDescent="0.25">
      <c r="A43" s="56">
        <f>IF(A42&lt;MAX(Aufgabe!$A$502),A42+1,"")</f>
        <v>41</v>
      </c>
      <c r="B43" s="114">
        <f>IFERROR(VLOOKUP($A43,Aufgabe!$A:$U,2,FALSE),"")</f>
        <v>15</v>
      </c>
      <c r="C43" s="50">
        <f>IFERROR(VLOOKUP($A43,Aufgabe!$A:$Z,23,FALSE),"")</f>
        <v>41</v>
      </c>
      <c r="D43" s="51" t="str">
        <f>IFERROR(VLOOKUP($A43,Aufgabe!$A:$Z,3,FALSE),"")</f>
        <v>ER7</v>
      </c>
      <c r="E43" s="52" t="str">
        <f>IFERROR(VLOOKUP($A43,Aufgabe!$A:$Z,4,FALSE),"")</f>
        <v>ER Blumen Heinrich #612</v>
      </c>
      <c r="F43" s="53">
        <f>IFERROR(VLOOKUP($A43,Aufgabe!$A:$Z,5,FALSE),0)+IFERROR(VLOOKUP($A43,Aufgabe!$A:$Z,6,FALSE),0)</f>
        <v>19.95</v>
      </c>
      <c r="G43" s="54">
        <f>IFERROR(VLOOKUP($A43,Aufgabe!$A:$Z,7,FALSE),"")</f>
        <v>4980</v>
      </c>
      <c r="H43" s="53">
        <f>IFERROR(VLOOKUP($A43,Aufgabe!$A:$Z,12,FALSE),"")</f>
        <v>18.64</v>
      </c>
      <c r="I43" s="54">
        <f>IFERROR(VLOOKUP($A43,Aufgabe!$A:$Z,8,FALSE),"")</f>
        <v>70000</v>
      </c>
      <c r="J43" s="53">
        <f>IFERROR(VLOOKUP($A43,Aufgabe!$A:$Z,13,FALSE),"")</f>
        <v>19.95</v>
      </c>
      <c r="K43" s="54">
        <f>IFERROR(IF(VLOOKUP($A43,Aufgabe!$A:$Z,14,FALSE)="-/-",0,VLOOKUP($A43,Aufgabe!$A:$Z,14,FALSE)),"")</f>
        <v>1571</v>
      </c>
      <c r="L43" s="53">
        <f>IFERROR(VLOOKUP($A43,Aufgabe!$A:$Z,15,FALSE),"")</f>
        <v>1.31</v>
      </c>
      <c r="M43" s="54">
        <f>IFERROR(IF(VLOOKUP($A43,Aufgabe!$A:$Z,16,FALSE)="-/-",0,VLOOKUP($A43,Aufgabe!$A:$Z,16,FALSE)),"")</f>
        <v>0</v>
      </c>
      <c r="N43" s="53">
        <f>IFERROR(VLOOKUP($A43,Aufgabe!$A:$Z,17,FALSE),"")</f>
        <v>0</v>
      </c>
    </row>
    <row r="44" spans="1:14" x14ac:dyDescent="0.25">
      <c r="A44" s="56">
        <f>IF(A43&lt;MAX(Aufgabe!$A$502),A43+1,"")</f>
        <v>42</v>
      </c>
      <c r="B44" s="114">
        <f>IFERROR(VLOOKUP($A44,Aufgabe!$A:$U,2,FALSE),"")</f>
        <v>15</v>
      </c>
      <c r="C44" s="50">
        <f>IFERROR(VLOOKUP($A44,Aufgabe!$A:$Z,23,FALSE),"")</f>
        <v>42</v>
      </c>
      <c r="D44" s="51" t="str">
        <f>IFERROR(VLOOKUP($A44,Aufgabe!$A:$Z,3,FALSE),"")</f>
        <v>Ka3</v>
      </c>
      <c r="E44" s="52" t="str">
        <f>IFERROR(VLOOKUP($A44,Aufgabe!$A:$Z,4,FALSE),"")</f>
        <v>ZA Blumen Heinrich</v>
      </c>
      <c r="F44" s="53">
        <f>IFERROR(VLOOKUP($A44,Aufgabe!$A:$Z,5,FALSE),0)+IFERROR(VLOOKUP($A44,Aufgabe!$A:$Z,6,FALSE),0)</f>
        <v>19.95</v>
      </c>
      <c r="G44" s="54">
        <f>IFERROR(VLOOKUP($A44,Aufgabe!$A:$Z,7,FALSE),"")</f>
        <v>70000</v>
      </c>
      <c r="H44" s="53">
        <f>IFERROR(VLOOKUP($A44,Aufgabe!$A:$Z,12,FALSE),"")</f>
        <v>19.95</v>
      </c>
      <c r="I44" s="54">
        <f>IFERROR(VLOOKUP($A44,Aufgabe!$A:$Z,8,FALSE),"")</f>
        <v>1000</v>
      </c>
      <c r="J44" s="53">
        <f>IFERROR(VLOOKUP($A44,Aufgabe!$A:$Z,13,FALSE),"")</f>
        <v>19.95</v>
      </c>
      <c r="K44" s="54">
        <f>IFERROR(IF(VLOOKUP($A44,Aufgabe!$A:$Z,14,FALSE)="-/-",0,VLOOKUP($A44,Aufgabe!$A:$Z,14,FALSE)),"")</f>
        <v>0</v>
      </c>
      <c r="L44" s="53">
        <f>IFERROR(VLOOKUP($A44,Aufgabe!$A:$Z,15,FALSE),"")</f>
        <v>0</v>
      </c>
      <c r="M44" s="54">
        <f>IFERROR(IF(VLOOKUP($A44,Aufgabe!$A:$Z,16,FALSE)="-/-",0,VLOOKUP($A44,Aufgabe!$A:$Z,16,FALSE)),"")</f>
        <v>0</v>
      </c>
      <c r="N44" s="53">
        <f>IFERROR(VLOOKUP($A44,Aufgabe!$A:$Z,17,FALSE),"")</f>
        <v>0</v>
      </c>
    </row>
    <row r="45" spans="1:14" x14ac:dyDescent="0.25">
      <c r="A45" s="56">
        <f>IF(A44&lt;MAX(Aufgabe!$A$502),A44+1,"")</f>
        <v>43</v>
      </c>
      <c r="B45" s="114">
        <f>IFERROR(VLOOKUP($A45,Aufgabe!$A:$U,2,FALSE),"")</f>
        <v>16</v>
      </c>
      <c r="C45" s="50">
        <f>IFERROR(VLOOKUP($A45,Aufgabe!$A:$Z,23,FALSE),"")</f>
        <v>43</v>
      </c>
      <c r="D45" s="51" t="str">
        <f>IFERROR(VLOOKUP($A45,Aufgabe!$A:$Z,3,FALSE),"")</f>
        <v>ER11</v>
      </c>
      <c r="E45" s="52" t="str">
        <f>IFERROR(VLOOKUP($A45,Aufgabe!$A:$Z,4,FALSE),"")</f>
        <v>GS Werkzeug Färber #10268</v>
      </c>
      <c r="F45" s="53">
        <f>IFERROR(VLOOKUP($A45,Aufgabe!$A:$Z,5,FALSE),0)+IFERROR(VLOOKUP($A45,Aufgabe!$A:$Z,6,FALSE),0)</f>
        <v>120</v>
      </c>
      <c r="G45" s="54">
        <f>IFERROR(VLOOKUP($A45,Aufgabe!$A:$Z,7,FALSE),"")</f>
        <v>70003</v>
      </c>
      <c r="H45" s="53">
        <f>IFERROR(VLOOKUP($A45,Aufgabe!$A:$Z,12,FALSE),"")</f>
        <v>120</v>
      </c>
      <c r="I45" s="54">
        <f>IFERROR(VLOOKUP($A45,Aufgabe!$A:$Z,8,FALSE),"")</f>
        <v>3760</v>
      </c>
      <c r="J45" s="53">
        <f>IFERROR(VLOOKUP($A45,Aufgabe!$A:$Z,13,FALSE),"")</f>
        <v>100.84</v>
      </c>
      <c r="K45" s="54">
        <f>IFERROR(IF(VLOOKUP($A45,Aufgabe!$A:$Z,14,FALSE)="-/-",0,VLOOKUP($A45,Aufgabe!$A:$Z,14,FALSE)),"")</f>
        <v>0</v>
      </c>
      <c r="L45" s="53">
        <f>IFERROR(VLOOKUP($A45,Aufgabe!$A:$Z,15,FALSE),"")</f>
        <v>0</v>
      </c>
      <c r="M45" s="54">
        <f>IFERROR(IF(VLOOKUP($A45,Aufgabe!$A:$Z,16,FALSE)="-/-",0,VLOOKUP($A45,Aufgabe!$A:$Z,16,FALSE)),"")</f>
        <v>1576</v>
      </c>
      <c r="N45" s="53">
        <f>IFERROR(VLOOKUP($A45,Aufgabe!$A:$Z,17,FALSE),"")</f>
        <v>19.16</v>
      </c>
    </row>
    <row r="46" spans="1:14" x14ac:dyDescent="0.25">
      <c r="A46" s="56">
        <f>IF(A45&lt;MAX(Aufgabe!$A$502),A45+1,"")</f>
        <v>44</v>
      </c>
      <c r="B46" s="114">
        <f>IFERROR(VLOOKUP($A46,Aufgabe!$A:$U,2,FALSE),"")</f>
        <v>17</v>
      </c>
      <c r="C46" s="50">
        <f>IFERROR(VLOOKUP($A46,Aufgabe!$A:$Z,23,FALSE),"")</f>
        <v>44</v>
      </c>
      <c r="D46" s="51" t="str">
        <f>IFERROR(VLOOKUP($A46,Aufgabe!$A:$Z,3,FALSE),"")</f>
        <v>ER8</v>
      </c>
      <c r="E46" s="52" t="str">
        <f>IFERROR(VLOOKUP($A46,Aufgabe!$A:$Z,4,FALSE),"")</f>
        <v>ER Eisen Taumann #1138</v>
      </c>
      <c r="F46" s="53">
        <f>IFERROR(VLOOKUP($A46,Aufgabe!$A:$Z,5,FALSE),0)+IFERROR(VLOOKUP($A46,Aufgabe!$A:$Z,6,FALSE),0)</f>
        <v>4269.12</v>
      </c>
      <c r="G46" s="54">
        <f>IFERROR(VLOOKUP($A46,Aufgabe!$A:$Z,7,FALSE),"")</f>
        <v>3400</v>
      </c>
      <c r="H46" s="53">
        <f>IFERROR(VLOOKUP($A46,Aufgabe!$A:$Z,12,FALSE),"")</f>
        <v>3587.5</v>
      </c>
      <c r="I46" s="54">
        <f>IFERROR(VLOOKUP($A46,Aufgabe!$A:$Z,8,FALSE),"")</f>
        <v>70002</v>
      </c>
      <c r="J46" s="53">
        <f>IFERROR(VLOOKUP($A46,Aufgabe!$A:$Z,13,FALSE),"")</f>
        <v>4269.12</v>
      </c>
      <c r="K46" s="54">
        <f>IFERROR(IF(VLOOKUP($A46,Aufgabe!$A:$Z,14,FALSE)="-/-",0,VLOOKUP($A46,Aufgabe!$A:$Z,14,FALSE)),"")</f>
        <v>1576</v>
      </c>
      <c r="L46" s="53">
        <f>IFERROR(VLOOKUP($A46,Aufgabe!$A:$Z,15,FALSE),"")</f>
        <v>681.62</v>
      </c>
      <c r="M46" s="54">
        <f>IFERROR(IF(VLOOKUP($A46,Aufgabe!$A:$Z,16,FALSE)="-/-",0,VLOOKUP($A46,Aufgabe!$A:$Z,16,FALSE)),"")</f>
        <v>0</v>
      </c>
      <c r="N46" s="53">
        <f>IFERROR(VLOOKUP($A46,Aufgabe!$A:$Z,17,FALSE),"")</f>
        <v>0</v>
      </c>
    </row>
    <row r="47" spans="1:14" x14ac:dyDescent="0.25">
      <c r="A47" s="56">
        <f>IF(A46&lt;MAX(Aufgabe!$A$502),A46+1,"")</f>
        <v>45</v>
      </c>
      <c r="B47" s="114">
        <f>IFERROR(VLOOKUP($A47,Aufgabe!$A:$U,2,FALSE),"")</f>
        <v>17</v>
      </c>
      <c r="C47" s="50">
        <f>IFERROR(VLOOKUP($A47,Aufgabe!$A:$Z,23,FALSE),"")</f>
        <v>45</v>
      </c>
      <c r="D47" s="51" t="str">
        <f>IFERROR(VLOOKUP($A47,Aufgabe!$A:$Z,3,FALSE),"")</f>
        <v>ER9</v>
      </c>
      <c r="E47" s="52" t="str">
        <f>IFERROR(VLOOKUP($A47,Aufgabe!$A:$Z,4,FALSE),"")</f>
        <v>ER Spedition Moder #452</v>
      </c>
      <c r="F47" s="53">
        <f>IFERROR(VLOOKUP($A47,Aufgabe!$A:$Z,5,FALSE),0)+IFERROR(VLOOKUP($A47,Aufgabe!$A:$Z,6,FALSE),0)</f>
        <v>630.20000000000005</v>
      </c>
      <c r="G47" s="54">
        <f>IFERROR(VLOOKUP($A47,Aufgabe!$A:$Z,7,FALSE),"")</f>
        <v>3800</v>
      </c>
      <c r="H47" s="53">
        <f>IFERROR(VLOOKUP($A47,Aufgabe!$A:$Z,12,FALSE),"")</f>
        <v>529.58000000000004</v>
      </c>
      <c r="I47" s="54">
        <f>IFERROR(VLOOKUP($A47,Aufgabe!$A:$Z,8,FALSE),"")</f>
        <v>70005</v>
      </c>
      <c r="J47" s="53">
        <f>IFERROR(VLOOKUP($A47,Aufgabe!$A:$Z,13,FALSE),"")</f>
        <v>630.20000000000005</v>
      </c>
      <c r="K47" s="54">
        <f>IFERROR(IF(VLOOKUP($A47,Aufgabe!$A:$Z,14,FALSE)="-/-",0,VLOOKUP($A47,Aufgabe!$A:$Z,14,FALSE)),"")</f>
        <v>1576</v>
      </c>
      <c r="L47" s="53">
        <f>IFERROR(VLOOKUP($A47,Aufgabe!$A:$Z,15,FALSE),"")</f>
        <v>100.62</v>
      </c>
      <c r="M47" s="54">
        <f>IFERROR(IF(VLOOKUP($A47,Aufgabe!$A:$Z,16,FALSE)="-/-",0,VLOOKUP($A47,Aufgabe!$A:$Z,16,FALSE)),"")</f>
        <v>0</v>
      </c>
      <c r="N47" s="53">
        <f>IFERROR(VLOOKUP($A47,Aufgabe!$A:$Z,17,FALSE),"")</f>
        <v>0</v>
      </c>
    </row>
    <row r="48" spans="1:14" x14ac:dyDescent="0.25">
      <c r="A48" s="56">
        <f>IF(A47&lt;MAX(Aufgabe!$A$502),A47+1,"")</f>
        <v>46</v>
      </c>
      <c r="B48" s="114">
        <f>IFERROR(VLOOKUP($A48,Aufgabe!$A:$U,2,FALSE),"")</f>
        <v>17</v>
      </c>
      <c r="C48" s="50">
        <f>IFERROR(VLOOKUP($A48,Aufgabe!$A:$Z,23,FALSE),"")</f>
        <v>46</v>
      </c>
      <c r="D48" s="51" t="str">
        <f>IFERROR(VLOOKUP($A48,Aufgabe!$A:$Z,3,FALSE),"")</f>
        <v>PBa7</v>
      </c>
      <c r="E48" s="52" t="str">
        <f>IFERROR(VLOOKUP($A48,Aufgabe!$A:$Z,4,FALSE),"")</f>
        <v>ZA Eisen Taumann #1092</v>
      </c>
      <c r="F48" s="53">
        <f>IFERROR(VLOOKUP($A48,Aufgabe!$A:$Z,5,FALSE),0)+IFERROR(VLOOKUP($A48,Aufgabe!$A:$Z,6,FALSE),0)</f>
        <v>2615.5700000000002</v>
      </c>
      <c r="G48" s="54">
        <f>IFERROR(VLOOKUP($A48,Aufgabe!$A:$Z,7,FALSE),"")</f>
        <v>70002</v>
      </c>
      <c r="H48" s="53">
        <f>IFERROR(VLOOKUP($A48,Aufgabe!$A:$Z,12,FALSE),"")</f>
        <v>2615.5700000000002</v>
      </c>
      <c r="I48" s="54">
        <f>IFERROR(VLOOKUP($A48,Aufgabe!$A:$Z,8,FALSE),"")</f>
        <v>1100</v>
      </c>
      <c r="J48" s="53">
        <f>IFERROR(VLOOKUP($A48,Aufgabe!$A:$Z,13,FALSE),"")</f>
        <v>2615.5700000000002</v>
      </c>
      <c r="K48" s="54">
        <f>IFERROR(IF(VLOOKUP($A48,Aufgabe!$A:$Z,14,FALSE)="-/-",0,VLOOKUP($A48,Aufgabe!$A:$Z,14,FALSE)),"")</f>
        <v>0</v>
      </c>
      <c r="L48" s="53">
        <f>IFERROR(VLOOKUP($A48,Aufgabe!$A:$Z,15,FALSE),"")</f>
        <v>0</v>
      </c>
      <c r="M48" s="54">
        <f>IFERROR(IF(VLOOKUP($A48,Aufgabe!$A:$Z,16,FALSE)="-/-",0,VLOOKUP($A48,Aufgabe!$A:$Z,16,FALSE)),"")</f>
        <v>0</v>
      </c>
      <c r="N48" s="53">
        <f>IFERROR(VLOOKUP($A48,Aufgabe!$A:$Z,17,FALSE),"")</f>
        <v>0</v>
      </c>
    </row>
    <row r="49" spans="1:14" x14ac:dyDescent="0.25">
      <c r="A49" s="56">
        <f>IF(A48&lt;MAX(Aufgabe!$A$502),A48+1,"")</f>
        <v>47</v>
      </c>
      <c r="B49" s="114">
        <f>IFERROR(VLOOKUP($A49,Aufgabe!$A:$U,2,FALSE),"")</f>
        <v>17</v>
      </c>
      <c r="C49" s="50">
        <f>IFERROR(VLOOKUP($A49,Aufgabe!$A:$Z,23,FALSE),"")</f>
        <v>47</v>
      </c>
      <c r="D49" s="51" t="str">
        <f>IFERROR(VLOOKUP($A49,Aufgabe!$A:$Z,3,FALSE),"")</f>
        <v>PBa7</v>
      </c>
      <c r="E49" s="52" t="str">
        <f>IFERROR(VLOOKUP($A49,Aufgabe!$A:$Z,4,FALSE),"")</f>
        <v>Skonto Eisen Taumann #1092</v>
      </c>
      <c r="F49" s="53">
        <f>IFERROR(VLOOKUP($A49,Aufgabe!$A:$Z,5,FALSE),0)+IFERROR(VLOOKUP($A49,Aufgabe!$A:$Z,6,FALSE),0)</f>
        <v>53.38</v>
      </c>
      <c r="G49" s="54">
        <f>IFERROR(VLOOKUP($A49,Aufgabe!$A:$Z,7,FALSE),"")</f>
        <v>70002</v>
      </c>
      <c r="H49" s="53">
        <f>IFERROR(VLOOKUP($A49,Aufgabe!$A:$Z,12,FALSE),"")</f>
        <v>53.38</v>
      </c>
      <c r="I49" s="54">
        <f>IFERROR(VLOOKUP($A49,Aufgabe!$A:$Z,8,FALSE),"")</f>
        <v>3736</v>
      </c>
      <c r="J49" s="53">
        <f>IFERROR(VLOOKUP($A49,Aufgabe!$A:$Z,13,FALSE),"")</f>
        <v>44.86</v>
      </c>
      <c r="K49" s="54">
        <f>IFERROR(IF(VLOOKUP($A49,Aufgabe!$A:$Z,14,FALSE)="-/-",0,VLOOKUP($A49,Aufgabe!$A:$Z,14,FALSE)),"")</f>
        <v>0</v>
      </c>
      <c r="L49" s="53">
        <f>IFERROR(VLOOKUP($A49,Aufgabe!$A:$Z,15,FALSE),"")</f>
        <v>0</v>
      </c>
      <c r="M49" s="54">
        <f>IFERROR(IF(VLOOKUP($A49,Aufgabe!$A:$Z,16,FALSE)="-/-",0,VLOOKUP($A49,Aufgabe!$A:$Z,16,FALSE)),"")</f>
        <v>1576</v>
      </c>
      <c r="N49" s="53">
        <f>IFERROR(VLOOKUP($A49,Aufgabe!$A:$Z,17,FALSE),"")</f>
        <v>8.52</v>
      </c>
    </row>
    <row r="50" spans="1:14" x14ac:dyDescent="0.25">
      <c r="A50" s="56">
        <f>IF(A49&lt;MAX(Aufgabe!$A$502),A49+1,"")</f>
        <v>48</v>
      </c>
      <c r="B50" s="114">
        <f>IFERROR(VLOOKUP($A50,Aufgabe!$A:$U,2,FALSE),"")</f>
        <v>17</v>
      </c>
      <c r="C50" s="50">
        <f>IFERROR(VLOOKUP($A50,Aufgabe!$A:$Z,23,FALSE),"")</f>
        <v>48</v>
      </c>
      <c r="D50" s="51" t="str">
        <f>IFERROR(VLOOKUP($A50,Aufgabe!$A:$Z,3,FALSE),"")</f>
        <v>PBa8</v>
      </c>
      <c r="E50" s="52" t="str">
        <f>IFERROR(VLOOKUP($A50,Aufgabe!$A:$Z,4,FALSE),"")</f>
        <v>ZA Handwerkerbedarf Schiesser #1336</v>
      </c>
      <c r="F50" s="53">
        <f>IFERROR(VLOOKUP($A50,Aufgabe!$A:$Z,5,FALSE),0)+IFERROR(VLOOKUP($A50,Aufgabe!$A:$Z,6,FALSE),0)</f>
        <v>264.39999999999998</v>
      </c>
      <c r="G50" s="54">
        <f>IFERROR(VLOOKUP($A50,Aufgabe!$A:$Z,7,FALSE),"")</f>
        <v>70004</v>
      </c>
      <c r="H50" s="53">
        <f>IFERROR(VLOOKUP($A50,Aufgabe!$A:$Z,12,FALSE),"")</f>
        <v>264.39999999999998</v>
      </c>
      <c r="I50" s="54">
        <f>IFERROR(VLOOKUP($A50,Aufgabe!$A:$Z,8,FALSE),"")</f>
        <v>1100</v>
      </c>
      <c r="J50" s="53">
        <f>IFERROR(VLOOKUP($A50,Aufgabe!$A:$Z,13,FALSE),"")</f>
        <v>264.39999999999998</v>
      </c>
      <c r="K50" s="54">
        <f>IFERROR(IF(VLOOKUP($A50,Aufgabe!$A:$Z,14,FALSE)="-/-",0,VLOOKUP($A50,Aufgabe!$A:$Z,14,FALSE)),"")</f>
        <v>0</v>
      </c>
      <c r="L50" s="53">
        <f>IFERROR(VLOOKUP($A50,Aufgabe!$A:$Z,15,FALSE),"")</f>
        <v>0</v>
      </c>
      <c r="M50" s="54">
        <f>IFERROR(IF(VLOOKUP($A50,Aufgabe!$A:$Z,16,FALSE)="-/-",0,VLOOKUP($A50,Aufgabe!$A:$Z,16,FALSE)),"")</f>
        <v>0</v>
      </c>
      <c r="N50" s="53">
        <f>IFERROR(VLOOKUP($A50,Aufgabe!$A:$Z,17,FALSE),"")</f>
        <v>0</v>
      </c>
    </row>
    <row r="51" spans="1:14" x14ac:dyDescent="0.25">
      <c r="A51" s="56">
        <f>IF(A50&lt;MAX(Aufgabe!$A$502),A50+1,"")</f>
        <v>49</v>
      </c>
      <c r="B51" s="114">
        <f>IFERROR(VLOOKUP($A51,Aufgabe!$A:$U,2,FALSE),"")</f>
        <v>17</v>
      </c>
      <c r="C51" s="50">
        <f>IFERROR(VLOOKUP($A51,Aufgabe!$A:$Z,23,FALSE),"")</f>
        <v>49</v>
      </c>
      <c r="D51" s="51" t="str">
        <f>IFERROR(VLOOKUP($A51,Aufgabe!$A:$Z,3,FALSE),"")</f>
        <v>Pba8</v>
      </c>
      <c r="E51" s="52" t="str">
        <f>IFERROR(VLOOKUP($A51,Aufgabe!$A:$Z,4,FALSE),"")</f>
        <v>Skonto Handwerkerbedarf Schiesser #1336</v>
      </c>
      <c r="F51" s="53">
        <f>IFERROR(VLOOKUP($A51,Aufgabe!$A:$Z,5,FALSE),0)+IFERROR(VLOOKUP($A51,Aufgabe!$A:$Z,6,FALSE),0)</f>
        <v>5.4</v>
      </c>
      <c r="G51" s="54">
        <f>IFERROR(VLOOKUP($A51,Aufgabe!$A:$Z,7,FALSE),"")</f>
        <v>70004</v>
      </c>
      <c r="H51" s="53">
        <f>IFERROR(VLOOKUP($A51,Aufgabe!$A:$Z,12,FALSE),"")</f>
        <v>5.4</v>
      </c>
      <c r="I51" s="54">
        <f>IFERROR(VLOOKUP($A51,Aufgabe!$A:$Z,8,FALSE),"")</f>
        <v>3736</v>
      </c>
      <c r="J51" s="53">
        <f>IFERROR(VLOOKUP($A51,Aufgabe!$A:$Z,13,FALSE),"")</f>
        <v>4.54</v>
      </c>
      <c r="K51" s="54">
        <f>IFERROR(IF(VLOOKUP($A51,Aufgabe!$A:$Z,14,FALSE)="-/-",0,VLOOKUP($A51,Aufgabe!$A:$Z,14,FALSE)),"")</f>
        <v>0</v>
      </c>
      <c r="L51" s="53">
        <f>IFERROR(VLOOKUP($A51,Aufgabe!$A:$Z,15,FALSE),"")</f>
        <v>0</v>
      </c>
      <c r="M51" s="54">
        <f>IFERROR(IF(VLOOKUP($A51,Aufgabe!$A:$Z,16,FALSE)="-/-",0,VLOOKUP($A51,Aufgabe!$A:$Z,16,FALSE)),"")</f>
        <v>1576</v>
      </c>
      <c r="N51" s="53">
        <f>IFERROR(VLOOKUP($A51,Aufgabe!$A:$Z,17,FALSE),"")</f>
        <v>0.86</v>
      </c>
    </row>
    <row r="52" spans="1:14" x14ac:dyDescent="0.25">
      <c r="A52" s="56">
        <f>IF(A51&lt;MAX(Aufgabe!$A$502),A51+1,"")</f>
        <v>50</v>
      </c>
      <c r="B52" s="114">
        <f>IFERROR(VLOOKUP($A52,Aufgabe!$A:$U,2,FALSE),"")</f>
        <v>20</v>
      </c>
      <c r="C52" s="50">
        <f>IFERROR(VLOOKUP($A52,Aufgabe!$A:$Z,23,FALSE),"")</f>
        <v>50</v>
      </c>
      <c r="D52" s="51" t="str">
        <f>IFERROR(VLOOKUP($A52,Aufgabe!$A:$Z,3,FALSE),"")</f>
        <v>AR4</v>
      </c>
      <c r="E52" s="52" t="str">
        <f>IFERROR(VLOOKUP($A52,Aufgabe!$A:$Z,4,FALSE),"")</f>
        <v>AR Bauunternehmen Lutz #004</v>
      </c>
      <c r="F52" s="53">
        <f>IFERROR(VLOOKUP($A52,Aufgabe!$A:$Z,5,FALSE),0)+IFERROR(VLOOKUP($A52,Aufgabe!$A:$Z,6,FALSE),0)</f>
        <v>3479.8</v>
      </c>
      <c r="G52" s="54">
        <f>IFERROR(VLOOKUP($A52,Aufgabe!$A:$Z,7,FALSE),"")</f>
        <v>10001</v>
      </c>
      <c r="H52" s="53">
        <f>IFERROR(VLOOKUP($A52,Aufgabe!$A:$Z,12,FALSE),"")</f>
        <v>3479.8</v>
      </c>
      <c r="I52" s="54">
        <f>IFERROR(VLOOKUP($A52,Aufgabe!$A:$Z,8,FALSE),"")</f>
        <v>8400</v>
      </c>
      <c r="J52" s="53">
        <f>IFERROR(VLOOKUP($A52,Aufgabe!$A:$Z,13,FALSE),"")</f>
        <v>2924.2000000000003</v>
      </c>
      <c r="K52" s="54">
        <f>IFERROR(IF(VLOOKUP($A52,Aufgabe!$A:$Z,14,FALSE)="-/-",0,VLOOKUP($A52,Aufgabe!$A:$Z,14,FALSE)),"")</f>
        <v>0</v>
      </c>
      <c r="L52" s="53">
        <f>IFERROR(VLOOKUP($A52,Aufgabe!$A:$Z,15,FALSE),"")</f>
        <v>0</v>
      </c>
      <c r="M52" s="54">
        <f>IFERROR(IF(VLOOKUP($A52,Aufgabe!$A:$Z,16,FALSE)="-/-",0,VLOOKUP($A52,Aufgabe!$A:$Z,16,FALSE)),"")</f>
        <v>1776</v>
      </c>
      <c r="N52" s="53">
        <f>IFERROR(VLOOKUP($A52,Aufgabe!$A:$Z,17,FALSE),"")</f>
        <v>555.6</v>
      </c>
    </row>
    <row r="53" spans="1:14" x14ac:dyDescent="0.25">
      <c r="A53" s="56">
        <f>IF(A52&lt;MAX(Aufgabe!$A$502),A52+1,"")</f>
        <v>51</v>
      </c>
      <c r="B53" s="114">
        <f>IFERROR(VLOOKUP($A53,Aufgabe!$A:$U,2,FALSE),"")</f>
        <v>20</v>
      </c>
      <c r="C53" s="50">
        <f>IFERROR(VLOOKUP($A53,Aufgabe!$A:$Z,23,FALSE),"")</f>
        <v>51</v>
      </c>
      <c r="D53" s="51" t="str">
        <f>IFERROR(VLOOKUP($A53,Aufgabe!$A:$Z,3,FALSE),"")</f>
        <v>AR5</v>
      </c>
      <c r="E53" s="52" t="str">
        <f>IFERROR(VLOOKUP($A53,Aufgabe!$A:$Z,4,FALSE),"")</f>
        <v>AR Erwin Tölzel #005</v>
      </c>
      <c r="F53" s="53">
        <f>IFERROR(VLOOKUP($A53,Aufgabe!$A:$Z,5,FALSE),0)+IFERROR(VLOOKUP($A53,Aufgabe!$A:$Z,6,FALSE),0)</f>
        <v>561.85</v>
      </c>
      <c r="G53" s="54">
        <f>IFERROR(VLOOKUP($A53,Aufgabe!$A:$Z,7,FALSE),"")</f>
        <v>10000</v>
      </c>
      <c r="H53" s="53">
        <f>IFERROR(VLOOKUP($A53,Aufgabe!$A:$Z,12,FALSE),"")</f>
        <v>561.85</v>
      </c>
      <c r="I53" s="54">
        <f>IFERROR(VLOOKUP($A53,Aufgabe!$A:$Z,8,FALSE),"")</f>
        <v>8400</v>
      </c>
      <c r="J53" s="53">
        <f>IFERROR(VLOOKUP($A53,Aufgabe!$A:$Z,13,FALSE),"")</f>
        <v>472.14000000000004</v>
      </c>
      <c r="K53" s="54">
        <f>IFERROR(IF(VLOOKUP($A53,Aufgabe!$A:$Z,14,FALSE)="-/-",0,VLOOKUP($A53,Aufgabe!$A:$Z,14,FALSE)),"")</f>
        <v>0</v>
      </c>
      <c r="L53" s="53">
        <f>IFERROR(VLOOKUP($A53,Aufgabe!$A:$Z,15,FALSE),"")</f>
        <v>0</v>
      </c>
      <c r="M53" s="54">
        <f>IFERROR(IF(VLOOKUP($A53,Aufgabe!$A:$Z,16,FALSE)="-/-",0,VLOOKUP($A53,Aufgabe!$A:$Z,16,FALSE)),"")</f>
        <v>1776</v>
      </c>
      <c r="N53" s="53">
        <f>IFERROR(VLOOKUP($A53,Aufgabe!$A:$Z,17,FALSE),"")</f>
        <v>89.71</v>
      </c>
    </row>
    <row r="54" spans="1:14" x14ac:dyDescent="0.25">
      <c r="A54" s="56">
        <f>IF(A53&lt;MAX(Aufgabe!$A$502),A53+1,"")</f>
        <v>52</v>
      </c>
      <c r="B54" s="114">
        <f>IFERROR(VLOOKUP($A54,Aufgabe!$A:$U,2,FALSE),"")</f>
        <v>20</v>
      </c>
      <c r="C54" s="50">
        <f>IFERROR(VLOOKUP($A54,Aufgabe!$A:$Z,23,FALSE),"")</f>
        <v>52</v>
      </c>
      <c r="D54" s="51" t="str">
        <f>IFERROR(VLOOKUP($A54,Aufgabe!$A:$Z,3,FALSE),"")</f>
        <v>ER12</v>
      </c>
      <c r="E54" s="52" t="str">
        <f>IFERROR(VLOOKUP($A54,Aufgabe!$A:$Z,4,FALSE),"")</f>
        <v>ER Werkzeug Färber</v>
      </c>
      <c r="F54" s="53">
        <f>IFERROR(VLOOKUP($A54,Aufgabe!$A:$Z,5,FALSE),0)+IFERROR(VLOOKUP($A54,Aufgabe!$A:$Z,6,FALSE),0)</f>
        <v>295.89999999999998</v>
      </c>
      <c r="G54" s="54">
        <f>IFERROR(VLOOKUP($A54,Aufgabe!$A:$Z,7,FALSE),"")</f>
        <v>480</v>
      </c>
      <c r="H54" s="53">
        <f>IFERROR(VLOOKUP($A54,Aufgabe!$A:$Z,12,FALSE),"")</f>
        <v>248.65999999999997</v>
      </c>
      <c r="I54" s="54">
        <f>IFERROR(VLOOKUP($A54,Aufgabe!$A:$Z,8,FALSE),"")</f>
        <v>70003</v>
      </c>
      <c r="J54" s="53">
        <f>IFERROR(VLOOKUP($A54,Aufgabe!$A:$Z,13,FALSE),"")</f>
        <v>295.89999999999998</v>
      </c>
      <c r="K54" s="54">
        <f>IFERROR(IF(VLOOKUP($A54,Aufgabe!$A:$Z,14,FALSE)="-/-",0,VLOOKUP($A54,Aufgabe!$A:$Z,14,FALSE)),"")</f>
        <v>1576</v>
      </c>
      <c r="L54" s="53">
        <f>IFERROR(VLOOKUP($A54,Aufgabe!$A:$Z,15,FALSE),"")</f>
        <v>47.24</v>
      </c>
      <c r="M54" s="54">
        <f>IFERROR(IF(VLOOKUP($A54,Aufgabe!$A:$Z,16,FALSE)="-/-",0,VLOOKUP($A54,Aufgabe!$A:$Z,16,FALSE)),"")</f>
        <v>0</v>
      </c>
      <c r="N54" s="53">
        <f>IFERROR(VLOOKUP($A54,Aufgabe!$A:$Z,17,FALSE),"")</f>
        <v>0</v>
      </c>
    </row>
    <row r="55" spans="1:14" x14ac:dyDescent="0.25">
      <c r="A55" s="56">
        <f>IF(A54&lt;MAX(Aufgabe!$A$502),A54+1,"")</f>
        <v>53</v>
      </c>
      <c r="B55" s="114">
        <f>IFERROR(VLOOKUP($A55,Aufgabe!$A:$U,2,FALSE),"")</f>
        <v>20</v>
      </c>
      <c r="C55" s="50">
        <f>IFERROR(VLOOKUP($A55,Aufgabe!$A:$Z,23,FALSE),"")</f>
        <v>53</v>
      </c>
      <c r="D55" s="51" t="str">
        <f>IFERROR(VLOOKUP($A55,Aufgabe!$A:$Z,3,FALSE),"")</f>
        <v>ER13</v>
      </c>
      <c r="E55" s="52" t="str">
        <f>IFERROR(VLOOKUP($A55,Aufgabe!$A:$Z,4,FALSE),"")</f>
        <v>ER Bürobedarf Heinel #1412 (Büro)</v>
      </c>
      <c r="F55" s="53">
        <f>IFERROR(VLOOKUP($A55,Aufgabe!$A:$Z,5,FALSE),0)+IFERROR(VLOOKUP($A55,Aufgabe!$A:$Z,6,FALSE),0)</f>
        <v>159.9</v>
      </c>
      <c r="G55" s="54">
        <f>IFERROR(VLOOKUP($A55,Aufgabe!$A:$Z,7,FALSE),"")</f>
        <v>480</v>
      </c>
      <c r="H55" s="53">
        <f>IFERROR(VLOOKUP($A55,Aufgabe!$A:$Z,12,FALSE),"")</f>
        <v>134.37</v>
      </c>
      <c r="I55" s="54">
        <f>IFERROR(VLOOKUP($A55,Aufgabe!$A:$Z,8,FALSE),"")</f>
        <v>70000</v>
      </c>
      <c r="J55" s="53">
        <f>IFERROR(VLOOKUP($A55,Aufgabe!$A:$Z,13,FALSE),"")</f>
        <v>159.9</v>
      </c>
      <c r="K55" s="54">
        <f>IFERROR(IF(VLOOKUP($A55,Aufgabe!$A:$Z,14,FALSE)="-/-",0,VLOOKUP($A55,Aufgabe!$A:$Z,14,FALSE)),"")</f>
        <v>1576</v>
      </c>
      <c r="L55" s="53">
        <f>IFERROR(VLOOKUP($A55,Aufgabe!$A:$Z,15,FALSE),"")</f>
        <v>25.53</v>
      </c>
      <c r="M55" s="54">
        <f>IFERROR(IF(VLOOKUP($A55,Aufgabe!$A:$Z,16,FALSE)="-/-",0,VLOOKUP($A55,Aufgabe!$A:$Z,16,FALSE)),"")</f>
        <v>0</v>
      </c>
      <c r="N55" s="53">
        <f>IFERROR(VLOOKUP($A55,Aufgabe!$A:$Z,17,FALSE),"")</f>
        <v>0</v>
      </c>
    </row>
    <row r="56" spans="1:14" x14ac:dyDescent="0.25">
      <c r="A56" s="56">
        <f>IF(A55&lt;MAX(Aufgabe!$A$502),A55+1,"")</f>
        <v>54</v>
      </c>
      <c r="B56" s="114">
        <f>IFERROR(VLOOKUP($A56,Aufgabe!$A:$U,2,FALSE),"")</f>
        <v>20</v>
      </c>
      <c r="C56" s="50">
        <f>IFERROR(VLOOKUP($A56,Aufgabe!$A:$Z,23,FALSE),"")</f>
        <v>54</v>
      </c>
      <c r="D56" s="51" t="str">
        <f>IFERROR(VLOOKUP($A56,Aufgabe!$A:$Z,3,FALSE),"")</f>
        <v>ER13</v>
      </c>
      <c r="E56" s="52" t="str">
        <f>IFERROR(VLOOKUP($A56,Aufgabe!$A:$Z,4,FALSE),"")</f>
        <v>ER Bürobedarf Heinel #1412 (privat)</v>
      </c>
      <c r="F56" s="53">
        <f>IFERROR(VLOOKUP($A56,Aufgabe!$A:$Z,5,FALSE),0)+IFERROR(VLOOKUP($A56,Aufgabe!$A:$Z,6,FALSE),0)</f>
        <v>79.95</v>
      </c>
      <c r="G56" s="54">
        <f>IFERROR(VLOOKUP($A56,Aufgabe!$A:$Z,7,FALSE),"")</f>
        <v>1800</v>
      </c>
      <c r="H56" s="53">
        <f>IFERROR(VLOOKUP($A56,Aufgabe!$A:$Z,12,FALSE),"")</f>
        <v>79.95</v>
      </c>
      <c r="I56" s="54">
        <f>IFERROR(VLOOKUP($A56,Aufgabe!$A:$Z,8,FALSE),"")</f>
        <v>70000</v>
      </c>
      <c r="J56" s="53">
        <f>IFERROR(VLOOKUP($A56,Aufgabe!$A:$Z,13,FALSE),"")</f>
        <v>79.95</v>
      </c>
      <c r="K56" s="54">
        <f>IFERROR(IF(VLOOKUP($A56,Aufgabe!$A:$Z,14,FALSE)="-/-",0,VLOOKUP($A56,Aufgabe!$A:$Z,14,FALSE)),"")</f>
        <v>0</v>
      </c>
      <c r="L56" s="53">
        <f>IFERROR(VLOOKUP($A56,Aufgabe!$A:$Z,15,FALSE),"")</f>
        <v>0</v>
      </c>
      <c r="M56" s="54">
        <f>IFERROR(IF(VLOOKUP($A56,Aufgabe!$A:$Z,16,FALSE)="-/-",0,VLOOKUP($A56,Aufgabe!$A:$Z,16,FALSE)),"")</f>
        <v>0</v>
      </c>
      <c r="N56" s="53">
        <f>IFERROR(VLOOKUP($A56,Aufgabe!$A:$Z,17,FALSE),"")</f>
        <v>0</v>
      </c>
    </row>
    <row r="57" spans="1:14" x14ac:dyDescent="0.25">
      <c r="A57" s="56">
        <f>IF(A56&lt;MAX(Aufgabe!$A$502),A56+1,"")</f>
        <v>55</v>
      </c>
      <c r="B57" s="114">
        <f>IFERROR(VLOOKUP($A57,Aufgabe!$A:$U,2,FALSE),"")</f>
        <v>20</v>
      </c>
      <c r="C57" s="50">
        <f>IFERROR(VLOOKUP($A57,Aufgabe!$A:$Z,23,FALSE),"")</f>
        <v>55</v>
      </c>
      <c r="D57" s="51" t="str">
        <f>IFERROR(VLOOKUP($A57,Aufgabe!$A:$Z,3,FALSE),"")</f>
        <v>Ka4</v>
      </c>
      <c r="E57" s="52" t="str">
        <f>IFERROR(VLOOKUP($A57,Aufgabe!$A:$Z,4,FALSE),"")</f>
        <v>ZA Bürobedarf Heinel</v>
      </c>
      <c r="F57" s="53">
        <f>IFERROR(VLOOKUP($A57,Aufgabe!$A:$Z,5,FALSE),0)+IFERROR(VLOOKUP($A57,Aufgabe!$A:$Z,6,FALSE),0)</f>
        <v>239.85</v>
      </c>
      <c r="G57" s="54">
        <f>IFERROR(VLOOKUP($A57,Aufgabe!$A:$Z,7,FALSE),"")</f>
        <v>70000</v>
      </c>
      <c r="H57" s="53">
        <f>IFERROR(VLOOKUP($A57,Aufgabe!$A:$Z,12,FALSE),"")</f>
        <v>239.85</v>
      </c>
      <c r="I57" s="54">
        <f>IFERROR(VLOOKUP($A57,Aufgabe!$A:$Z,8,FALSE),"")</f>
        <v>1000</v>
      </c>
      <c r="J57" s="53">
        <f>IFERROR(VLOOKUP($A57,Aufgabe!$A:$Z,13,FALSE),"")</f>
        <v>239.85</v>
      </c>
      <c r="K57" s="54">
        <f>IFERROR(IF(VLOOKUP($A57,Aufgabe!$A:$Z,14,FALSE)="-/-",0,VLOOKUP($A57,Aufgabe!$A:$Z,14,FALSE)),"")</f>
        <v>0</v>
      </c>
      <c r="L57" s="53">
        <f>IFERROR(VLOOKUP($A57,Aufgabe!$A:$Z,15,FALSE),"")</f>
        <v>0</v>
      </c>
      <c r="M57" s="54">
        <f>IFERROR(IF(VLOOKUP($A57,Aufgabe!$A:$Z,16,FALSE)="-/-",0,VLOOKUP($A57,Aufgabe!$A:$Z,16,FALSE)),"")</f>
        <v>0</v>
      </c>
      <c r="N57" s="53">
        <f>IFERROR(VLOOKUP($A57,Aufgabe!$A:$Z,17,FALSE),"")</f>
        <v>0</v>
      </c>
    </row>
    <row r="58" spans="1:14" x14ac:dyDescent="0.25">
      <c r="A58" s="56">
        <f>IF(A57&lt;MAX(Aufgabe!$A$502),A57+1,"")</f>
        <v>56</v>
      </c>
      <c r="B58" s="114">
        <f>IFERROR(VLOOKUP($A58,Aufgabe!$A:$U,2,FALSE),"")</f>
        <v>20</v>
      </c>
      <c r="C58" s="50">
        <f>IFERROR(VLOOKUP($A58,Aufgabe!$A:$Z,23,FALSE),"")</f>
        <v>56</v>
      </c>
      <c r="D58" s="51" t="str">
        <f>IFERROR(VLOOKUP($A58,Aufgabe!$A:$Z,3,FALSE),"")</f>
        <v>PBa9</v>
      </c>
      <c r="E58" s="52" t="str">
        <f>IFERROR(VLOOKUP($A58,Aufgabe!$A:$Z,4,FALSE),"")</f>
        <v>ZE Firma Eckl #2014/002</v>
      </c>
      <c r="F58" s="53">
        <f>IFERROR(VLOOKUP($A58,Aufgabe!$A:$Z,5,FALSE),0)+IFERROR(VLOOKUP($A58,Aufgabe!$A:$Z,6,FALSE),0)</f>
        <v>1176</v>
      </c>
      <c r="G58" s="54">
        <f>IFERROR(VLOOKUP($A58,Aufgabe!$A:$Z,7,FALSE),"")</f>
        <v>1100</v>
      </c>
      <c r="H58" s="53">
        <f>IFERROR(VLOOKUP($A58,Aufgabe!$A:$Z,12,FALSE),"")</f>
        <v>1176</v>
      </c>
      <c r="I58" s="54">
        <f>IFERROR(VLOOKUP($A58,Aufgabe!$A:$Z,8,FALSE),"")</f>
        <v>10005</v>
      </c>
      <c r="J58" s="53">
        <f>IFERROR(VLOOKUP($A58,Aufgabe!$A:$Z,13,FALSE),"")</f>
        <v>1176</v>
      </c>
      <c r="K58" s="54">
        <f>IFERROR(IF(VLOOKUP($A58,Aufgabe!$A:$Z,14,FALSE)="-/-",0,VLOOKUP($A58,Aufgabe!$A:$Z,14,FALSE)),"")</f>
        <v>0</v>
      </c>
      <c r="L58" s="53">
        <f>IFERROR(VLOOKUP($A58,Aufgabe!$A:$Z,15,FALSE),"")</f>
        <v>0</v>
      </c>
      <c r="M58" s="54">
        <f>IFERROR(IF(VLOOKUP($A58,Aufgabe!$A:$Z,16,FALSE)="-/-",0,VLOOKUP($A58,Aufgabe!$A:$Z,16,FALSE)),"")</f>
        <v>0</v>
      </c>
      <c r="N58" s="53">
        <f>IFERROR(VLOOKUP($A58,Aufgabe!$A:$Z,17,FALSE),"")</f>
        <v>0</v>
      </c>
    </row>
    <row r="59" spans="1:14" x14ac:dyDescent="0.25">
      <c r="A59" s="56">
        <f>IF(A58&lt;MAX(Aufgabe!$A$502),A58+1,"")</f>
        <v>57</v>
      </c>
      <c r="B59" s="114">
        <f>IFERROR(VLOOKUP($A59,Aufgabe!$A:$U,2,FALSE),"")</f>
        <v>20</v>
      </c>
      <c r="C59" s="50">
        <f>IFERROR(VLOOKUP($A59,Aufgabe!$A:$Z,23,FALSE),"")</f>
        <v>57</v>
      </c>
      <c r="D59" s="51" t="str">
        <f>IFERROR(VLOOKUP($A59,Aufgabe!$A:$Z,3,FALSE),"")</f>
        <v>PBa9</v>
      </c>
      <c r="E59" s="52" t="str">
        <f>IFERROR(VLOOKUP($A59,Aufgabe!$A:$Z,4,FALSE),"")</f>
        <v>Skonto Firma Eckl #2014/002</v>
      </c>
      <c r="F59" s="53">
        <f>IFERROR(VLOOKUP($A59,Aufgabe!$A:$Z,5,FALSE),0)+IFERROR(VLOOKUP($A59,Aufgabe!$A:$Z,6,FALSE),0)</f>
        <v>24</v>
      </c>
      <c r="G59" s="54">
        <f>IFERROR(VLOOKUP($A59,Aufgabe!$A:$Z,7,FALSE),"")</f>
        <v>8736</v>
      </c>
      <c r="H59" s="53">
        <f>IFERROR(VLOOKUP($A59,Aufgabe!$A:$Z,12,FALSE),"")</f>
        <v>20.170000000000002</v>
      </c>
      <c r="I59" s="54">
        <f>IFERROR(VLOOKUP($A59,Aufgabe!$A:$Z,8,FALSE),"")</f>
        <v>10005</v>
      </c>
      <c r="J59" s="53">
        <f>IFERROR(VLOOKUP($A59,Aufgabe!$A:$Z,13,FALSE),"")</f>
        <v>24</v>
      </c>
      <c r="K59" s="54">
        <f>IFERROR(IF(VLOOKUP($A59,Aufgabe!$A:$Z,14,FALSE)="-/-",0,VLOOKUP($A59,Aufgabe!$A:$Z,14,FALSE)),"")</f>
        <v>1776</v>
      </c>
      <c r="L59" s="53">
        <f>IFERROR(VLOOKUP($A59,Aufgabe!$A:$Z,15,FALSE),"")</f>
        <v>3.83</v>
      </c>
      <c r="M59" s="54">
        <f>IFERROR(IF(VLOOKUP($A59,Aufgabe!$A:$Z,16,FALSE)="-/-",0,VLOOKUP($A59,Aufgabe!$A:$Z,16,FALSE)),"")</f>
        <v>0</v>
      </c>
      <c r="N59" s="53">
        <f>IFERROR(VLOOKUP($A59,Aufgabe!$A:$Z,17,FALSE),"")</f>
        <v>0</v>
      </c>
    </row>
    <row r="60" spans="1:14" x14ac:dyDescent="0.25">
      <c r="A60" s="56">
        <f>IF(A59&lt;MAX(Aufgabe!$A$502),A59+1,"")</f>
        <v>58</v>
      </c>
      <c r="B60" s="114">
        <f>IFERROR(VLOOKUP($A60,Aufgabe!$A:$U,2,FALSE),"")</f>
        <v>20</v>
      </c>
      <c r="C60" s="50">
        <f>IFERROR(VLOOKUP($A60,Aufgabe!$A:$Z,23,FALSE),"")</f>
        <v>58</v>
      </c>
      <c r="D60" s="51" t="str">
        <f>IFERROR(VLOOKUP($A60,Aufgabe!$A:$Z,3,FALSE),"")</f>
        <v>DBa6</v>
      </c>
      <c r="E60" s="52" t="str">
        <f>IFERROR(VLOOKUP($A60,Aufgabe!$A:$Z,4,FALSE),"")</f>
        <v>Lastschrift Werkzeug Färber</v>
      </c>
      <c r="F60" s="53">
        <f>IFERROR(VLOOKUP($A60,Aufgabe!$A:$Z,5,FALSE),0)+IFERROR(VLOOKUP($A60,Aufgabe!$A:$Z,6,FALSE),0)</f>
        <v>175.9</v>
      </c>
      <c r="G60" s="54">
        <f>IFERROR(VLOOKUP($A60,Aufgabe!$A:$Z,7,FALSE),"")</f>
        <v>70003</v>
      </c>
      <c r="H60" s="53">
        <f>IFERROR(VLOOKUP($A60,Aufgabe!$A:$Z,12,FALSE),"")</f>
        <v>175.9</v>
      </c>
      <c r="I60" s="54">
        <f>IFERROR(VLOOKUP($A60,Aufgabe!$A:$Z,8,FALSE),"")</f>
        <v>1200</v>
      </c>
      <c r="J60" s="53">
        <f>IFERROR(VLOOKUP($A60,Aufgabe!$A:$Z,13,FALSE),"")</f>
        <v>175.9</v>
      </c>
      <c r="K60" s="54">
        <f>IFERROR(IF(VLOOKUP($A60,Aufgabe!$A:$Z,14,FALSE)="-/-",0,VLOOKUP($A60,Aufgabe!$A:$Z,14,FALSE)),"")</f>
        <v>0</v>
      </c>
      <c r="L60" s="53">
        <f>IFERROR(VLOOKUP($A60,Aufgabe!$A:$Z,15,FALSE),"")</f>
        <v>0</v>
      </c>
      <c r="M60" s="54">
        <f>IFERROR(IF(VLOOKUP($A60,Aufgabe!$A:$Z,16,FALSE)="-/-",0,VLOOKUP($A60,Aufgabe!$A:$Z,16,FALSE)),"")</f>
        <v>0</v>
      </c>
      <c r="N60" s="53">
        <f>IFERROR(VLOOKUP($A60,Aufgabe!$A:$Z,17,FALSE),"")</f>
        <v>0</v>
      </c>
    </row>
    <row r="61" spans="1:14" x14ac:dyDescent="0.25">
      <c r="A61" s="56">
        <f>IF(A60&lt;MAX(Aufgabe!$A$502),A60+1,"")</f>
        <v>59</v>
      </c>
      <c r="B61" s="114">
        <f>IFERROR(VLOOKUP($A61,Aufgabe!$A:$U,2,FALSE),"")</f>
        <v>22</v>
      </c>
      <c r="C61" s="50">
        <f>IFERROR(VLOOKUP($A61,Aufgabe!$A:$Z,23,FALSE),"")</f>
        <v>59</v>
      </c>
      <c r="D61" s="51" t="str">
        <f>IFERROR(VLOOKUP($A61,Aufgabe!$A:$Z,3,FALSE),"")</f>
        <v>ER14</v>
      </c>
      <c r="E61" s="52" t="str">
        <f>IFERROR(VLOOKUP($A61,Aufgabe!$A:$Z,4,FALSE),"")</f>
        <v>ER Auto Trautner</v>
      </c>
      <c r="F61" s="53">
        <f>IFERROR(VLOOKUP($A61,Aufgabe!$A:$Z,5,FALSE),0)+IFERROR(VLOOKUP($A61,Aufgabe!$A:$Z,6,FALSE),0)</f>
        <v>20500</v>
      </c>
      <c r="G61" s="54">
        <f>IFERROR(VLOOKUP($A61,Aufgabe!$A:$Z,7,FALSE),"")</f>
        <v>320</v>
      </c>
      <c r="H61" s="53">
        <f>IFERROR(VLOOKUP($A61,Aufgabe!$A:$Z,12,FALSE),"")</f>
        <v>17226.89</v>
      </c>
      <c r="I61" s="54">
        <f>IFERROR(VLOOKUP($A61,Aufgabe!$A:$Z,8,FALSE),"")</f>
        <v>70000</v>
      </c>
      <c r="J61" s="53">
        <f>IFERROR(VLOOKUP($A61,Aufgabe!$A:$Z,13,FALSE),"")</f>
        <v>20500</v>
      </c>
      <c r="K61" s="54">
        <f>IFERROR(IF(VLOOKUP($A61,Aufgabe!$A:$Z,14,FALSE)="-/-",0,VLOOKUP($A61,Aufgabe!$A:$Z,14,FALSE)),"")</f>
        <v>1576</v>
      </c>
      <c r="L61" s="53">
        <f>IFERROR(VLOOKUP($A61,Aufgabe!$A:$Z,15,FALSE),"")</f>
        <v>3273.11</v>
      </c>
      <c r="M61" s="54">
        <f>IFERROR(IF(VLOOKUP($A61,Aufgabe!$A:$Z,16,FALSE)="-/-",0,VLOOKUP($A61,Aufgabe!$A:$Z,16,FALSE)),"")</f>
        <v>0</v>
      </c>
      <c r="N61" s="53">
        <f>IFERROR(VLOOKUP($A61,Aufgabe!$A:$Z,17,FALSE),"")</f>
        <v>0</v>
      </c>
    </row>
    <row r="62" spans="1:14" x14ac:dyDescent="0.25">
      <c r="A62" s="56">
        <f>IF(A61&lt;MAX(Aufgabe!$A$502),A61+1,"")</f>
        <v>60</v>
      </c>
      <c r="B62" s="114">
        <f>IFERROR(VLOOKUP($A62,Aufgabe!$A:$U,2,FALSE),"")</f>
        <v>22</v>
      </c>
      <c r="C62" s="50">
        <f>IFERROR(VLOOKUP($A62,Aufgabe!$A:$Z,23,FALSE),"")</f>
        <v>60</v>
      </c>
      <c r="D62" s="51" t="str">
        <f>IFERROR(VLOOKUP($A62,Aufgabe!$A:$Z,3,FALSE),"")</f>
        <v>ER15</v>
      </c>
      <c r="E62" s="52" t="str">
        <f>IFERROR(VLOOKUP($A62,Aufgabe!$A:$Z,4,FALSE),"")</f>
        <v xml:space="preserve">Barzahlung Auto Trautner </v>
      </c>
      <c r="F62" s="53">
        <f>IFERROR(VLOOKUP($A62,Aufgabe!$A:$Z,5,FALSE),0)+IFERROR(VLOOKUP($A62,Aufgabe!$A:$Z,6,FALSE),0)</f>
        <v>5000</v>
      </c>
      <c r="G62" s="54">
        <f>IFERROR(VLOOKUP($A62,Aufgabe!$A:$Z,7,FALSE),"")</f>
        <v>70000</v>
      </c>
      <c r="H62" s="53">
        <f>IFERROR(VLOOKUP($A62,Aufgabe!$A:$Z,12,FALSE),"")</f>
        <v>5000</v>
      </c>
      <c r="I62" s="54">
        <f>IFERROR(VLOOKUP($A62,Aufgabe!$A:$Z,8,FALSE),"")</f>
        <v>1360</v>
      </c>
      <c r="J62" s="53">
        <f>IFERROR(VLOOKUP($A62,Aufgabe!$A:$Z,13,FALSE),"")</f>
        <v>5000</v>
      </c>
      <c r="K62" s="54">
        <f>IFERROR(IF(VLOOKUP($A62,Aufgabe!$A:$Z,14,FALSE)="-/-",0,VLOOKUP($A62,Aufgabe!$A:$Z,14,FALSE)),"")</f>
        <v>0</v>
      </c>
      <c r="L62" s="53">
        <f>IFERROR(VLOOKUP($A62,Aufgabe!$A:$Z,15,FALSE),"")</f>
        <v>0</v>
      </c>
      <c r="M62" s="54">
        <f>IFERROR(IF(VLOOKUP($A62,Aufgabe!$A:$Z,16,FALSE)="-/-",0,VLOOKUP($A62,Aufgabe!$A:$Z,16,FALSE)),"")</f>
        <v>0</v>
      </c>
      <c r="N62" s="53">
        <f>IFERROR(VLOOKUP($A62,Aufgabe!$A:$Z,17,FALSE),"")</f>
        <v>0</v>
      </c>
    </row>
    <row r="63" spans="1:14" x14ac:dyDescent="0.25">
      <c r="A63" s="56">
        <f>IF(A62&lt;MAX(Aufgabe!$A$502),A62+1,"")</f>
        <v>61</v>
      </c>
      <c r="B63" s="114">
        <f>IFERROR(VLOOKUP($A63,Aufgabe!$A:$U,2,FALSE),"")</f>
        <v>22</v>
      </c>
      <c r="C63" s="50">
        <f>IFERROR(VLOOKUP($A63,Aufgabe!$A:$Z,23,FALSE),"")</f>
        <v>61</v>
      </c>
      <c r="D63" s="51" t="str">
        <f>IFERROR(VLOOKUP($A63,Aufgabe!$A:$Z,3,FALSE),"")</f>
        <v>PBa10</v>
      </c>
      <c r="E63" s="52" t="str">
        <f>IFERROR(VLOOKUP($A63,Aufgabe!$A:$Z,4,FALSE),"")</f>
        <v>ZA Eisen Markert #998</v>
      </c>
      <c r="F63" s="53">
        <f>IFERROR(VLOOKUP($A63,Aufgabe!$A:$Z,5,FALSE),0)+IFERROR(VLOOKUP($A63,Aufgabe!$A:$Z,6,FALSE),0)</f>
        <v>2120.38</v>
      </c>
      <c r="G63" s="54">
        <f>IFERROR(VLOOKUP($A63,Aufgabe!$A:$Z,7,FALSE),"")</f>
        <v>70001</v>
      </c>
      <c r="H63" s="53">
        <f>IFERROR(VLOOKUP($A63,Aufgabe!$A:$Z,12,FALSE),"")</f>
        <v>2120.38</v>
      </c>
      <c r="I63" s="54">
        <f>IFERROR(VLOOKUP($A63,Aufgabe!$A:$Z,8,FALSE),"")</f>
        <v>1100</v>
      </c>
      <c r="J63" s="53">
        <f>IFERROR(VLOOKUP($A63,Aufgabe!$A:$Z,13,FALSE),"")</f>
        <v>2120.38</v>
      </c>
      <c r="K63" s="54">
        <f>IFERROR(IF(VLOOKUP($A63,Aufgabe!$A:$Z,14,FALSE)="-/-",0,VLOOKUP($A63,Aufgabe!$A:$Z,14,FALSE)),"")</f>
        <v>0</v>
      </c>
      <c r="L63" s="53">
        <f>IFERROR(VLOOKUP($A63,Aufgabe!$A:$Z,15,FALSE),"")</f>
        <v>0</v>
      </c>
      <c r="M63" s="54">
        <f>IFERROR(IF(VLOOKUP($A63,Aufgabe!$A:$Z,16,FALSE)="-/-",0,VLOOKUP($A63,Aufgabe!$A:$Z,16,FALSE)),"")</f>
        <v>0</v>
      </c>
      <c r="N63" s="53">
        <f>IFERROR(VLOOKUP($A63,Aufgabe!$A:$Z,17,FALSE),"")</f>
        <v>0</v>
      </c>
    </row>
    <row r="64" spans="1:14" x14ac:dyDescent="0.25">
      <c r="A64" s="56">
        <f>IF(A63&lt;MAX(Aufgabe!$A$502),A63+1,"")</f>
        <v>62</v>
      </c>
      <c r="B64" s="114">
        <f>IFERROR(VLOOKUP($A64,Aufgabe!$A:$U,2,FALSE),"")</f>
        <v>22</v>
      </c>
      <c r="C64" s="50">
        <f>IFERROR(VLOOKUP($A64,Aufgabe!$A:$Z,23,FALSE),"")</f>
        <v>62</v>
      </c>
      <c r="D64" s="51" t="str">
        <f>IFERROR(VLOOKUP($A64,Aufgabe!$A:$Z,3,FALSE),"")</f>
        <v>PBa10</v>
      </c>
      <c r="E64" s="52" t="str">
        <f>IFERROR(VLOOKUP($A64,Aufgabe!$A:$Z,4,FALSE),"")</f>
        <v>Skonto Eisen Markert #998</v>
      </c>
      <c r="F64" s="53">
        <f>IFERROR(VLOOKUP($A64,Aufgabe!$A:$Z,5,FALSE),0)+IFERROR(VLOOKUP($A64,Aufgabe!$A:$Z,6,FALSE),0)</f>
        <v>43.27</v>
      </c>
      <c r="G64" s="54">
        <f>IFERROR(VLOOKUP($A64,Aufgabe!$A:$Z,7,FALSE),"")</f>
        <v>70001</v>
      </c>
      <c r="H64" s="53">
        <f>IFERROR(VLOOKUP($A64,Aufgabe!$A:$Z,12,FALSE),"")</f>
        <v>43.27</v>
      </c>
      <c r="I64" s="54">
        <f>IFERROR(VLOOKUP($A64,Aufgabe!$A:$Z,8,FALSE),"")</f>
        <v>3736</v>
      </c>
      <c r="J64" s="53">
        <f>IFERROR(VLOOKUP($A64,Aufgabe!$A:$Z,13,FALSE),"")</f>
        <v>36.36</v>
      </c>
      <c r="K64" s="54">
        <f>IFERROR(IF(VLOOKUP($A64,Aufgabe!$A:$Z,14,FALSE)="-/-",0,VLOOKUP($A64,Aufgabe!$A:$Z,14,FALSE)),"")</f>
        <v>0</v>
      </c>
      <c r="L64" s="53">
        <f>IFERROR(VLOOKUP($A64,Aufgabe!$A:$Z,15,FALSE),"")</f>
        <v>0</v>
      </c>
      <c r="M64" s="54">
        <f>IFERROR(IF(VLOOKUP($A64,Aufgabe!$A:$Z,16,FALSE)="-/-",0,VLOOKUP($A64,Aufgabe!$A:$Z,16,FALSE)),"")</f>
        <v>1576</v>
      </c>
      <c r="N64" s="53">
        <f>IFERROR(VLOOKUP($A64,Aufgabe!$A:$Z,17,FALSE),"")</f>
        <v>6.91</v>
      </c>
    </row>
    <row r="65" spans="1:14" x14ac:dyDescent="0.25">
      <c r="A65" s="56">
        <f>IF(A64&lt;MAX(Aufgabe!$A$502),A64+1,"")</f>
        <v>63</v>
      </c>
      <c r="B65" s="114">
        <f>IFERROR(VLOOKUP($A65,Aufgabe!$A:$U,2,FALSE),"")</f>
        <v>22</v>
      </c>
      <c r="C65" s="50">
        <f>IFERROR(VLOOKUP($A65,Aufgabe!$A:$Z,23,FALSE),"")</f>
        <v>63</v>
      </c>
      <c r="D65" s="51" t="str">
        <f>IFERROR(VLOOKUP($A65,Aufgabe!$A:$Z,3,FALSE),"")</f>
        <v>DBa7</v>
      </c>
      <c r="E65" s="52" t="str">
        <f>IFERROR(VLOOKUP($A65,Aufgabe!$A:$Z,4,FALSE),"")</f>
        <v>Barabhebung</v>
      </c>
      <c r="F65" s="53">
        <f>IFERROR(VLOOKUP($A65,Aufgabe!$A:$Z,5,FALSE),0)+IFERROR(VLOOKUP($A65,Aufgabe!$A:$Z,6,FALSE),0)</f>
        <v>5000</v>
      </c>
      <c r="G65" s="54">
        <f>IFERROR(VLOOKUP($A65,Aufgabe!$A:$Z,7,FALSE),"")</f>
        <v>1360</v>
      </c>
      <c r="H65" s="53">
        <f>IFERROR(VLOOKUP($A65,Aufgabe!$A:$Z,12,FALSE),"")</f>
        <v>5000</v>
      </c>
      <c r="I65" s="54">
        <f>IFERROR(VLOOKUP($A65,Aufgabe!$A:$Z,8,FALSE),"")</f>
        <v>1200</v>
      </c>
      <c r="J65" s="53">
        <f>IFERROR(VLOOKUP($A65,Aufgabe!$A:$Z,13,FALSE),"")</f>
        <v>5000</v>
      </c>
      <c r="K65" s="54">
        <f>IFERROR(IF(VLOOKUP($A65,Aufgabe!$A:$Z,14,FALSE)="-/-",0,VLOOKUP($A65,Aufgabe!$A:$Z,14,FALSE)),"")</f>
        <v>0</v>
      </c>
      <c r="L65" s="53">
        <f>IFERROR(VLOOKUP($A65,Aufgabe!$A:$Z,15,FALSE),"")</f>
        <v>0</v>
      </c>
      <c r="M65" s="54">
        <f>IFERROR(IF(VLOOKUP($A65,Aufgabe!$A:$Z,16,FALSE)="-/-",0,VLOOKUP($A65,Aufgabe!$A:$Z,16,FALSE)),"")</f>
        <v>0</v>
      </c>
      <c r="N65" s="53">
        <f>IFERROR(VLOOKUP($A65,Aufgabe!$A:$Z,17,FALSE),"")</f>
        <v>0</v>
      </c>
    </row>
    <row r="66" spans="1:14" x14ac:dyDescent="0.25">
      <c r="A66" s="56">
        <f>IF(A65&lt;MAX(Aufgabe!$A$502),A65+1,"")</f>
        <v>64</v>
      </c>
      <c r="B66" s="114">
        <f>IFERROR(VLOOKUP($A66,Aufgabe!$A:$U,2,FALSE),"")</f>
        <v>23</v>
      </c>
      <c r="C66" s="50">
        <f>IFERROR(VLOOKUP($A66,Aufgabe!$A:$Z,23,FALSE),"")</f>
        <v>64</v>
      </c>
      <c r="D66" s="51" t="str">
        <f>IFERROR(VLOOKUP($A66,Aufgabe!$A:$Z,3,FALSE),"")</f>
        <v>AR6</v>
      </c>
      <c r="E66" s="52" t="str">
        <f>IFERROR(VLOOKUP($A66,Aufgabe!$A:$Z,4,FALSE),"")</f>
        <v>AR Architektur Heckner &amp; Döring #006</v>
      </c>
      <c r="F66" s="53">
        <f>IFERROR(VLOOKUP($A66,Aufgabe!$A:$Z,5,FALSE),0)+IFERROR(VLOOKUP($A66,Aufgabe!$A:$Z,6,FALSE),0)</f>
        <v>3569.6</v>
      </c>
      <c r="G66" s="54">
        <f>IFERROR(VLOOKUP($A66,Aufgabe!$A:$Z,7,FALSE),"")</f>
        <v>10002</v>
      </c>
      <c r="H66" s="53">
        <f>IFERROR(VLOOKUP($A66,Aufgabe!$A:$Z,12,FALSE),"")</f>
        <v>3569.6</v>
      </c>
      <c r="I66" s="54">
        <f>IFERROR(VLOOKUP($A66,Aufgabe!$A:$Z,8,FALSE),"")</f>
        <v>8400</v>
      </c>
      <c r="J66" s="53">
        <f>IFERROR(VLOOKUP($A66,Aufgabe!$A:$Z,13,FALSE),"")</f>
        <v>2999.66</v>
      </c>
      <c r="K66" s="54">
        <f>IFERROR(IF(VLOOKUP($A66,Aufgabe!$A:$Z,14,FALSE)="-/-",0,VLOOKUP($A66,Aufgabe!$A:$Z,14,FALSE)),"")</f>
        <v>0</v>
      </c>
      <c r="L66" s="53">
        <f>IFERROR(VLOOKUP($A66,Aufgabe!$A:$Z,15,FALSE),"")</f>
        <v>0</v>
      </c>
      <c r="M66" s="54">
        <f>IFERROR(IF(VLOOKUP($A66,Aufgabe!$A:$Z,16,FALSE)="-/-",0,VLOOKUP($A66,Aufgabe!$A:$Z,16,FALSE)),"")</f>
        <v>1776</v>
      </c>
      <c r="N66" s="53">
        <f>IFERROR(VLOOKUP($A66,Aufgabe!$A:$Z,17,FALSE),"")</f>
        <v>569.94000000000005</v>
      </c>
    </row>
    <row r="67" spans="1:14" x14ac:dyDescent="0.25">
      <c r="A67" s="56">
        <f>IF(A66&lt;MAX(Aufgabe!$A$502),A66+1,"")</f>
        <v>65</v>
      </c>
      <c r="B67" s="114">
        <f>IFERROR(VLOOKUP($A67,Aufgabe!$A:$U,2,FALSE),"")</f>
        <v>24</v>
      </c>
      <c r="C67" s="50">
        <f>IFERROR(VLOOKUP($A67,Aufgabe!$A:$Z,23,FALSE),"")</f>
        <v>65</v>
      </c>
      <c r="D67" s="51" t="str">
        <f>IFERROR(VLOOKUP($A67,Aufgabe!$A:$Z,3,FALSE),"")</f>
        <v>AR7</v>
      </c>
      <c r="E67" s="52" t="str">
        <f>IFERROR(VLOOKUP($A67,Aufgabe!$A:$Z,4,FALSE),"")</f>
        <v>GS Erwin Tölzel</v>
      </c>
      <c r="F67" s="53">
        <f>IFERROR(VLOOKUP($A67,Aufgabe!$A:$Z,5,FALSE),0)+IFERROR(VLOOKUP($A67,Aufgabe!$A:$Z,6,FALSE),0)</f>
        <v>50</v>
      </c>
      <c r="G67" s="54">
        <f>IFERROR(VLOOKUP($A67,Aufgabe!$A:$Z,7,FALSE),"")</f>
        <v>8760</v>
      </c>
      <c r="H67" s="53">
        <f>IFERROR(VLOOKUP($A67,Aufgabe!$A:$Z,12,FALSE),"")</f>
        <v>42.019999999999996</v>
      </c>
      <c r="I67" s="54">
        <f>IFERROR(VLOOKUP($A67,Aufgabe!$A:$Z,8,FALSE),"")</f>
        <v>10000</v>
      </c>
      <c r="J67" s="53">
        <f>IFERROR(VLOOKUP($A67,Aufgabe!$A:$Z,13,FALSE),"")</f>
        <v>50</v>
      </c>
      <c r="K67" s="54">
        <f>IFERROR(IF(VLOOKUP($A67,Aufgabe!$A:$Z,14,FALSE)="-/-",0,VLOOKUP($A67,Aufgabe!$A:$Z,14,FALSE)),"")</f>
        <v>1776</v>
      </c>
      <c r="L67" s="53">
        <f>IFERROR(VLOOKUP($A67,Aufgabe!$A:$Z,15,FALSE),"")</f>
        <v>7.98</v>
      </c>
      <c r="M67" s="54">
        <f>IFERROR(IF(VLOOKUP($A67,Aufgabe!$A:$Z,16,FALSE)="-/-",0,VLOOKUP($A67,Aufgabe!$A:$Z,16,FALSE)),"")</f>
        <v>0</v>
      </c>
      <c r="N67" s="53">
        <f>IFERROR(VLOOKUP($A67,Aufgabe!$A:$Z,17,FALSE),"")</f>
        <v>0</v>
      </c>
    </row>
    <row r="68" spans="1:14" x14ac:dyDescent="0.25">
      <c r="A68" s="56">
        <f>IF(A67&lt;MAX(Aufgabe!$A$502),A67+1,"")</f>
        <v>66</v>
      </c>
      <c r="B68" s="114">
        <f>IFERROR(VLOOKUP($A68,Aufgabe!$A:$U,2,FALSE),"")</f>
        <v>24</v>
      </c>
      <c r="C68" s="50">
        <f>IFERROR(VLOOKUP($A68,Aufgabe!$A:$Z,23,FALSE),"")</f>
        <v>66</v>
      </c>
      <c r="D68" s="51" t="str">
        <f>IFERROR(VLOOKUP($A68,Aufgabe!$A:$Z,3,FALSE),"")</f>
        <v>Ka5</v>
      </c>
      <c r="E68" s="52" t="str">
        <f>IFERROR(VLOOKUP($A68,Aufgabe!$A:$Z,4,FALSE),"")</f>
        <v>ZE Erwin Tölzel</v>
      </c>
      <c r="F68" s="53">
        <f>IFERROR(VLOOKUP($A68,Aufgabe!$A:$Z,5,FALSE),0)+IFERROR(VLOOKUP($A68,Aufgabe!$A:$Z,6,FALSE),0)</f>
        <v>500</v>
      </c>
      <c r="G68" s="54">
        <f>IFERROR(VLOOKUP($A68,Aufgabe!$A:$Z,7,FALSE),"")</f>
        <v>1000</v>
      </c>
      <c r="H68" s="53">
        <f>IFERROR(VLOOKUP($A68,Aufgabe!$A:$Z,12,FALSE),"")</f>
        <v>500</v>
      </c>
      <c r="I68" s="54">
        <f>IFERROR(VLOOKUP($A68,Aufgabe!$A:$Z,8,FALSE),"")</f>
        <v>10000</v>
      </c>
      <c r="J68" s="53">
        <f>IFERROR(VLOOKUP($A68,Aufgabe!$A:$Z,13,FALSE),"")</f>
        <v>500</v>
      </c>
      <c r="K68" s="54">
        <f>IFERROR(IF(VLOOKUP($A68,Aufgabe!$A:$Z,14,FALSE)="-/-",0,VLOOKUP($A68,Aufgabe!$A:$Z,14,FALSE)),"")</f>
        <v>0</v>
      </c>
      <c r="L68" s="53">
        <f>IFERROR(VLOOKUP($A68,Aufgabe!$A:$Z,15,FALSE),"")</f>
        <v>0</v>
      </c>
      <c r="M68" s="54">
        <f>IFERROR(IF(VLOOKUP($A68,Aufgabe!$A:$Z,16,FALSE)="-/-",0,VLOOKUP($A68,Aufgabe!$A:$Z,16,FALSE)),"")</f>
        <v>0</v>
      </c>
      <c r="N68" s="53">
        <f>IFERROR(VLOOKUP($A68,Aufgabe!$A:$Z,17,FALSE),"")</f>
        <v>0</v>
      </c>
    </row>
    <row r="69" spans="1:14" x14ac:dyDescent="0.25">
      <c r="A69" s="56">
        <f>IF(A68&lt;MAX(Aufgabe!$A$502),A68+1,"")</f>
        <v>67</v>
      </c>
      <c r="B69" s="114">
        <f>IFERROR(VLOOKUP($A69,Aufgabe!$A:$U,2,FALSE),"")</f>
        <v>24</v>
      </c>
      <c r="C69" s="50">
        <f>IFERROR(VLOOKUP($A69,Aufgabe!$A:$Z,23,FALSE),"")</f>
        <v>67</v>
      </c>
      <c r="D69" s="51" t="str">
        <f>IFERROR(VLOOKUP($A69,Aufgabe!$A:$Z,3,FALSE),"")</f>
        <v>Ka5</v>
      </c>
      <c r="E69" s="52" t="str">
        <f>IFERROR(VLOOKUP($A69,Aufgabe!$A:$Z,4,FALSE),"")</f>
        <v>Skonto Erwin Tölzel</v>
      </c>
      <c r="F69" s="53">
        <f>IFERROR(VLOOKUP($A69,Aufgabe!$A:$Z,5,FALSE),0)+IFERROR(VLOOKUP($A69,Aufgabe!$A:$Z,6,FALSE),0)</f>
        <v>11.85</v>
      </c>
      <c r="G69" s="54">
        <f>IFERROR(VLOOKUP($A69,Aufgabe!$A:$Z,7,FALSE),"")</f>
        <v>8736</v>
      </c>
      <c r="H69" s="53">
        <f>IFERROR(VLOOKUP($A69,Aufgabe!$A:$Z,12,FALSE),"")</f>
        <v>9.9599999999999991</v>
      </c>
      <c r="I69" s="54">
        <f>IFERROR(VLOOKUP($A69,Aufgabe!$A:$Z,8,FALSE),"")</f>
        <v>10000</v>
      </c>
      <c r="J69" s="53">
        <f>IFERROR(VLOOKUP($A69,Aufgabe!$A:$Z,13,FALSE),"")</f>
        <v>11.85</v>
      </c>
      <c r="K69" s="54">
        <f>IFERROR(IF(VLOOKUP($A69,Aufgabe!$A:$Z,14,FALSE)="-/-",0,VLOOKUP($A69,Aufgabe!$A:$Z,14,FALSE)),"")</f>
        <v>1776</v>
      </c>
      <c r="L69" s="53">
        <f>IFERROR(VLOOKUP($A69,Aufgabe!$A:$Z,15,FALSE),"")</f>
        <v>1.89</v>
      </c>
      <c r="M69" s="54">
        <f>IFERROR(IF(VLOOKUP($A69,Aufgabe!$A:$Z,16,FALSE)="-/-",0,VLOOKUP($A69,Aufgabe!$A:$Z,16,FALSE)),"")</f>
        <v>0</v>
      </c>
      <c r="N69" s="53">
        <f>IFERROR(VLOOKUP($A69,Aufgabe!$A:$Z,17,FALSE),"")</f>
        <v>0</v>
      </c>
    </row>
    <row r="70" spans="1:14" x14ac:dyDescent="0.25">
      <c r="A70" s="56">
        <f>IF(A69&lt;MAX(Aufgabe!$A$502),A69+1,"")</f>
        <v>68</v>
      </c>
      <c r="B70" s="114">
        <f>IFERROR(VLOOKUP($A70,Aufgabe!$A:$U,2,FALSE),"")</f>
        <v>24</v>
      </c>
      <c r="C70" s="50">
        <f>IFERROR(VLOOKUP($A70,Aufgabe!$A:$Z,23,FALSE),"")</f>
        <v>68</v>
      </c>
      <c r="D70" s="51" t="str">
        <f>IFERROR(VLOOKUP($A70,Aufgabe!$A:$Z,3,FALSE),"")</f>
        <v>PBa11</v>
      </c>
      <c r="E70" s="52" t="str">
        <f>IFERROR(VLOOKUP($A70,Aufgabe!$A:$Z,4,FALSE),"")</f>
        <v>ZA Spedition Moder #426</v>
      </c>
      <c r="F70" s="53">
        <f>IFERROR(VLOOKUP($A70,Aufgabe!$A:$Z,5,FALSE),0)+IFERROR(VLOOKUP($A70,Aufgabe!$A:$Z,6,FALSE),0)</f>
        <v>380</v>
      </c>
      <c r="G70" s="54">
        <f>IFERROR(VLOOKUP($A70,Aufgabe!$A:$Z,7,FALSE),"")</f>
        <v>70005</v>
      </c>
      <c r="H70" s="53">
        <f>IFERROR(VLOOKUP($A70,Aufgabe!$A:$Z,12,FALSE),"")</f>
        <v>380</v>
      </c>
      <c r="I70" s="54">
        <f>IFERROR(VLOOKUP($A70,Aufgabe!$A:$Z,8,FALSE),"")</f>
        <v>1100</v>
      </c>
      <c r="J70" s="53">
        <f>IFERROR(VLOOKUP($A70,Aufgabe!$A:$Z,13,FALSE),"")</f>
        <v>380</v>
      </c>
      <c r="K70" s="54">
        <f>IFERROR(IF(VLOOKUP($A70,Aufgabe!$A:$Z,14,FALSE)="-/-",0,VLOOKUP($A70,Aufgabe!$A:$Z,14,FALSE)),"")</f>
        <v>0</v>
      </c>
      <c r="L70" s="53">
        <f>IFERROR(VLOOKUP($A70,Aufgabe!$A:$Z,15,FALSE),"")</f>
        <v>0</v>
      </c>
      <c r="M70" s="54">
        <f>IFERROR(IF(VLOOKUP($A70,Aufgabe!$A:$Z,16,FALSE)="-/-",0,VLOOKUP($A70,Aufgabe!$A:$Z,16,FALSE)),"")</f>
        <v>0</v>
      </c>
      <c r="N70" s="53">
        <f>IFERROR(VLOOKUP($A70,Aufgabe!$A:$Z,17,FALSE),"")</f>
        <v>0</v>
      </c>
    </row>
    <row r="71" spans="1:14" x14ac:dyDescent="0.25">
      <c r="A71" s="56">
        <f>IF(A70&lt;MAX(Aufgabe!$A$502),A70+1,"")</f>
        <v>69</v>
      </c>
      <c r="B71" s="114">
        <f>IFERROR(VLOOKUP($A71,Aufgabe!$A:$U,2,FALSE),"")</f>
        <v>24</v>
      </c>
      <c r="C71" s="50">
        <f>IFERROR(VLOOKUP($A71,Aufgabe!$A:$Z,23,FALSE),"")</f>
        <v>69</v>
      </c>
      <c r="D71" s="51" t="str">
        <f>IFERROR(VLOOKUP($A71,Aufgabe!$A:$Z,3,FALSE),"")</f>
        <v>PBa12</v>
      </c>
      <c r="E71" s="52" t="str">
        <f>IFERROR(VLOOKUP($A71,Aufgabe!$A:$Z,4,FALSE),"")</f>
        <v>ZA Eisen Taumann #1138</v>
      </c>
      <c r="F71" s="53">
        <f>IFERROR(VLOOKUP($A71,Aufgabe!$A:$Z,5,FALSE),0)+IFERROR(VLOOKUP($A71,Aufgabe!$A:$Z,6,FALSE),0)</f>
        <v>4183.74</v>
      </c>
      <c r="G71" s="54">
        <f>IFERROR(VLOOKUP($A71,Aufgabe!$A:$Z,7,FALSE),"")</f>
        <v>70002</v>
      </c>
      <c r="H71" s="53">
        <f>IFERROR(VLOOKUP($A71,Aufgabe!$A:$Z,12,FALSE),"")</f>
        <v>4183.74</v>
      </c>
      <c r="I71" s="54">
        <f>IFERROR(VLOOKUP($A71,Aufgabe!$A:$Z,8,FALSE),"")</f>
        <v>1100</v>
      </c>
      <c r="J71" s="53">
        <f>IFERROR(VLOOKUP($A71,Aufgabe!$A:$Z,13,FALSE),"")</f>
        <v>4183.74</v>
      </c>
      <c r="K71" s="54">
        <f>IFERROR(IF(VLOOKUP($A71,Aufgabe!$A:$Z,14,FALSE)="-/-",0,VLOOKUP($A71,Aufgabe!$A:$Z,14,FALSE)),"")</f>
        <v>0</v>
      </c>
      <c r="L71" s="53">
        <f>IFERROR(VLOOKUP($A71,Aufgabe!$A:$Z,15,FALSE),"")</f>
        <v>0</v>
      </c>
      <c r="M71" s="54">
        <f>IFERROR(IF(VLOOKUP($A71,Aufgabe!$A:$Z,16,FALSE)="-/-",0,VLOOKUP($A71,Aufgabe!$A:$Z,16,FALSE)),"")</f>
        <v>0</v>
      </c>
      <c r="N71" s="53">
        <f>IFERROR(VLOOKUP($A71,Aufgabe!$A:$Z,17,FALSE),"")</f>
        <v>0</v>
      </c>
    </row>
    <row r="72" spans="1:14" x14ac:dyDescent="0.25">
      <c r="A72" s="56">
        <f>IF(A71&lt;MAX(Aufgabe!$A$502),A71+1,"")</f>
        <v>70</v>
      </c>
      <c r="B72" s="114">
        <f>IFERROR(VLOOKUP($A72,Aufgabe!$A:$U,2,FALSE),"")</f>
        <v>24</v>
      </c>
      <c r="C72" s="50">
        <f>IFERROR(VLOOKUP($A72,Aufgabe!$A:$Z,23,FALSE),"")</f>
        <v>70</v>
      </c>
      <c r="D72" s="51" t="str">
        <f>IFERROR(VLOOKUP($A72,Aufgabe!$A:$Z,3,FALSE),"")</f>
        <v>PBa12</v>
      </c>
      <c r="E72" s="52" t="str">
        <f>IFERROR(VLOOKUP($A72,Aufgabe!$A:$Z,4,FALSE),"")</f>
        <v>Skonto Eisen Taumann #1138</v>
      </c>
      <c r="F72" s="53">
        <f>IFERROR(VLOOKUP($A72,Aufgabe!$A:$Z,5,FALSE),0)+IFERROR(VLOOKUP($A72,Aufgabe!$A:$Z,6,FALSE),0)</f>
        <v>85.38</v>
      </c>
      <c r="G72" s="54">
        <f>IFERROR(VLOOKUP($A72,Aufgabe!$A:$Z,7,FALSE),"")</f>
        <v>70002</v>
      </c>
      <c r="H72" s="53">
        <f>IFERROR(VLOOKUP($A72,Aufgabe!$A:$Z,12,FALSE),"")</f>
        <v>85.38</v>
      </c>
      <c r="I72" s="54">
        <f>IFERROR(VLOOKUP($A72,Aufgabe!$A:$Z,8,FALSE),"")</f>
        <v>3736</v>
      </c>
      <c r="J72" s="53">
        <f>IFERROR(VLOOKUP($A72,Aufgabe!$A:$Z,13,FALSE),"")</f>
        <v>85.38</v>
      </c>
      <c r="K72" s="54">
        <f>IFERROR(IF(VLOOKUP($A72,Aufgabe!$A:$Z,14,FALSE)="-/-",0,VLOOKUP($A72,Aufgabe!$A:$Z,14,FALSE)),"")</f>
        <v>0</v>
      </c>
      <c r="L72" s="53">
        <f>IFERROR(VLOOKUP($A72,Aufgabe!$A:$Z,15,FALSE),"")</f>
        <v>0</v>
      </c>
      <c r="M72" s="54">
        <f>IFERROR(IF(VLOOKUP($A72,Aufgabe!$A:$Z,16,FALSE)="-/-",0,VLOOKUP($A72,Aufgabe!$A:$Z,16,FALSE)),"")</f>
        <v>0</v>
      </c>
      <c r="N72" s="53">
        <f>IFERROR(VLOOKUP($A72,Aufgabe!$A:$Z,17,FALSE),"")</f>
        <v>0</v>
      </c>
    </row>
    <row r="73" spans="1:14" x14ac:dyDescent="0.25">
      <c r="A73" s="56">
        <f>IF(A72&lt;MAX(Aufgabe!$A$502),A72+1,"")</f>
        <v>71</v>
      </c>
      <c r="B73" s="114">
        <f>IFERROR(VLOOKUP($A73,Aufgabe!$A:$U,2,FALSE),"")</f>
        <v>27</v>
      </c>
      <c r="C73" s="50">
        <f>IFERROR(VLOOKUP($A73,Aufgabe!$A:$Z,23,FALSE),"")</f>
        <v>71</v>
      </c>
      <c r="D73" s="51" t="str">
        <f>IFERROR(VLOOKUP($A73,Aufgabe!$A:$Z,3,FALSE),"")</f>
        <v>PBa13</v>
      </c>
      <c r="E73" s="52" t="str">
        <f>IFERROR(VLOOKUP($A73,Aufgabe!$A:$Z,4,FALSE),"")</f>
        <v>ZE Blumen Döring #2014/003</v>
      </c>
      <c r="F73" s="53">
        <f>IFERROR(VLOOKUP($A73,Aufgabe!$A:$Z,5,FALSE),0)+IFERROR(VLOOKUP($A73,Aufgabe!$A:$Z,6,FALSE),0)</f>
        <v>495.9</v>
      </c>
      <c r="G73" s="54">
        <f>IFERROR(VLOOKUP($A73,Aufgabe!$A:$Z,7,FALSE),"")</f>
        <v>1100</v>
      </c>
      <c r="H73" s="53">
        <f>IFERROR(VLOOKUP($A73,Aufgabe!$A:$Z,12,FALSE),"")</f>
        <v>495.9</v>
      </c>
      <c r="I73" s="54">
        <f>IFERROR(VLOOKUP($A73,Aufgabe!$A:$Z,8,FALSE),"")</f>
        <v>10003</v>
      </c>
      <c r="J73" s="53">
        <f>IFERROR(VLOOKUP($A73,Aufgabe!$A:$Z,13,FALSE),"")</f>
        <v>495.9</v>
      </c>
      <c r="K73" s="54">
        <f>IFERROR(IF(VLOOKUP($A73,Aufgabe!$A:$Z,14,FALSE)="-/-",0,VLOOKUP($A73,Aufgabe!$A:$Z,14,FALSE)),"")</f>
        <v>0</v>
      </c>
      <c r="L73" s="53">
        <f>IFERROR(VLOOKUP($A73,Aufgabe!$A:$Z,15,FALSE),"")</f>
        <v>0</v>
      </c>
      <c r="M73" s="54">
        <f>IFERROR(IF(VLOOKUP($A73,Aufgabe!$A:$Z,16,FALSE)="-/-",0,VLOOKUP($A73,Aufgabe!$A:$Z,16,FALSE)),"")</f>
        <v>0</v>
      </c>
      <c r="N73" s="53">
        <f>IFERROR(VLOOKUP($A73,Aufgabe!$A:$Z,17,FALSE),"")</f>
        <v>0</v>
      </c>
    </row>
    <row r="74" spans="1:14" x14ac:dyDescent="0.25">
      <c r="A74" s="56">
        <f>IF(A73&lt;MAX(Aufgabe!$A$502),A73+1,"")</f>
        <v>72</v>
      </c>
      <c r="B74" s="114">
        <f>IFERROR(VLOOKUP($A74,Aufgabe!$A:$U,2,FALSE),"")</f>
        <v>27</v>
      </c>
      <c r="C74" s="50">
        <f>IFERROR(VLOOKUP($A74,Aufgabe!$A:$Z,23,FALSE),"")</f>
        <v>72</v>
      </c>
      <c r="D74" s="51" t="str">
        <f>IFERROR(VLOOKUP($A74,Aufgabe!$A:$Z,3,FALSE),"")</f>
        <v>DBa8</v>
      </c>
      <c r="E74" s="52" t="str">
        <f>IFERROR(VLOOKUP($A74,Aufgabe!$A:$Z,4,FALSE),"")</f>
        <v>DB Kreditabteilung</v>
      </c>
      <c r="F74" s="53">
        <f>IFERROR(VLOOKUP($A74,Aufgabe!$A:$Z,5,FALSE),0)+IFERROR(VLOOKUP($A74,Aufgabe!$A:$Z,6,FALSE),0)</f>
        <v>20000</v>
      </c>
      <c r="G74" s="54">
        <f>IFERROR(VLOOKUP($A74,Aufgabe!$A:$Z,7,FALSE),"")</f>
        <v>1200</v>
      </c>
      <c r="H74" s="53">
        <f>IFERROR(VLOOKUP($A74,Aufgabe!$A:$Z,12,FALSE),"")</f>
        <v>20000</v>
      </c>
      <c r="I74" s="54">
        <f>IFERROR(VLOOKUP($A74,Aufgabe!$A:$Z,8,FALSE),"")</f>
        <v>630</v>
      </c>
      <c r="J74" s="53">
        <f>IFERROR(VLOOKUP($A74,Aufgabe!$A:$Z,13,FALSE),"")</f>
        <v>20000</v>
      </c>
      <c r="K74" s="54">
        <f>IFERROR(IF(VLOOKUP($A74,Aufgabe!$A:$Z,14,FALSE)="-/-",0,VLOOKUP($A74,Aufgabe!$A:$Z,14,FALSE)),"")</f>
        <v>0</v>
      </c>
      <c r="L74" s="53">
        <f>IFERROR(VLOOKUP($A74,Aufgabe!$A:$Z,15,FALSE),"")</f>
        <v>0</v>
      </c>
      <c r="M74" s="54">
        <f>IFERROR(IF(VLOOKUP($A74,Aufgabe!$A:$Z,16,FALSE)="-/-",0,VLOOKUP($A74,Aufgabe!$A:$Z,16,FALSE)),"")</f>
        <v>0</v>
      </c>
      <c r="N74" s="53">
        <f>IFERROR(VLOOKUP($A74,Aufgabe!$A:$Z,17,FALSE),"")</f>
        <v>0</v>
      </c>
    </row>
    <row r="75" spans="1:14" x14ac:dyDescent="0.25">
      <c r="A75" s="56">
        <f>IF(A74&lt;MAX(Aufgabe!$A$502),A74+1,"")</f>
        <v>73</v>
      </c>
      <c r="B75" s="114">
        <f>IFERROR(VLOOKUP($A75,Aufgabe!$A:$U,2,FALSE),"")</f>
        <v>28</v>
      </c>
      <c r="C75" s="50">
        <f>IFERROR(VLOOKUP($A75,Aufgabe!$A:$Z,23,FALSE),"")</f>
        <v>73</v>
      </c>
      <c r="D75" s="51" t="str">
        <f>IFERROR(VLOOKUP($A75,Aufgabe!$A:$Z,3,FALSE),"")</f>
        <v>PBa14</v>
      </c>
      <c r="E75" s="52" t="str">
        <f>IFERROR(VLOOKUP($A75,Aufgabe!$A:$Z,4,FALSE),"")</f>
        <v>ZE Bauunternehmen Lutz #2014/004</v>
      </c>
      <c r="F75" s="53">
        <f>IFERROR(VLOOKUP($A75,Aufgabe!$A:$Z,5,FALSE),0)+IFERROR(VLOOKUP($A75,Aufgabe!$A:$Z,6,FALSE),0)</f>
        <v>3410.2</v>
      </c>
      <c r="G75" s="54">
        <f>IFERROR(VLOOKUP($A75,Aufgabe!$A:$Z,7,FALSE),"")</f>
        <v>1100</v>
      </c>
      <c r="H75" s="53">
        <f>IFERROR(VLOOKUP($A75,Aufgabe!$A:$Z,12,FALSE),"")</f>
        <v>3410.2</v>
      </c>
      <c r="I75" s="54">
        <f>IFERROR(VLOOKUP($A75,Aufgabe!$A:$Z,8,FALSE),"")</f>
        <v>10001</v>
      </c>
      <c r="J75" s="53">
        <f>IFERROR(VLOOKUP($A75,Aufgabe!$A:$Z,13,FALSE),"")</f>
        <v>3410.2</v>
      </c>
      <c r="K75" s="54">
        <f>IFERROR(IF(VLOOKUP($A75,Aufgabe!$A:$Z,14,FALSE)="-/-",0,VLOOKUP($A75,Aufgabe!$A:$Z,14,FALSE)),"")</f>
        <v>0</v>
      </c>
      <c r="L75" s="53">
        <f>IFERROR(VLOOKUP($A75,Aufgabe!$A:$Z,15,FALSE),"")</f>
        <v>0</v>
      </c>
      <c r="M75" s="54">
        <f>IFERROR(IF(VLOOKUP($A75,Aufgabe!$A:$Z,16,FALSE)="-/-",0,VLOOKUP($A75,Aufgabe!$A:$Z,16,FALSE)),"")</f>
        <v>0</v>
      </c>
      <c r="N75" s="53">
        <f>IFERROR(VLOOKUP($A75,Aufgabe!$A:$Z,17,FALSE),"")</f>
        <v>0</v>
      </c>
    </row>
    <row r="76" spans="1:14" x14ac:dyDescent="0.25">
      <c r="A76" s="56">
        <f>IF(A75&lt;MAX(Aufgabe!$A$502),A75+1,"")</f>
        <v>74</v>
      </c>
      <c r="B76" s="114">
        <f>IFERROR(VLOOKUP($A76,Aufgabe!$A:$U,2,FALSE),"")</f>
        <v>28</v>
      </c>
      <c r="C76" s="50">
        <f>IFERROR(VLOOKUP($A76,Aufgabe!$A:$Z,23,FALSE),"")</f>
        <v>74</v>
      </c>
      <c r="D76" s="51" t="str">
        <f>IFERROR(VLOOKUP($A76,Aufgabe!$A:$Z,3,FALSE),"")</f>
        <v>PBa14</v>
      </c>
      <c r="E76" s="52" t="str">
        <f>IFERROR(VLOOKUP($A76,Aufgabe!$A:$Z,4,FALSE),"")</f>
        <v>Skonto Bauunternehmen Lutz #2014/004</v>
      </c>
      <c r="F76" s="53">
        <f>IFERROR(VLOOKUP($A76,Aufgabe!$A:$Z,5,FALSE),0)+IFERROR(VLOOKUP($A76,Aufgabe!$A:$Z,6,FALSE),0)</f>
        <v>69.599999999999994</v>
      </c>
      <c r="G76" s="54">
        <f>IFERROR(VLOOKUP($A76,Aufgabe!$A:$Z,7,FALSE),"")</f>
        <v>8736</v>
      </c>
      <c r="H76" s="53">
        <f>IFERROR(VLOOKUP($A76,Aufgabe!$A:$Z,12,FALSE),"")</f>
        <v>58.489999999999995</v>
      </c>
      <c r="I76" s="54">
        <f>IFERROR(VLOOKUP($A76,Aufgabe!$A:$Z,8,FALSE),"")</f>
        <v>10001</v>
      </c>
      <c r="J76" s="53">
        <f>IFERROR(VLOOKUP($A76,Aufgabe!$A:$Z,13,FALSE),"")</f>
        <v>69.599999999999994</v>
      </c>
      <c r="K76" s="54">
        <f>IFERROR(IF(VLOOKUP($A76,Aufgabe!$A:$Z,14,FALSE)="-/-",0,VLOOKUP($A76,Aufgabe!$A:$Z,14,FALSE)),"")</f>
        <v>1776</v>
      </c>
      <c r="L76" s="53">
        <f>IFERROR(VLOOKUP($A76,Aufgabe!$A:$Z,15,FALSE),"")</f>
        <v>11.11</v>
      </c>
      <c r="M76" s="54">
        <f>IFERROR(IF(VLOOKUP($A76,Aufgabe!$A:$Z,16,FALSE)="-/-",0,VLOOKUP($A76,Aufgabe!$A:$Z,16,FALSE)),"")</f>
        <v>0</v>
      </c>
      <c r="N76" s="53">
        <f>IFERROR(VLOOKUP($A76,Aufgabe!$A:$Z,17,FALSE),"")</f>
        <v>0</v>
      </c>
    </row>
    <row r="77" spans="1:14" x14ac:dyDescent="0.25">
      <c r="A77" s="56">
        <f>IF(A76&lt;MAX(Aufgabe!$A$502),A76+1,"")</f>
        <v>75</v>
      </c>
      <c r="B77" s="114">
        <f>IFERROR(VLOOKUP($A77,Aufgabe!$A:$U,2,FALSE),"")</f>
        <v>29</v>
      </c>
      <c r="C77" s="50">
        <f>IFERROR(VLOOKUP($A77,Aufgabe!$A:$Z,23,FALSE),"")</f>
        <v>75</v>
      </c>
      <c r="D77" s="51" t="str">
        <f>IFERROR(VLOOKUP($A77,Aufgabe!$A:$Z,3,FALSE),"")</f>
        <v>PBa15</v>
      </c>
      <c r="E77" s="52" t="str">
        <f>IFERROR(VLOOKUP($A77,Aufgabe!$A:$Z,4,FALSE),"")</f>
        <v>ZE Garagen Täuber #2014/001</v>
      </c>
      <c r="F77" s="53">
        <f>IFERROR(VLOOKUP($A77,Aufgabe!$A:$Z,5,FALSE),0)+IFERROR(VLOOKUP($A77,Aufgabe!$A:$Z,6,FALSE),0)</f>
        <v>5400</v>
      </c>
      <c r="G77" s="54">
        <f>IFERROR(VLOOKUP($A77,Aufgabe!$A:$Z,7,FALSE),"")</f>
        <v>1100</v>
      </c>
      <c r="H77" s="53">
        <f>IFERROR(VLOOKUP($A77,Aufgabe!$A:$Z,12,FALSE),"")</f>
        <v>5400</v>
      </c>
      <c r="I77" s="54">
        <f>IFERROR(VLOOKUP($A77,Aufgabe!$A:$Z,8,FALSE),"")</f>
        <v>10004</v>
      </c>
      <c r="J77" s="53">
        <f>IFERROR(VLOOKUP($A77,Aufgabe!$A:$Z,13,FALSE),"")</f>
        <v>5400</v>
      </c>
      <c r="K77" s="54">
        <f>IFERROR(IF(VLOOKUP($A77,Aufgabe!$A:$Z,14,FALSE)="-/-",0,VLOOKUP($A77,Aufgabe!$A:$Z,14,FALSE)),"")</f>
        <v>0</v>
      </c>
      <c r="L77" s="53">
        <f>IFERROR(VLOOKUP($A77,Aufgabe!$A:$Z,15,FALSE),"")</f>
        <v>0</v>
      </c>
      <c r="M77" s="54">
        <f>IFERROR(IF(VLOOKUP($A77,Aufgabe!$A:$Z,16,FALSE)="-/-",0,VLOOKUP($A77,Aufgabe!$A:$Z,16,FALSE)),"")</f>
        <v>0</v>
      </c>
      <c r="N77" s="53">
        <f>IFERROR(VLOOKUP($A77,Aufgabe!$A:$Z,17,FALSE),"")</f>
        <v>0</v>
      </c>
    </row>
    <row r="78" spans="1:14" x14ac:dyDescent="0.25">
      <c r="A78" s="56">
        <f>IF(A77&lt;MAX(Aufgabe!$A$502),A77+1,"")</f>
        <v>76</v>
      </c>
      <c r="B78" s="114">
        <f>IFERROR(VLOOKUP($A78,Aufgabe!$A:$U,2,FALSE),"")</f>
        <v>29</v>
      </c>
      <c r="C78" s="50">
        <f>IFERROR(VLOOKUP($A78,Aufgabe!$A:$Z,23,FALSE),"")</f>
        <v>76</v>
      </c>
      <c r="D78" s="51" t="str">
        <f>IFERROR(VLOOKUP($A78,Aufgabe!$A:$Z,3,FALSE),"")</f>
        <v>PBa16</v>
      </c>
      <c r="E78" s="52" t="str">
        <f>IFERROR(VLOOKUP($A78,Aufgabe!$A:$Z,4,FALSE),"")</f>
        <v>ZA Spediton Moder #448</v>
      </c>
      <c r="F78" s="53">
        <f>IFERROR(VLOOKUP($A78,Aufgabe!$A:$Z,5,FALSE),0)+IFERROR(VLOOKUP($A78,Aufgabe!$A:$Z,6,FALSE),0)</f>
        <v>420</v>
      </c>
      <c r="G78" s="54">
        <f>IFERROR(VLOOKUP($A78,Aufgabe!$A:$Z,7,FALSE),"")</f>
        <v>70005</v>
      </c>
      <c r="H78" s="53">
        <f>IFERROR(VLOOKUP($A78,Aufgabe!$A:$Z,12,FALSE),"")</f>
        <v>420</v>
      </c>
      <c r="I78" s="54">
        <f>IFERROR(VLOOKUP($A78,Aufgabe!$A:$Z,8,FALSE),"")</f>
        <v>1100</v>
      </c>
      <c r="J78" s="53">
        <f>IFERROR(VLOOKUP($A78,Aufgabe!$A:$Z,13,FALSE),"")</f>
        <v>420</v>
      </c>
      <c r="K78" s="54">
        <f>IFERROR(IF(VLOOKUP($A78,Aufgabe!$A:$Z,14,FALSE)="-/-",0,VLOOKUP($A78,Aufgabe!$A:$Z,14,FALSE)),"")</f>
        <v>0</v>
      </c>
      <c r="L78" s="53">
        <f>IFERROR(VLOOKUP($A78,Aufgabe!$A:$Z,15,FALSE),"")</f>
        <v>0</v>
      </c>
      <c r="M78" s="54">
        <f>IFERROR(IF(VLOOKUP($A78,Aufgabe!$A:$Z,16,FALSE)="-/-",0,VLOOKUP($A78,Aufgabe!$A:$Z,16,FALSE)),"")</f>
        <v>0</v>
      </c>
      <c r="N78" s="53">
        <f>IFERROR(VLOOKUP($A78,Aufgabe!$A:$Z,17,FALSE),"")</f>
        <v>0</v>
      </c>
    </row>
    <row r="79" spans="1:14" x14ac:dyDescent="0.25">
      <c r="A79" s="56">
        <f>IF(A78&lt;MAX(Aufgabe!$A$502),A78+1,"")</f>
        <v>77</v>
      </c>
      <c r="B79" s="114">
        <f>IFERROR(VLOOKUP($A79,Aufgabe!$A:$U,2,FALSE),"")</f>
        <v>29</v>
      </c>
      <c r="C79" s="50">
        <f>IFERROR(VLOOKUP($A79,Aufgabe!$A:$Z,23,FALSE),"")</f>
        <v>77</v>
      </c>
      <c r="D79" s="51" t="str">
        <f>IFERROR(VLOOKUP($A79,Aufgabe!$A:$Z,3,FALSE),"")</f>
        <v>DBa9</v>
      </c>
      <c r="E79" s="52" t="str">
        <f>IFERROR(VLOOKUP($A79,Aufgabe!$A:$Z,4,FALSE),"")</f>
        <v>Auto Trautner #2014/5</v>
      </c>
      <c r="F79" s="53">
        <f>IFERROR(VLOOKUP($A79,Aufgabe!$A:$Z,5,FALSE),0)+IFERROR(VLOOKUP($A79,Aufgabe!$A:$Z,6,FALSE),0)</f>
        <v>15500</v>
      </c>
      <c r="G79" s="54">
        <f>IFERROR(VLOOKUP($A79,Aufgabe!$A:$Z,7,FALSE),"")</f>
        <v>70000</v>
      </c>
      <c r="H79" s="53">
        <f>IFERROR(VLOOKUP($A79,Aufgabe!$A:$Z,12,FALSE),"")</f>
        <v>15500</v>
      </c>
      <c r="I79" s="54">
        <f>IFERROR(VLOOKUP($A79,Aufgabe!$A:$Z,8,FALSE),"")</f>
        <v>1200</v>
      </c>
      <c r="J79" s="53">
        <f>IFERROR(VLOOKUP($A79,Aufgabe!$A:$Z,13,FALSE),"")</f>
        <v>15500</v>
      </c>
      <c r="K79" s="54">
        <f>IFERROR(IF(VLOOKUP($A79,Aufgabe!$A:$Z,14,FALSE)="-/-",0,VLOOKUP($A79,Aufgabe!$A:$Z,14,FALSE)),"")</f>
        <v>0</v>
      </c>
      <c r="L79" s="53">
        <f>IFERROR(VLOOKUP($A79,Aufgabe!$A:$Z,15,FALSE),"")</f>
        <v>0</v>
      </c>
      <c r="M79" s="54">
        <f>IFERROR(IF(VLOOKUP($A79,Aufgabe!$A:$Z,16,FALSE)="-/-",0,VLOOKUP($A79,Aufgabe!$A:$Z,16,FALSE)),"")</f>
        <v>0</v>
      </c>
      <c r="N79" s="53">
        <f>IFERROR(VLOOKUP($A79,Aufgabe!$A:$Z,17,FALSE),"")</f>
        <v>0</v>
      </c>
    </row>
    <row r="80" spans="1:14" x14ac:dyDescent="0.25">
      <c r="A80" s="56">
        <f>IF(A79&lt;MAX(Aufgabe!$A$502),A79+1,"")</f>
        <v>78</v>
      </c>
      <c r="B80" s="114">
        <f>IFERROR(VLOOKUP($A80,Aufgabe!$A:$U,2,FALSE),"")</f>
        <v>31</v>
      </c>
      <c r="C80" s="50">
        <f>IFERROR(VLOOKUP($A80,Aufgabe!$A:$Z,23,FALSE),"")</f>
        <v>78</v>
      </c>
      <c r="D80" s="51" t="str">
        <f>IFERROR(VLOOKUP($A80,Aufgabe!$A:$Z,3,FALSE),"")</f>
        <v>PBa17</v>
      </c>
      <c r="E80" s="52" t="str">
        <f>IFERROR(VLOOKUP($A80,Aufgabe!$A:$Z,4,FALSE),"")</f>
        <v>ZA Spedition Moder #452</v>
      </c>
      <c r="F80" s="53">
        <f>IFERROR(VLOOKUP($A80,Aufgabe!$A:$Z,5,FALSE),0)+IFERROR(VLOOKUP($A80,Aufgabe!$A:$Z,6,FALSE),0)</f>
        <v>630.20000000000005</v>
      </c>
      <c r="G80" s="54">
        <f>IFERROR(VLOOKUP($A80,Aufgabe!$A:$Z,7,FALSE),"")</f>
        <v>70005</v>
      </c>
      <c r="H80" s="53">
        <f>IFERROR(VLOOKUP($A80,Aufgabe!$A:$Z,12,FALSE),"")</f>
        <v>630.20000000000005</v>
      </c>
      <c r="I80" s="54">
        <f>IFERROR(VLOOKUP($A80,Aufgabe!$A:$Z,8,FALSE),"")</f>
        <v>1100</v>
      </c>
      <c r="J80" s="53">
        <f>IFERROR(VLOOKUP($A80,Aufgabe!$A:$Z,13,FALSE),"")</f>
        <v>630.20000000000005</v>
      </c>
      <c r="K80" s="54">
        <f>IFERROR(IF(VLOOKUP($A80,Aufgabe!$A:$Z,14,FALSE)="-/-",0,VLOOKUP($A80,Aufgabe!$A:$Z,14,FALSE)),"")</f>
        <v>0</v>
      </c>
      <c r="L80" s="53">
        <f>IFERROR(VLOOKUP($A80,Aufgabe!$A:$Z,15,FALSE),"")</f>
        <v>0</v>
      </c>
      <c r="M80" s="54">
        <f>IFERROR(IF(VLOOKUP($A80,Aufgabe!$A:$Z,16,FALSE)="-/-",0,VLOOKUP($A80,Aufgabe!$A:$Z,16,FALSE)),"")</f>
        <v>0</v>
      </c>
      <c r="N80" s="53">
        <f>IFERROR(VLOOKUP($A80,Aufgabe!$A:$Z,17,FALSE),"")</f>
        <v>0</v>
      </c>
    </row>
    <row r="81" spans="1:14" x14ac:dyDescent="0.25">
      <c r="A81" s="56">
        <f>IF(A80&lt;MAX(Aufgabe!$A$502),A80+1,"")</f>
        <v>79</v>
      </c>
      <c r="B81" s="114">
        <f>IFERROR(VLOOKUP($A81,Aufgabe!$A:$U,2,FALSE),"")</f>
        <v>0</v>
      </c>
      <c r="C81" s="50">
        <f>IFERROR(VLOOKUP($A81,Aufgabe!$A:$Z,23,FALSE),"")</f>
        <v>0</v>
      </c>
      <c r="D81" s="51">
        <f>IFERROR(VLOOKUP($A81,Aufgabe!$A:$Z,3,FALSE),"")</f>
        <v>0</v>
      </c>
      <c r="E81" s="52" t="str">
        <f>IFERROR(VLOOKUP($A81,Aufgabe!$A:$Z,4,FALSE),"")</f>
        <v>Summen</v>
      </c>
      <c r="F81" s="53">
        <f>IFERROR(VLOOKUP($A81,Aufgabe!$A:$Z,5,FALSE),0)+IFERROR(VLOOKUP($A81,Aufgabe!$A:$Z,6,FALSE),0)</f>
        <v>0</v>
      </c>
      <c r="G81" s="54">
        <f>IFERROR(VLOOKUP($A81,Aufgabe!$A:$Z,7,FALSE),"")</f>
        <v>0</v>
      </c>
      <c r="H81" s="53">
        <f>IFERROR(VLOOKUP($A81,Aufgabe!$A:$Z,12,FALSE),"")</f>
        <v>498827.39000000025</v>
      </c>
      <c r="I81" s="54">
        <f>IFERROR(VLOOKUP($A81,Aufgabe!$A:$Z,8,FALSE),"")</f>
        <v>0</v>
      </c>
      <c r="J81" s="53">
        <f>IFERROR(VLOOKUP($A81,Aufgabe!$A:$Z,13,FALSE),"")</f>
        <v>502422.76000000024</v>
      </c>
      <c r="K81" s="54">
        <f>IFERROR(IF(VLOOKUP($A81,Aufgabe!$A:$Z,14,FALSE)="-/-",0,VLOOKUP($A81,Aufgabe!$A:$Z,14,FALSE)),"")</f>
        <v>0</v>
      </c>
      <c r="L81" s="53">
        <f>IFERROR(VLOOKUP($A81,Aufgabe!$A:$Z,15,FALSE),"")</f>
        <v>5996.1399999999994</v>
      </c>
      <c r="M81" s="54">
        <f>IFERROR(IF(VLOOKUP($A81,Aufgabe!$A:$Z,16,FALSE)="-/-",0,VLOOKUP($A81,Aufgabe!$A:$Z,16,FALSE)),"")</f>
        <v>0</v>
      </c>
      <c r="N81" s="53">
        <f>IFERROR(VLOOKUP($A81,Aufgabe!$A:$Z,17,FALSE),"")</f>
        <v>2400.77</v>
      </c>
    </row>
    <row r="82" spans="1:14" x14ac:dyDescent="0.25">
      <c r="A82" s="56" t="str">
        <f>IF(A81&lt;MAX(Aufgabe!$A$502),A81+1,"")</f>
        <v/>
      </c>
      <c r="B82" s="114">
        <f>IFERROR(VLOOKUP($A82,Aufgabe!$A:$U,2,FALSE),"")</f>
        <v>0</v>
      </c>
      <c r="C82" s="50" t="str">
        <f>IFERROR(VLOOKUP($A82,Aufgabe!$A:$Z,23,FALSE),"")</f>
        <v/>
      </c>
      <c r="D82" s="51">
        <f>IFERROR(VLOOKUP($A82,Aufgabe!$A:$Z,3,FALSE),"")</f>
        <v>0</v>
      </c>
      <c r="E82" s="52">
        <f>IFERROR(VLOOKUP($A82,Aufgabe!$A:$Z,4,FALSE),"")</f>
        <v>0</v>
      </c>
      <c r="F82" s="53">
        <f>IFERROR(VLOOKUP($A82,Aufgabe!$A:$Z,5,FALSE),0)+IFERROR(VLOOKUP($A82,Aufgabe!$A:$Z,6,FALSE),0)</f>
        <v>0</v>
      </c>
      <c r="G82" s="54">
        <f>IFERROR(VLOOKUP($A82,Aufgabe!$A:$Z,7,FALSE),"")</f>
        <v>0</v>
      </c>
      <c r="H82" s="53" t="str">
        <f>IFERROR(VLOOKUP($A82,Aufgabe!$A:$Z,12,FALSE),"")</f>
        <v/>
      </c>
      <c r="I82" s="54">
        <f>IFERROR(VLOOKUP($A82,Aufgabe!$A:$Z,8,FALSE),"")</f>
        <v>0</v>
      </c>
      <c r="J82" s="53" t="str">
        <f>IFERROR(VLOOKUP($A82,Aufgabe!$A:$Z,13,FALSE),"")</f>
        <v/>
      </c>
      <c r="K82" s="54" t="str">
        <f>IFERROR(IF(VLOOKUP($A82,Aufgabe!$A:$Z,14,FALSE)="-/-",0,VLOOKUP($A82,Aufgabe!$A:$Z,14,FALSE)),"")</f>
        <v/>
      </c>
      <c r="L82" s="53" t="str">
        <f>IFERROR(VLOOKUP($A82,Aufgabe!$A:$Z,15,FALSE),"")</f>
        <v/>
      </c>
      <c r="M82" s="54" t="str">
        <f>IFERROR(IF(VLOOKUP($A82,Aufgabe!$A:$Z,16,FALSE)="-/-",0,VLOOKUP($A82,Aufgabe!$A:$Z,16,FALSE)),"")</f>
        <v/>
      </c>
      <c r="N82" s="53" t="str">
        <f>IFERROR(VLOOKUP($A82,Aufgabe!$A:$Z,17,FALSE),"")</f>
        <v/>
      </c>
    </row>
    <row r="83" spans="1:14" x14ac:dyDescent="0.25">
      <c r="A83" s="56" t="str">
        <f>IF(A82&lt;MAX(Aufgabe!$A$502),A82+1,"")</f>
        <v/>
      </c>
      <c r="B83" s="114">
        <f>IFERROR(VLOOKUP($A83,Aufgabe!$A:$U,2,FALSE),"")</f>
        <v>0</v>
      </c>
      <c r="C83" s="50" t="str">
        <f>IFERROR(VLOOKUP($A83,Aufgabe!$A:$Z,23,FALSE),"")</f>
        <v/>
      </c>
      <c r="D83" s="51">
        <f>IFERROR(VLOOKUP($A83,Aufgabe!$A:$Z,3,FALSE),"")</f>
        <v>0</v>
      </c>
      <c r="E83" s="52">
        <f>IFERROR(VLOOKUP($A83,Aufgabe!$A:$Z,4,FALSE),"")</f>
        <v>0</v>
      </c>
      <c r="F83" s="53">
        <f>IFERROR(VLOOKUP($A83,Aufgabe!$A:$Z,5,FALSE),0)+IFERROR(VLOOKUP($A83,Aufgabe!$A:$Z,6,FALSE),0)</f>
        <v>0</v>
      </c>
      <c r="G83" s="54">
        <f>IFERROR(VLOOKUP($A83,Aufgabe!$A:$Z,7,FALSE),"")</f>
        <v>0</v>
      </c>
      <c r="H83" s="53" t="str">
        <f>IFERROR(VLOOKUP($A83,Aufgabe!$A:$Z,12,FALSE),"")</f>
        <v/>
      </c>
      <c r="I83" s="54">
        <f>IFERROR(VLOOKUP($A83,Aufgabe!$A:$Z,8,FALSE),"")</f>
        <v>0</v>
      </c>
      <c r="J83" s="53" t="str">
        <f>IFERROR(VLOOKUP($A83,Aufgabe!$A:$Z,13,FALSE),"")</f>
        <v/>
      </c>
      <c r="K83" s="54" t="str">
        <f>IFERROR(IF(VLOOKUP($A83,Aufgabe!$A:$Z,14,FALSE)="-/-",0,VLOOKUP($A83,Aufgabe!$A:$Z,14,FALSE)),"")</f>
        <v/>
      </c>
      <c r="L83" s="53" t="str">
        <f>IFERROR(VLOOKUP($A83,Aufgabe!$A:$Z,15,FALSE),"")</f>
        <v/>
      </c>
      <c r="M83" s="54" t="str">
        <f>IFERROR(IF(VLOOKUP($A83,Aufgabe!$A:$Z,16,FALSE)="-/-",0,VLOOKUP($A83,Aufgabe!$A:$Z,16,FALSE)),"")</f>
        <v/>
      </c>
      <c r="N83" s="53" t="str">
        <f>IFERROR(VLOOKUP($A83,Aufgabe!$A:$Z,17,FALSE),"")</f>
        <v/>
      </c>
    </row>
    <row r="84" spans="1:14" x14ac:dyDescent="0.25">
      <c r="A84" s="56" t="str">
        <f>IF(A83&lt;MAX(Aufgabe!$A$502),A83+1,"")</f>
        <v/>
      </c>
      <c r="B84" s="114">
        <f>IFERROR(VLOOKUP($A84,Aufgabe!$A:$U,2,FALSE),"")</f>
        <v>0</v>
      </c>
      <c r="C84" s="50" t="str">
        <f>IFERROR(VLOOKUP($A84,Aufgabe!$A:$Z,23,FALSE),"")</f>
        <v/>
      </c>
      <c r="D84" s="51">
        <f>IFERROR(VLOOKUP($A84,Aufgabe!$A:$Z,3,FALSE),"")</f>
        <v>0</v>
      </c>
      <c r="E84" s="52">
        <f>IFERROR(VLOOKUP($A84,Aufgabe!$A:$Z,4,FALSE),"")</f>
        <v>0</v>
      </c>
      <c r="F84" s="53">
        <f>IFERROR(VLOOKUP($A84,Aufgabe!$A:$Z,5,FALSE),0)+IFERROR(VLOOKUP($A84,Aufgabe!$A:$Z,6,FALSE),0)</f>
        <v>0</v>
      </c>
      <c r="G84" s="54">
        <f>IFERROR(VLOOKUP($A84,Aufgabe!$A:$Z,7,FALSE),"")</f>
        <v>0</v>
      </c>
      <c r="H84" s="53" t="str">
        <f>IFERROR(VLOOKUP($A84,Aufgabe!$A:$Z,12,FALSE),"")</f>
        <v/>
      </c>
      <c r="I84" s="54">
        <f>IFERROR(VLOOKUP($A84,Aufgabe!$A:$Z,8,FALSE),"")</f>
        <v>0</v>
      </c>
      <c r="J84" s="53" t="str">
        <f>IFERROR(VLOOKUP($A84,Aufgabe!$A:$Z,13,FALSE),"")</f>
        <v/>
      </c>
      <c r="K84" s="54" t="str">
        <f>IFERROR(IF(VLOOKUP($A84,Aufgabe!$A:$Z,14,FALSE)="-/-",0,VLOOKUP($A84,Aufgabe!$A:$Z,14,FALSE)),"")</f>
        <v/>
      </c>
      <c r="L84" s="53" t="str">
        <f>IFERROR(VLOOKUP($A84,Aufgabe!$A:$Z,15,FALSE),"")</f>
        <v/>
      </c>
      <c r="M84" s="54" t="str">
        <f>IFERROR(IF(VLOOKUP($A84,Aufgabe!$A:$Z,16,FALSE)="-/-",0,VLOOKUP($A84,Aufgabe!$A:$Z,16,FALSE)),"")</f>
        <v/>
      </c>
      <c r="N84" s="53" t="str">
        <f>IFERROR(VLOOKUP($A84,Aufgabe!$A:$Z,17,FALSE),"")</f>
        <v/>
      </c>
    </row>
    <row r="85" spans="1:14" x14ac:dyDescent="0.25">
      <c r="A85" s="56" t="str">
        <f>IF(A84&lt;MAX(Aufgabe!$A$502),A84+1,"")</f>
        <v/>
      </c>
      <c r="B85" s="114">
        <f>IFERROR(VLOOKUP($A85,Aufgabe!$A:$U,2,FALSE),"")</f>
        <v>0</v>
      </c>
      <c r="C85" s="50" t="str">
        <f>IFERROR(VLOOKUP($A85,Aufgabe!$A:$Z,23,FALSE),"")</f>
        <v/>
      </c>
      <c r="D85" s="51">
        <f>IFERROR(VLOOKUP($A85,Aufgabe!$A:$Z,3,FALSE),"")</f>
        <v>0</v>
      </c>
      <c r="E85" s="52">
        <f>IFERROR(VLOOKUP($A85,Aufgabe!$A:$Z,4,FALSE),"")</f>
        <v>0</v>
      </c>
      <c r="F85" s="53">
        <f>IFERROR(VLOOKUP($A85,Aufgabe!$A:$Z,5,FALSE),0)+IFERROR(VLOOKUP($A85,Aufgabe!$A:$Z,6,FALSE),0)</f>
        <v>0</v>
      </c>
      <c r="G85" s="54">
        <f>IFERROR(VLOOKUP($A85,Aufgabe!$A:$Z,7,FALSE),"")</f>
        <v>0</v>
      </c>
      <c r="H85" s="53" t="str">
        <f>IFERROR(VLOOKUP($A85,Aufgabe!$A:$Z,12,FALSE),"")</f>
        <v/>
      </c>
      <c r="I85" s="54">
        <f>IFERROR(VLOOKUP($A85,Aufgabe!$A:$Z,8,FALSE),"")</f>
        <v>0</v>
      </c>
      <c r="J85" s="53" t="str">
        <f>IFERROR(VLOOKUP($A85,Aufgabe!$A:$Z,13,FALSE),"")</f>
        <v/>
      </c>
      <c r="K85" s="54" t="str">
        <f>IFERROR(IF(VLOOKUP($A85,Aufgabe!$A:$Z,14,FALSE)="-/-",0,VLOOKUP($A85,Aufgabe!$A:$Z,14,FALSE)),"")</f>
        <v/>
      </c>
      <c r="L85" s="53" t="str">
        <f>IFERROR(VLOOKUP($A85,Aufgabe!$A:$Z,15,FALSE),"")</f>
        <v/>
      </c>
      <c r="M85" s="54" t="str">
        <f>IFERROR(IF(VLOOKUP($A85,Aufgabe!$A:$Z,16,FALSE)="-/-",0,VLOOKUP($A85,Aufgabe!$A:$Z,16,FALSE)),"")</f>
        <v/>
      </c>
      <c r="N85" s="53" t="str">
        <f>IFERROR(VLOOKUP($A85,Aufgabe!$A:$Z,17,FALSE),"")</f>
        <v/>
      </c>
    </row>
    <row r="86" spans="1:14" x14ac:dyDescent="0.25">
      <c r="A86" s="56" t="str">
        <f>IF(A85&lt;MAX(Aufgabe!$A$502),A85+1,"")</f>
        <v/>
      </c>
      <c r="B86" s="114">
        <f>IFERROR(VLOOKUP($A86,Aufgabe!$A:$U,2,FALSE),"")</f>
        <v>0</v>
      </c>
      <c r="C86" s="50" t="str">
        <f>IFERROR(VLOOKUP($A86,Aufgabe!$A:$Z,23,FALSE),"")</f>
        <v/>
      </c>
      <c r="D86" s="51">
        <f>IFERROR(VLOOKUP($A86,Aufgabe!$A:$Z,3,FALSE),"")</f>
        <v>0</v>
      </c>
      <c r="E86" s="52">
        <f>IFERROR(VLOOKUP($A86,Aufgabe!$A:$Z,4,FALSE),"")</f>
        <v>0</v>
      </c>
      <c r="F86" s="53">
        <f>IFERROR(VLOOKUP($A86,Aufgabe!$A:$Z,5,FALSE),0)+IFERROR(VLOOKUP($A86,Aufgabe!$A:$Z,6,FALSE),0)</f>
        <v>0</v>
      </c>
      <c r="G86" s="54">
        <f>IFERROR(VLOOKUP($A86,Aufgabe!$A:$Z,7,FALSE),"")</f>
        <v>0</v>
      </c>
      <c r="H86" s="53" t="str">
        <f>IFERROR(VLOOKUP($A86,Aufgabe!$A:$Z,12,FALSE),"")</f>
        <v/>
      </c>
      <c r="I86" s="54">
        <f>IFERROR(VLOOKUP($A86,Aufgabe!$A:$Z,8,FALSE),"")</f>
        <v>0</v>
      </c>
      <c r="J86" s="53" t="str">
        <f>IFERROR(VLOOKUP($A86,Aufgabe!$A:$Z,13,FALSE),"")</f>
        <v/>
      </c>
      <c r="K86" s="54" t="str">
        <f>IFERROR(IF(VLOOKUP($A86,Aufgabe!$A:$Z,14,FALSE)="-/-",0,VLOOKUP($A86,Aufgabe!$A:$Z,14,FALSE)),"")</f>
        <v/>
      </c>
      <c r="L86" s="53" t="str">
        <f>IFERROR(VLOOKUP($A86,Aufgabe!$A:$Z,15,FALSE),"")</f>
        <v/>
      </c>
      <c r="M86" s="54" t="str">
        <f>IFERROR(IF(VLOOKUP($A86,Aufgabe!$A:$Z,16,FALSE)="-/-",0,VLOOKUP($A86,Aufgabe!$A:$Z,16,FALSE)),"")</f>
        <v/>
      </c>
      <c r="N86" s="53" t="str">
        <f>IFERROR(VLOOKUP($A86,Aufgabe!$A:$Z,17,FALSE),"")</f>
        <v/>
      </c>
    </row>
    <row r="87" spans="1:14" x14ac:dyDescent="0.25">
      <c r="A87" s="56" t="str">
        <f>IF(A86&lt;MAX(Aufgabe!$A$502),A86+1,"")</f>
        <v/>
      </c>
      <c r="B87" s="114">
        <f>IFERROR(VLOOKUP($A87,Aufgabe!$A:$U,2,FALSE),"")</f>
        <v>0</v>
      </c>
      <c r="C87" s="50" t="str">
        <f>IFERROR(VLOOKUP($A87,Aufgabe!$A:$Z,23,FALSE),"")</f>
        <v/>
      </c>
      <c r="D87" s="51">
        <f>IFERROR(VLOOKUP($A87,Aufgabe!$A:$Z,3,FALSE),"")</f>
        <v>0</v>
      </c>
      <c r="E87" s="52">
        <f>IFERROR(VLOOKUP($A87,Aufgabe!$A:$Z,4,FALSE),"")</f>
        <v>0</v>
      </c>
      <c r="F87" s="53">
        <f>IFERROR(VLOOKUP($A87,Aufgabe!$A:$Z,5,FALSE),0)+IFERROR(VLOOKUP($A87,Aufgabe!$A:$Z,6,FALSE),0)</f>
        <v>0</v>
      </c>
      <c r="G87" s="54">
        <f>IFERROR(VLOOKUP($A87,Aufgabe!$A:$Z,7,FALSE),"")</f>
        <v>0</v>
      </c>
      <c r="H87" s="53" t="str">
        <f>IFERROR(VLOOKUP($A87,Aufgabe!$A:$Z,12,FALSE),"")</f>
        <v/>
      </c>
      <c r="I87" s="54">
        <f>IFERROR(VLOOKUP($A87,Aufgabe!$A:$Z,8,FALSE),"")</f>
        <v>0</v>
      </c>
      <c r="J87" s="53" t="str">
        <f>IFERROR(VLOOKUP($A87,Aufgabe!$A:$Z,13,FALSE),"")</f>
        <v/>
      </c>
      <c r="K87" s="54" t="str">
        <f>IFERROR(IF(VLOOKUP($A87,Aufgabe!$A:$Z,14,FALSE)="-/-",0,VLOOKUP($A87,Aufgabe!$A:$Z,14,FALSE)),"")</f>
        <v/>
      </c>
      <c r="L87" s="53" t="str">
        <f>IFERROR(VLOOKUP($A87,Aufgabe!$A:$Z,15,FALSE),"")</f>
        <v/>
      </c>
      <c r="M87" s="54" t="str">
        <f>IFERROR(IF(VLOOKUP($A87,Aufgabe!$A:$Z,16,FALSE)="-/-",0,VLOOKUP($A87,Aufgabe!$A:$Z,16,FALSE)),"")</f>
        <v/>
      </c>
      <c r="N87" s="53" t="str">
        <f>IFERROR(VLOOKUP($A87,Aufgabe!$A:$Z,17,FALSE),"")</f>
        <v/>
      </c>
    </row>
    <row r="88" spans="1:14" x14ac:dyDescent="0.25">
      <c r="A88" s="56" t="str">
        <f>IF(A87&lt;MAX(Aufgabe!$A$502),A87+1,"")</f>
        <v/>
      </c>
      <c r="B88" s="114">
        <f>IFERROR(VLOOKUP($A88,Aufgabe!$A:$U,2,FALSE),"")</f>
        <v>0</v>
      </c>
      <c r="C88" s="50" t="str">
        <f>IFERROR(VLOOKUP($A88,Aufgabe!$A:$Z,23,FALSE),"")</f>
        <v/>
      </c>
      <c r="D88" s="51">
        <f>IFERROR(VLOOKUP($A88,Aufgabe!$A:$Z,3,FALSE),"")</f>
        <v>0</v>
      </c>
      <c r="E88" s="52">
        <f>IFERROR(VLOOKUP($A88,Aufgabe!$A:$Z,4,FALSE),"")</f>
        <v>0</v>
      </c>
      <c r="F88" s="53">
        <f>IFERROR(VLOOKUP($A88,Aufgabe!$A:$Z,5,FALSE),0)+IFERROR(VLOOKUP($A88,Aufgabe!$A:$Z,6,FALSE),0)</f>
        <v>0</v>
      </c>
      <c r="G88" s="54">
        <f>IFERROR(VLOOKUP($A88,Aufgabe!$A:$Z,7,FALSE),"")</f>
        <v>0</v>
      </c>
      <c r="H88" s="53" t="str">
        <f>IFERROR(VLOOKUP($A88,Aufgabe!$A:$Z,12,FALSE),"")</f>
        <v/>
      </c>
      <c r="I88" s="54">
        <f>IFERROR(VLOOKUP($A88,Aufgabe!$A:$Z,8,FALSE),"")</f>
        <v>0</v>
      </c>
      <c r="J88" s="53" t="str">
        <f>IFERROR(VLOOKUP($A88,Aufgabe!$A:$Z,13,FALSE),"")</f>
        <v/>
      </c>
      <c r="K88" s="54" t="str">
        <f>IFERROR(IF(VLOOKUP($A88,Aufgabe!$A:$Z,14,FALSE)="-/-",0,VLOOKUP($A88,Aufgabe!$A:$Z,14,FALSE)),"")</f>
        <v/>
      </c>
      <c r="L88" s="53" t="str">
        <f>IFERROR(VLOOKUP($A88,Aufgabe!$A:$Z,15,FALSE),"")</f>
        <v/>
      </c>
      <c r="M88" s="54" t="str">
        <f>IFERROR(IF(VLOOKUP($A88,Aufgabe!$A:$Z,16,FALSE)="-/-",0,VLOOKUP($A88,Aufgabe!$A:$Z,16,FALSE)),"")</f>
        <v/>
      </c>
      <c r="N88" s="53" t="str">
        <f>IFERROR(VLOOKUP($A88,Aufgabe!$A:$Z,17,FALSE),"")</f>
        <v/>
      </c>
    </row>
    <row r="89" spans="1:14" x14ac:dyDescent="0.25">
      <c r="A89" s="56" t="str">
        <f>IF(A88&lt;MAX(Aufgabe!$A$502),A88+1,"")</f>
        <v/>
      </c>
      <c r="B89" s="114">
        <f>IFERROR(VLOOKUP($A89,Aufgabe!$A:$U,2,FALSE),"")</f>
        <v>0</v>
      </c>
      <c r="C89" s="50" t="str">
        <f>IFERROR(VLOOKUP($A89,Aufgabe!$A:$Z,23,FALSE),"")</f>
        <v/>
      </c>
      <c r="D89" s="51">
        <f>IFERROR(VLOOKUP($A89,Aufgabe!$A:$Z,3,FALSE),"")</f>
        <v>0</v>
      </c>
      <c r="E89" s="52">
        <f>IFERROR(VLOOKUP($A89,Aufgabe!$A:$Z,4,FALSE),"")</f>
        <v>0</v>
      </c>
      <c r="F89" s="53">
        <f>IFERROR(VLOOKUP($A89,Aufgabe!$A:$Z,5,FALSE),0)+IFERROR(VLOOKUP($A89,Aufgabe!$A:$Z,6,FALSE),0)</f>
        <v>0</v>
      </c>
      <c r="G89" s="54">
        <f>IFERROR(VLOOKUP($A89,Aufgabe!$A:$Z,7,FALSE),"")</f>
        <v>0</v>
      </c>
      <c r="H89" s="53" t="str">
        <f>IFERROR(VLOOKUP($A89,Aufgabe!$A:$Z,12,FALSE),"")</f>
        <v/>
      </c>
      <c r="I89" s="54">
        <f>IFERROR(VLOOKUP($A89,Aufgabe!$A:$Z,8,FALSE),"")</f>
        <v>0</v>
      </c>
      <c r="J89" s="53" t="str">
        <f>IFERROR(VLOOKUP($A89,Aufgabe!$A:$Z,13,FALSE),"")</f>
        <v/>
      </c>
      <c r="K89" s="54" t="str">
        <f>IFERROR(IF(VLOOKUP($A89,Aufgabe!$A:$Z,14,FALSE)="-/-",0,VLOOKUP($A89,Aufgabe!$A:$Z,14,FALSE)),"")</f>
        <v/>
      </c>
      <c r="L89" s="53" t="str">
        <f>IFERROR(VLOOKUP($A89,Aufgabe!$A:$Z,15,FALSE),"")</f>
        <v/>
      </c>
      <c r="M89" s="54" t="str">
        <f>IFERROR(IF(VLOOKUP($A89,Aufgabe!$A:$Z,16,FALSE)="-/-",0,VLOOKUP($A89,Aufgabe!$A:$Z,16,FALSE)),"")</f>
        <v/>
      </c>
      <c r="N89" s="53" t="str">
        <f>IFERROR(VLOOKUP($A89,Aufgabe!$A:$Z,17,FALSE),"")</f>
        <v/>
      </c>
    </row>
    <row r="90" spans="1:14" x14ac:dyDescent="0.25">
      <c r="A90" s="56" t="str">
        <f>IF(A89&lt;MAX(Aufgabe!$A$502),A89+1,"")</f>
        <v/>
      </c>
      <c r="B90" s="114">
        <f>IFERROR(VLOOKUP($A90,Aufgabe!$A:$U,2,FALSE),"")</f>
        <v>0</v>
      </c>
      <c r="C90" s="50" t="str">
        <f>IFERROR(VLOOKUP($A90,Aufgabe!$A:$Z,23,FALSE),"")</f>
        <v/>
      </c>
      <c r="D90" s="51">
        <f>IFERROR(VLOOKUP($A90,Aufgabe!$A:$Z,3,FALSE),"")</f>
        <v>0</v>
      </c>
      <c r="E90" s="52">
        <f>IFERROR(VLOOKUP($A90,Aufgabe!$A:$Z,4,FALSE),"")</f>
        <v>0</v>
      </c>
      <c r="F90" s="53">
        <f>IFERROR(VLOOKUP($A90,Aufgabe!$A:$Z,5,FALSE),0)+IFERROR(VLOOKUP($A90,Aufgabe!$A:$Z,6,FALSE),0)</f>
        <v>0</v>
      </c>
      <c r="G90" s="54">
        <f>IFERROR(VLOOKUP($A90,Aufgabe!$A:$Z,7,FALSE),"")</f>
        <v>0</v>
      </c>
      <c r="H90" s="53" t="str">
        <f>IFERROR(VLOOKUP($A90,Aufgabe!$A:$Z,12,FALSE),"")</f>
        <v/>
      </c>
      <c r="I90" s="54">
        <f>IFERROR(VLOOKUP($A90,Aufgabe!$A:$Z,8,FALSE),"")</f>
        <v>0</v>
      </c>
      <c r="J90" s="53" t="str">
        <f>IFERROR(VLOOKUP($A90,Aufgabe!$A:$Z,13,FALSE),"")</f>
        <v/>
      </c>
      <c r="K90" s="54" t="str">
        <f>IFERROR(IF(VLOOKUP($A90,Aufgabe!$A:$Z,14,FALSE)="-/-",0,VLOOKUP($A90,Aufgabe!$A:$Z,14,FALSE)),"")</f>
        <v/>
      </c>
      <c r="L90" s="53" t="str">
        <f>IFERROR(VLOOKUP($A90,Aufgabe!$A:$Z,15,FALSE),"")</f>
        <v/>
      </c>
      <c r="M90" s="54" t="str">
        <f>IFERROR(IF(VLOOKUP($A90,Aufgabe!$A:$Z,16,FALSE)="-/-",0,VLOOKUP($A90,Aufgabe!$A:$Z,16,FALSE)),"")</f>
        <v/>
      </c>
      <c r="N90" s="53" t="str">
        <f>IFERROR(VLOOKUP($A90,Aufgabe!$A:$Z,17,FALSE),"")</f>
        <v/>
      </c>
    </row>
    <row r="91" spans="1:14" x14ac:dyDescent="0.25">
      <c r="A91" s="56" t="str">
        <f>IF(A90&lt;MAX(Aufgabe!$A$502),A90+1,"")</f>
        <v/>
      </c>
      <c r="B91" s="114">
        <f>IFERROR(VLOOKUP($A91,Aufgabe!$A:$U,2,FALSE),"")</f>
        <v>0</v>
      </c>
      <c r="C91" s="50" t="str">
        <f>IFERROR(VLOOKUP($A91,Aufgabe!$A:$Z,23,FALSE),"")</f>
        <v/>
      </c>
      <c r="D91" s="51">
        <f>IFERROR(VLOOKUP($A91,Aufgabe!$A:$Z,3,FALSE),"")</f>
        <v>0</v>
      </c>
      <c r="E91" s="52">
        <f>IFERROR(VLOOKUP($A91,Aufgabe!$A:$Z,4,FALSE),"")</f>
        <v>0</v>
      </c>
      <c r="F91" s="53">
        <f>IFERROR(VLOOKUP($A91,Aufgabe!$A:$Z,5,FALSE),0)+IFERROR(VLOOKUP($A91,Aufgabe!$A:$Z,6,FALSE),0)</f>
        <v>0</v>
      </c>
      <c r="G91" s="54">
        <f>IFERROR(VLOOKUP($A91,Aufgabe!$A:$Z,7,FALSE),"")</f>
        <v>0</v>
      </c>
      <c r="H91" s="53" t="str">
        <f>IFERROR(VLOOKUP($A91,Aufgabe!$A:$Z,12,FALSE),"")</f>
        <v/>
      </c>
      <c r="I91" s="54">
        <f>IFERROR(VLOOKUP($A91,Aufgabe!$A:$Z,8,FALSE),"")</f>
        <v>0</v>
      </c>
      <c r="J91" s="53" t="str">
        <f>IFERROR(VLOOKUP($A91,Aufgabe!$A:$Z,13,FALSE),"")</f>
        <v/>
      </c>
      <c r="K91" s="54" t="str">
        <f>IFERROR(IF(VLOOKUP($A91,Aufgabe!$A:$Z,14,FALSE)="-/-",0,VLOOKUP($A91,Aufgabe!$A:$Z,14,FALSE)),"")</f>
        <v/>
      </c>
      <c r="L91" s="53" t="str">
        <f>IFERROR(VLOOKUP($A91,Aufgabe!$A:$Z,15,FALSE),"")</f>
        <v/>
      </c>
      <c r="M91" s="54" t="str">
        <f>IFERROR(IF(VLOOKUP($A91,Aufgabe!$A:$Z,16,FALSE)="-/-",0,VLOOKUP($A91,Aufgabe!$A:$Z,16,FALSE)),"")</f>
        <v/>
      </c>
      <c r="N91" s="53" t="str">
        <f>IFERROR(VLOOKUP($A91,Aufgabe!$A:$Z,17,FALSE),"")</f>
        <v/>
      </c>
    </row>
    <row r="92" spans="1:14" x14ac:dyDescent="0.25">
      <c r="A92" s="56" t="str">
        <f>IF(A91&lt;MAX(Aufgabe!$A$502),A91+1,"")</f>
        <v/>
      </c>
      <c r="B92" s="114">
        <f>IFERROR(VLOOKUP($A92,Aufgabe!$A:$U,2,FALSE),"")</f>
        <v>0</v>
      </c>
      <c r="C92" s="50" t="str">
        <f>IFERROR(VLOOKUP($A92,Aufgabe!$A:$Z,23,FALSE),"")</f>
        <v/>
      </c>
      <c r="D92" s="51">
        <f>IFERROR(VLOOKUP($A92,Aufgabe!$A:$Z,3,FALSE),"")</f>
        <v>0</v>
      </c>
      <c r="E92" s="52">
        <f>IFERROR(VLOOKUP($A92,Aufgabe!$A:$Z,4,FALSE),"")</f>
        <v>0</v>
      </c>
      <c r="F92" s="53">
        <f>IFERROR(VLOOKUP($A92,Aufgabe!$A:$Z,5,FALSE),0)+IFERROR(VLOOKUP($A92,Aufgabe!$A:$Z,6,FALSE),0)</f>
        <v>0</v>
      </c>
      <c r="G92" s="54">
        <f>IFERROR(VLOOKUP($A92,Aufgabe!$A:$Z,7,FALSE),"")</f>
        <v>0</v>
      </c>
      <c r="H92" s="53" t="str">
        <f>IFERROR(VLOOKUP($A92,Aufgabe!$A:$Z,12,FALSE),"")</f>
        <v/>
      </c>
      <c r="I92" s="54">
        <f>IFERROR(VLOOKUP($A92,Aufgabe!$A:$Z,8,FALSE),"")</f>
        <v>0</v>
      </c>
      <c r="J92" s="53" t="str">
        <f>IFERROR(VLOOKUP($A92,Aufgabe!$A:$Z,13,FALSE),"")</f>
        <v/>
      </c>
      <c r="K92" s="54" t="str">
        <f>IFERROR(IF(VLOOKUP($A92,Aufgabe!$A:$Z,14,FALSE)="-/-",0,VLOOKUP($A92,Aufgabe!$A:$Z,14,FALSE)),"")</f>
        <v/>
      </c>
      <c r="L92" s="53" t="str">
        <f>IFERROR(VLOOKUP($A92,Aufgabe!$A:$Z,15,FALSE),"")</f>
        <v/>
      </c>
      <c r="M92" s="54" t="str">
        <f>IFERROR(IF(VLOOKUP($A92,Aufgabe!$A:$Z,16,FALSE)="-/-",0,VLOOKUP($A92,Aufgabe!$A:$Z,16,FALSE)),"")</f>
        <v/>
      </c>
      <c r="N92" s="53" t="str">
        <f>IFERROR(VLOOKUP($A92,Aufgabe!$A:$Z,17,FALSE),"")</f>
        <v/>
      </c>
    </row>
    <row r="93" spans="1:14" x14ac:dyDescent="0.25">
      <c r="A93" s="56" t="str">
        <f>IF(A92&lt;MAX(Aufgabe!$A$502),A92+1,"")</f>
        <v/>
      </c>
      <c r="B93" s="114">
        <f>IFERROR(VLOOKUP($A93,Aufgabe!$A:$U,2,FALSE),"")</f>
        <v>0</v>
      </c>
      <c r="C93" s="50" t="str">
        <f>IFERROR(VLOOKUP($A93,Aufgabe!$A:$Z,23,FALSE),"")</f>
        <v/>
      </c>
      <c r="D93" s="51">
        <f>IFERROR(VLOOKUP($A93,Aufgabe!$A:$Z,3,FALSE),"")</f>
        <v>0</v>
      </c>
      <c r="E93" s="52">
        <f>IFERROR(VLOOKUP($A93,Aufgabe!$A:$Z,4,FALSE),"")</f>
        <v>0</v>
      </c>
      <c r="F93" s="53">
        <f>IFERROR(VLOOKUP($A93,Aufgabe!$A:$Z,5,FALSE),0)+IFERROR(VLOOKUP($A93,Aufgabe!$A:$Z,6,FALSE),0)</f>
        <v>0</v>
      </c>
      <c r="G93" s="54">
        <f>IFERROR(VLOOKUP($A93,Aufgabe!$A:$Z,7,FALSE),"")</f>
        <v>0</v>
      </c>
      <c r="H93" s="53" t="str">
        <f>IFERROR(VLOOKUP($A93,Aufgabe!$A:$Z,12,FALSE),"")</f>
        <v/>
      </c>
      <c r="I93" s="54">
        <f>IFERROR(VLOOKUP($A93,Aufgabe!$A:$Z,8,FALSE),"")</f>
        <v>0</v>
      </c>
      <c r="J93" s="53" t="str">
        <f>IFERROR(VLOOKUP($A93,Aufgabe!$A:$Z,13,FALSE),"")</f>
        <v/>
      </c>
      <c r="K93" s="54" t="str">
        <f>IFERROR(IF(VLOOKUP($A93,Aufgabe!$A:$Z,14,FALSE)="-/-",0,VLOOKUP($A93,Aufgabe!$A:$Z,14,FALSE)),"")</f>
        <v/>
      </c>
      <c r="L93" s="53" t="str">
        <f>IFERROR(VLOOKUP($A93,Aufgabe!$A:$Z,15,FALSE),"")</f>
        <v/>
      </c>
      <c r="M93" s="54" t="str">
        <f>IFERROR(IF(VLOOKUP($A93,Aufgabe!$A:$Z,16,FALSE)="-/-",0,VLOOKUP($A93,Aufgabe!$A:$Z,16,FALSE)),"")</f>
        <v/>
      </c>
      <c r="N93" s="53" t="str">
        <f>IFERROR(VLOOKUP($A93,Aufgabe!$A:$Z,17,FALSE),"")</f>
        <v/>
      </c>
    </row>
    <row r="94" spans="1:14" x14ac:dyDescent="0.25">
      <c r="A94" s="56" t="str">
        <f>IF(A93&lt;MAX(Aufgabe!$A$502),A93+1,"")</f>
        <v/>
      </c>
      <c r="B94" s="114">
        <f>IFERROR(VLOOKUP($A94,Aufgabe!$A:$U,2,FALSE),"")</f>
        <v>0</v>
      </c>
      <c r="C94" s="50" t="str">
        <f>IFERROR(VLOOKUP($A94,Aufgabe!$A:$Z,23,FALSE),"")</f>
        <v/>
      </c>
      <c r="D94" s="51">
        <f>IFERROR(VLOOKUP($A94,Aufgabe!$A:$Z,3,FALSE),"")</f>
        <v>0</v>
      </c>
      <c r="E94" s="52">
        <f>IFERROR(VLOOKUP($A94,Aufgabe!$A:$Z,4,FALSE),"")</f>
        <v>0</v>
      </c>
      <c r="F94" s="53">
        <f>IFERROR(VLOOKUP($A94,Aufgabe!$A:$Z,5,FALSE),0)+IFERROR(VLOOKUP($A94,Aufgabe!$A:$Z,6,FALSE),0)</f>
        <v>0</v>
      </c>
      <c r="G94" s="54">
        <f>IFERROR(VLOOKUP($A94,Aufgabe!$A:$Z,7,FALSE),"")</f>
        <v>0</v>
      </c>
      <c r="H94" s="53" t="str">
        <f>IFERROR(VLOOKUP($A94,Aufgabe!$A:$Z,12,FALSE),"")</f>
        <v/>
      </c>
      <c r="I94" s="54">
        <f>IFERROR(VLOOKUP($A94,Aufgabe!$A:$Z,8,FALSE),"")</f>
        <v>0</v>
      </c>
      <c r="J94" s="53" t="str">
        <f>IFERROR(VLOOKUP($A94,Aufgabe!$A:$Z,13,FALSE),"")</f>
        <v/>
      </c>
      <c r="K94" s="54" t="str">
        <f>IFERROR(IF(VLOOKUP($A94,Aufgabe!$A:$Z,14,FALSE)="-/-",0,VLOOKUP($A94,Aufgabe!$A:$Z,14,FALSE)),"")</f>
        <v/>
      </c>
      <c r="L94" s="53" t="str">
        <f>IFERROR(VLOOKUP($A94,Aufgabe!$A:$Z,15,FALSE),"")</f>
        <v/>
      </c>
      <c r="M94" s="54" t="str">
        <f>IFERROR(IF(VLOOKUP($A94,Aufgabe!$A:$Z,16,FALSE)="-/-",0,VLOOKUP($A94,Aufgabe!$A:$Z,16,FALSE)),"")</f>
        <v/>
      </c>
      <c r="N94" s="53" t="str">
        <f>IFERROR(VLOOKUP($A94,Aufgabe!$A:$Z,17,FALSE),"")</f>
        <v/>
      </c>
    </row>
    <row r="95" spans="1:14" x14ac:dyDescent="0.25">
      <c r="A95" s="56" t="str">
        <f>IF(A94&lt;MAX(Aufgabe!$A$502),A94+1,"")</f>
        <v/>
      </c>
      <c r="B95" s="114">
        <f>IFERROR(VLOOKUP($A95,Aufgabe!$A:$U,2,FALSE),"")</f>
        <v>0</v>
      </c>
      <c r="C95" s="50" t="str">
        <f>IFERROR(VLOOKUP($A95,Aufgabe!$A:$Z,23,FALSE),"")</f>
        <v/>
      </c>
      <c r="D95" s="51">
        <f>IFERROR(VLOOKUP($A95,Aufgabe!$A:$Z,3,FALSE),"")</f>
        <v>0</v>
      </c>
      <c r="E95" s="52">
        <f>IFERROR(VLOOKUP($A95,Aufgabe!$A:$Z,4,FALSE),"")</f>
        <v>0</v>
      </c>
      <c r="F95" s="53">
        <f>IFERROR(VLOOKUP($A95,Aufgabe!$A:$Z,5,FALSE),0)+IFERROR(VLOOKUP($A95,Aufgabe!$A:$Z,6,FALSE),0)</f>
        <v>0</v>
      </c>
      <c r="G95" s="54">
        <f>IFERROR(VLOOKUP($A95,Aufgabe!$A:$Z,7,FALSE),"")</f>
        <v>0</v>
      </c>
      <c r="H95" s="53" t="str">
        <f>IFERROR(VLOOKUP($A95,Aufgabe!$A:$Z,12,FALSE),"")</f>
        <v/>
      </c>
      <c r="I95" s="54">
        <f>IFERROR(VLOOKUP($A95,Aufgabe!$A:$Z,8,FALSE),"")</f>
        <v>0</v>
      </c>
      <c r="J95" s="53" t="str">
        <f>IFERROR(VLOOKUP($A95,Aufgabe!$A:$Z,13,FALSE),"")</f>
        <v/>
      </c>
      <c r="K95" s="54" t="str">
        <f>IFERROR(IF(VLOOKUP($A95,Aufgabe!$A:$Z,14,FALSE)="-/-",0,VLOOKUP($A95,Aufgabe!$A:$Z,14,FALSE)),"")</f>
        <v/>
      </c>
      <c r="L95" s="53" t="str">
        <f>IFERROR(VLOOKUP($A95,Aufgabe!$A:$Z,15,FALSE),"")</f>
        <v/>
      </c>
      <c r="M95" s="54" t="str">
        <f>IFERROR(IF(VLOOKUP($A95,Aufgabe!$A:$Z,16,FALSE)="-/-",0,VLOOKUP($A95,Aufgabe!$A:$Z,16,FALSE)),"")</f>
        <v/>
      </c>
      <c r="N95" s="53" t="str">
        <f>IFERROR(VLOOKUP($A95,Aufgabe!$A:$Z,17,FALSE),"")</f>
        <v/>
      </c>
    </row>
    <row r="96" spans="1:14" x14ac:dyDescent="0.25">
      <c r="A96" s="56" t="str">
        <f>IF(A95&lt;MAX(Aufgabe!$A$502),A95+1,"")</f>
        <v/>
      </c>
      <c r="B96" s="114">
        <f>IFERROR(VLOOKUP($A96,Aufgabe!$A:$U,2,FALSE),"")</f>
        <v>0</v>
      </c>
      <c r="C96" s="50" t="str">
        <f>IFERROR(VLOOKUP($A96,Aufgabe!$A:$Z,23,FALSE),"")</f>
        <v/>
      </c>
      <c r="D96" s="51">
        <f>IFERROR(VLOOKUP($A96,Aufgabe!$A:$Z,3,FALSE),"")</f>
        <v>0</v>
      </c>
      <c r="E96" s="52">
        <f>IFERROR(VLOOKUP($A96,Aufgabe!$A:$Z,4,FALSE),"")</f>
        <v>0</v>
      </c>
      <c r="F96" s="53">
        <f>IFERROR(VLOOKUP($A96,Aufgabe!$A:$Z,5,FALSE),0)+IFERROR(VLOOKUP($A96,Aufgabe!$A:$Z,6,FALSE),0)</f>
        <v>0</v>
      </c>
      <c r="G96" s="54">
        <f>IFERROR(VLOOKUP($A96,Aufgabe!$A:$Z,7,FALSE),"")</f>
        <v>0</v>
      </c>
      <c r="H96" s="53" t="str">
        <f>IFERROR(VLOOKUP($A96,Aufgabe!$A:$Z,12,FALSE),"")</f>
        <v/>
      </c>
      <c r="I96" s="54">
        <f>IFERROR(VLOOKUP($A96,Aufgabe!$A:$Z,8,FALSE),"")</f>
        <v>0</v>
      </c>
      <c r="J96" s="53" t="str">
        <f>IFERROR(VLOOKUP($A96,Aufgabe!$A:$Z,13,FALSE),"")</f>
        <v/>
      </c>
      <c r="K96" s="54" t="str">
        <f>IFERROR(IF(VLOOKUP($A96,Aufgabe!$A:$Z,14,FALSE)="-/-",0,VLOOKUP($A96,Aufgabe!$A:$Z,14,FALSE)),"")</f>
        <v/>
      </c>
      <c r="L96" s="53" t="str">
        <f>IFERROR(VLOOKUP($A96,Aufgabe!$A:$Z,15,FALSE),"")</f>
        <v/>
      </c>
      <c r="M96" s="54" t="str">
        <f>IFERROR(IF(VLOOKUP($A96,Aufgabe!$A:$Z,16,FALSE)="-/-",0,VLOOKUP($A96,Aufgabe!$A:$Z,16,FALSE)),"")</f>
        <v/>
      </c>
      <c r="N96" s="53" t="str">
        <f>IFERROR(VLOOKUP($A96,Aufgabe!$A:$Z,17,FALSE),"")</f>
        <v/>
      </c>
    </row>
    <row r="97" spans="1:14" x14ac:dyDescent="0.25">
      <c r="A97" s="56" t="str">
        <f>IF(A96&lt;MAX(Aufgabe!$A$502),A96+1,"")</f>
        <v/>
      </c>
      <c r="B97" s="114">
        <f>IFERROR(VLOOKUP($A97,Aufgabe!$A:$U,2,FALSE),"")</f>
        <v>0</v>
      </c>
      <c r="C97" s="50" t="str">
        <f>IFERROR(VLOOKUP($A97,Aufgabe!$A:$Z,23,FALSE),"")</f>
        <v/>
      </c>
      <c r="D97" s="51">
        <f>IFERROR(VLOOKUP($A97,Aufgabe!$A:$Z,3,FALSE),"")</f>
        <v>0</v>
      </c>
      <c r="E97" s="52">
        <f>IFERROR(VLOOKUP($A97,Aufgabe!$A:$Z,4,FALSE),"")</f>
        <v>0</v>
      </c>
      <c r="F97" s="53">
        <f>IFERROR(VLOOKUP($A97,Aufgabe!$A:$Z,5,FALSE),0)+IFERROR(VLOOKUP($A97,Aufgabe!$A:$Z,6,FALSE),0)</f>
        <v>0</v>
      </c>
      <c r="G97" s="54">
        <f>IFERROR(VLOOKUP($A97,Aufgabe!$A:$Z,7,FALSE),"")</f>
        <v>0</v>
      </c>
      <c r="H97" s="53" t="str">
        <f>IFERROR(VLOOKUP($A97,Aufgabe!$A:$Z,12,FALSE),"")</f>
        <v/>
      </c>
      <c r="I97" s="54">
        <f>IFERROR(VLOOKUP($A97,Aufgabe!$A:$Z,8,FALSE),"")</f>
        <v>0</v>
      </c>
      <c r="J97" s="53" t="str">
        <f>IFERROR(VLOOKUP($A97,Aufgabe!$A:$Z,13,FALSE),"")</f>
        <v/>
      </c>
      <c r="K97" s="54" t="str">
        <f>IFERROR(IF(VLOOKUP($A97,Aufgabe!$A:$Z,14,FALSE)="-/-",0,VLOOKUP($A97,Aufgabe!$A:$Z,14,FALSE)),"")</f>
        <v/>
      </c>
      <c r="L97" s="53" t="str">
        <f>IFERROR(VLOOKUP($A97,Aufgabe!$A:$Z,15,FALSE),"")</f>
        <v/>
      </c>
      <c r="M97" s="54" t="str">
        <f>IFERROR(IF(VLOOKUP($A97,Aufgabe!$A:$Z,16,FALSE)="-/-",0,VLOOKUP($A97,Aufgabe!$A:$Z,16,FALSE)),"")</f>
        <v/>
      </c>
      <c r="N97" s="53" t="str">
        <f>IFERROR(VLOOKUP($A97,Aufgabe!$A:$Z,17,FALSE),"")</f>
        <v/>
      </c>
    </row>
    <row r="98" spans="1:14" x14ac:dyDescent="0.25">
      <c r="A98" s="56" t="str">
        <f>IF(A97&lt;MAX(Aufgabe!$A$502),A97+1,"")</f>
        <v/>
      </c>
      <c r="B98" s="114">
        <f>IFERROR(VLOOKUP($A98,Aufgabe!$A:$U,2,FALSE),"")</f>
        <v>0</v>
      </c>
      <c r="C98" s="50" t="str">
        <f>IFERROR(VLOOKUP($A98,Aufgabe!$A:$Z,23,FALSE),"")</f>
        <v/>
      </c>
      <c r="D98" s="51">
        <f>IFERROR(VLOOKUP($A98,Aufgabe!$A:$Z,3,FALSE),"")</f>
        <v>0</v>
      </c>
      <c r="E98" s="52">
        <f>IFERROR(VLOOKUP($A98,Aufgabe!$A:$Z,4,FALSE),"")</f>
        <v>0</v>
      </c>
      <c r="F98" s="53">
        <f>IFERROR(VLOOKUP($A98,Aufgabe!$A:$Z,5,FALSE),0)+IFERROR(VLOOKUP($A98,Aufgabe!$A:$Z,6,FALSE),0)</f>
        <v>0</v>
      </c>
      <c r="G98" s="54">
        <f>IFERROR(VLOOKUP($A98,Aufgabe!$A:$Z,7,FALSE),"")</f>
        <v>0</v>
      </c>
      <c r="H98" s="53" t="str">
        <f>IFERROR(VLOOKUP($A98,Aufgabe!$A:$Z,12,FALSE),"")</f>
        <v/>
      </c>
      <c r="I98" s="54">
        <f>IFERROR(VLOOKUP($A98,Aufgabe!$A:$Z,8,FALSE),"")</f>
        <v>0</v>
      </c>
      <c r="J98" s="53" t="str">
        <f>IFERROR(VLOOKUP($A98,Aufgabe!$A:$Z,13,FALSE),"")</f>
        <v/>
      </c>
      <c r="K98" s="54" t="str">
        <f>IFERROR(IF(VLOOKUP($A98,Aufgabe!$A:$Z,14,FALSE)="-/-",0,VLOOKUP($A98,Aufgabe!$A:$Z,14,FALSE)),"")</f>
        <v/>
      </c>
      <c r="L98" s="53" t="str">
        <f>IFERROR(VLOOKUP($A98,Aufgabe!$A:$Z,15,FALSE),"")</f>
        <v/>
      </c>
      <c r="M98" s="54" t="str">
        <f>IFERROR(IF(VLOOKUP($A98,Aufgabe!$A:$Z,16,FALSE)="-/-",0,VLOOKUP($A98,Aufgabe!$A:$Z,16,FALSE)),"")</f>
        <v/>
      </c>
      <c r="N98" s="53" t="str">
        <f>IFERROR(VLOOKUP($A98,Aufgabe!$A:$Z,17,FALSE),"")</f>
        <v/>
      </c>
    </row>
    <row r="99" spans="1:14" x14ac:dyDescent="0.25">
      <c r="A99" s="56" t="str">
        <f>IF(A98&lt;MAX(Aufgabe!$A$502),A98+1,"")</f>
        <v/>
      </c>
      <c r="B99" s="114">
        <f>IFERROR(VLOOKUP($A99,Aufgabe!$A:$U,2,FALSE),"")</f>
        <v>0</v>
      </c>
      <c r="C99" s="50" t="str">
        <f>IFERROR(VLOOKUP($A99,Aufgabe!$A:$Z,23,FALSE),"")</f>
        <v/>
      </c>
      <c r="D99" s="51">
        <f>IFERROR(VLOOKUP($A99,Aufgabe!$A:$Z,3,FALSE),"")</f>
        <v>0</v>
      </c>
      <c r="E99" s="52">
        <f>IFERROR(VLOOKUP($A99,Aufgabe!$A:$Z,4,FALSE),"")</f>
        <v>0</v>
      </c>
      <c r="F99" s="53">
        <f>IFERROR(VLOOKUP($A99,Aufgabe!$A:$Z,5,FALSE),0)+IFERROR(VLOOKUP($A99,Aufgabe!$A:$Z,6,FALSE),0)</f>
        <v>0</v>
      </c>
      <c r="G99" s="54">
        <f>IFERROR(VLOOKUP($A99,Aufgabe!$A:$Z,7,FALSE),"")</f>
        <v>0</v>
      </c>
      <c r="H99" s="53" t="str">
        <f>IFERROR(VLOOKUP($A99,Aufgabe!$A:$Z,12,FALSE),"")</f>
        <v/>
      </c>
      <c r="I99" s="54">
        <f>IFERROR(VLOOKUP($A99,Aufgabe!$A:$Z,8,FALSE),"")</f>
        <v>0</v>
      </c>
      <c r="J99" s="53" t="str">
        <f>IFERROR(VLOOKUP($A99,Aufgabe!$A:$Z,13,FALSE),"")</f>
        <v/>
      </c>
      <c r="K99" s="54" t="str">
        <f>IFERROR(IF(VLOOKUP($A99,Aufgabe!$A:$Z,14,FALSE)="-/-",0,VLOOKUP($A99,Aufgabe!$A:$Z,14,FALSE)),"")</f>
        <v/>
      </c>
      <c r="L99" s="53" t="str">
        <f>IFERROR(VLOOKUP($A99,Aufgabe!$A:$Z,15,FALSE),"")</f>
        <v/>
      </c>
      <c r="M99" s="54" t="str">
        <f>IFERROR(IF(VLOOKUP($A99,Aufgabe!$A:$Z,16,FALSE)="-/-",0,VLOOKUP($A99,Aufgabe!$A:$Z,16,FALSE)),"")</f>
        <v/>
      </c>
      <c r="N99" s="53" t="str">
        <f>IFERROR(VLOOKUP($A99,Aufgabe!$A:$Z,17,FALSE),"")</f>
        <v/>
      </c>
    </row>
    <row r="100" spans="1:14" x14ac:dyDescent="0.25">
      <c r="A100" s="56" t="str">
        <f>IF(A99&lt;MAX(Aufgabe!$A$502),A99+1,"")</f>
        <v/>
      </c>
      <c r="B100" s="114">
        <f>IFERROR(VLOOKUP($A100,Aufgabe!$A:$U,2,FALSE),"")</f>
        <v>0</v>
      </c>
      <c r="C100" s="50" t="str">
        <f>IFERROR(VLOOKUP($A100,Aufgabe!$A:$Z,23,FALSE),"")</f>
        <v/>
      </c>
      <c r="D100" s="51">
        <f>IFERROR(VLOOKUP($A100,Aufgabe!$A:$Z,3,FALSE),"")</f>
        <v>0</v>
      </c>
      <c r="E100" s="52">
        <f>IFERROR(VLOOKUP($A100,Aufgabe!$A:$Z,4,FALSE),"")</f>
        <v>0</v>
      </c>
      <c r="F100" s="53">
        <f>IFERROR(VLOOKUP($A100,Aufgabe!$A:$Z,5,FALSE),0)+IFERROR(VLOOKUP($A100,Aufgabe!$A:$Z,6,FALSE),0)</f>
        <v>0</v>
      </c>
      <c r="G100" s="54">
        <f>IFERROR(VLOOKUP($A100,Aufgabe!$A:$Z,7,FALSE),"")</f>
        <v>0</v>
      </c>
      <c r="H100" s="53" t="str">
        <f>IFERROR(VLOOKUP($A100,Aufgabe!$A:$Z,12,FALSE),"")</f>
        <v/>
      </c>
      <c r="I100" s="54">
        <f>IFERROR(VLOOKUP($A100,Aufgabe!$A:$Z,8,FALSE),"")</f>
        <v>0</v>
      </c>
      <c r="J100" s="53" t="str">
        <f>IFERROR(VLOOKUP($A100,Aufgabe!$A:$Z,13,FALSE),"")</f>
        <v/>
      </c>
      <c r="K100" s="54" t="str">
        <f>IFERROR(IF(VLOOKUP($A100,Aufgabe!$A:$Z,14,FALSE)="-/-",0,VLOOKUP($A100,Aufgabe!$A:$Z,14,FALSE)),"")</f>
        <v/>
      </c>
      <c r="L100" s="53" t="str">
        <f>IFERROR(VLOOKUP($A100,Aufgabe!$A:$Z,15,FALSE),"")</f>
        <v/>
      </c>
      <c r="M100" s="54" t="str">
        <f>IFERROR(IF(VLOOKUP($A100,Aufgabe!$A:$Z,16,FALSE)="-/-",0,VLOOKUP($A100,Aufgabe!$A:$Z,16,FALSE)),"")</f>
        <v/>
      </c>
      <c r="N100" s="53" t="str">
        <f>IFERROR(VLOOKUP($A100,Aufgabe!$A:$Z,17,FALSE),"")</f>
        <v/>
      </c>
    </row>
    <row r="101" spans="1:14" x14ac:dyDescent="0.25">
      <c r="A101" s="56" t="str">
        <f>IF(A100&lt;MAX(Aufgabe!$A$502),A100+1,"")</f>
        <v/>
      </c>
      <c r="B101" s="114">
        <f>IFERROR(VLOOKUP($A101,Aufgabe!$A:$U,2,FALSE),"")</f>
        <v>0</v>
      </c>
      <c r="C101" s="50" t="str">
        <f>IFERROR(VLOOKUP($A101,Aufgabe!$A:$Z,23,FALSE),"")</f>
        <v/>
      </c>
      <c r="D101" s="51">
        <f>IFERROR(VLOOKUP($A101,Aufgabe!$A:$Z,3,FALSE),"")</f>
        <v>0</v>
      </c>
      <c r="E101" s="52">
        <f>IFERROR(VLOOKUP($A101,Aufgabe!$A:$Z,4,FALSE),"")</f>
        <v>0</v>
      </c>
      <c r="F101" s="53">
        <f>IFERROR(VLOOKUP($A101,Aufgabe!$A:$Z,5,FALSE),0)+IFERROR(VLOOKUP($A101,Aufgabe!$A:$Z,6,FALSE),0)</f>
        <v>0</v>
      </c>
      <c r="G101" s="54">
        <f>IFERROR(VLOOKUP($A101,Aufgabe!$A:$Z,7,FALSE),"")</f>
        <v>0</v>
      </c>
      <c r="H101" s="53" t="str">
        <f>IFERROR(VLOOKUP($A101,Aufgabe!$A:$Z,12,FALSE),"")</f>
        <v/>
      </c>
      <c r="I101" s="54">
        <f>IFERROR(VLOOKUP($A101,Aufgabe!$A:$Z,8,FALSE),"")</f>
        <v>0</v>
      </c>
      <c r="J101" s="53" t="str">
        <f>IFERROR(VLOOKUP($A101,Aufgabe!$A:$Z,13,FALSE),"")</f>
        <v/>
      </c>
      <c r="K101" s="54" t="str">
        <f>IFERROR(IF(VLOOKUP($A101,Aufgabe!$A:$Z,14,FALSE)="-/-",0,VLOOKUP($A101,Aufgabe!$A:$Z,14,FALSE)),"")</f>
        <v/>
      </c>
      <c r="L101" s="53" t="str">
        <f>IFERROR(VLOOKUP($A101,Aufgabe!$A:$Z,15,FALSE),"")</f>
        <v/>
      </c>
      <c r="M101" s="54" t="str">
        <f>IFERROR(IF(VLOOKUP($A101,Aufgabe!$A:$Z,16,FALSE)="-/-",0,VLOOKUP($A101,Aufgabe!$A:$Z,16,FALSE)),"")</f>
        <v/>
      </c>
      <c r="N101" s="53" t="str">
        <f>IFERROR(VLOOKUP($A101,Aufgabe!$A:$Z,17,FALSE),"")</f>
        <v/>
      </c>
    </row>
    <row r="102" spans="1:14" x14ac:dyDescent="0.25">
      <c r="A102" s="56" t="str">
        <f>IF(A101&lt;MAX(Aufgabe!$A$502),A101+1,"")</f>
        <v/>
      </c>
      <c r="B102" s="114">
        <f>IFERROR(VLOOKUP($A102,Aufgabe!$A:$U,2,FALSE),"")</f>
        <v>0</v>
      </c>
      <c r="C102" s="50" t="str">
        <f>IFERROR(VLOOKUP($A102,Aufgabe!$A:$Z,23,FALSE),"")</f>
        <v/>
      </c>
      <c r="D102" s="51">
        <f>IFERROR(VLOOKUP($A102,Aufgabe!$A:$Z,3,FALSE),"")</f>
        <v>0</v>
      </c>
      <c r="E102" s="52">
        <f>IFERROR(VLOOKUP($A102,Aufgabe!$A:$Z,4,FALSE),"")</f>
        <v>0</v>
      </c>
      <c r="F102" s="53">
        <f>IFERROR(VLOOKUP($A102,Aufgabe!$A:$Z,5,FALSE),0)+IFERROR(VLOOKUP($A102,Aufgabe!$A:$Z,6,FALSE),0)</f>
        <v>0</v>
      </c>
      <c r="G102" s="54">
        <f>IFERROR(VLOOKUP($A102,Aufgabe!$A:$Z,7,FALSE),"")</f>
        <v>0</v>
      </c>
      <c r="H102" s="53" t="str">
        <f>IFERROR(VLOOKUP($A102,Aufgabe!$A:$Z,12,FALSE),"")</f>
        <v/>
      </c>
      <c r="I102" s="54">
        <f>IFERROR(VLOOKUP($A102,Aufgabe!$A:$Z,8,FALSE),"")</f>
        <v>0</v>
      </c>
      <c r="J102" s="53" t="str">
        <f>IFERROR(VLOOKUP($A102,Aufgabe!$A:$Z,13,FALSE),"")</f>
        <v/>
      </c>
      <c r="K102" s="54" t="str">
        <f>IFERROR(IF(VLOOKUP($A102,Aufgabe!$A:$Z,14,FALSE)="-/-",0,VLOOKUP($A102,Aufgabe!$A:$Z,14,FALSE)),"")</f>
        <v/>
      </c>
      <c r="L102" s="53" t="str">
        <f>IFERROR(VLOOKUP($A102,Aufgabe!$A:$Z,15,FALSE),"")</f>
        <v/>
      </c>
      <c r="M102" s="54" t="str">
        <f>IFERROR(IF(VLOOKUP($A102,Aufgabe!$A:$Z,16,FALSE)="-/-",0,VLOOKUP($A102,Aufgabe!$A:$Z,16,FALSE)),"")</f>
        <v/>
      </c>
      <c r="N102" s="53" t="str">
        <f>IFERROR(VLOOKUP($A102,Aufgabe!$A:$Z,17,FALSE),"")</f>
        <v/>
      </c>
    </row>
    <row r="103" spans="1:14" x14ac:dyDescent="0.25">
      <c r="A103" s="56" t="str">
        <f>IF(A102&lt;MAX(Aufgabe!$A$502),A102+1,"")</f>
        <v/>
      </c>
      <c r="B103" s="114">
        <f>IFERROR(VLOOKUP($A103,Aufgabe!$A:$U,2,FALSE),"")</f>
        <v>0</v>
      </c>
      <c r="C103" s="50" t="str">
        <f>IFERROR(VLOOKUP($A103,Aufgabe!$A:$Z,23,FALSE),"")</f>
        <v/>
      </c>
      <c r="D103" s="51">
        <f>IFERROR(VLOOKUP($A103,Aufgabe!$A:$Z,3,FALSE),"")</f>
        <v>0</v>
      </c>
      <c r="E103" s="52">
        <f>IFERROR(VLOOKUP($A103,Aufgabe!$A:$Z,4,FALSE),"")</f>
        <v>0</v>
      </c>
      <c r="F103" s="53">
        <f>IFERROR(VLOOKUP($A103,Aufgabe!$A:$Z,5,FALSE),0)+IFERROR(VLOOKUP($A103,Aufgabe!$A:$Z,6,FALSE),0)</f>
        <v>0</v>
      </c>
      <c r="G103" s="54">
        <f>IFERROR(VLOOKUP($A103,Aufgabe!$A:$Z,7,FALSE),"")</f>
        <v>0</v>
      </c>
      <c r="H103" s="53" t="str">
        <f>IFERROR(VLOOKUP($A103,Aufgabe!$A:$Z,12,FALSE),"")</f>
        <v/>
      </c>
      <c r="I103" s="54">
        <f>IFERROR(VLOOKUP($A103,Aufgabe!$A:$Z,8,FALSE),"")</f>
        <v>0</v>
      </c>
      <c r="J103" s="53" t="str">
        <f>IFERROR(VLOOKUP($A103,Aufgabe!$A:$Z,13,FALSE),"")</f>
        <v/>
      </c>
      <c r="K103" s="54" t="str">
        <f>IFERROR(IF(VLOOKUP($A103,Aufgabe!$A:$Z,14,FALSE)="-/-",0,VLOOKUP($A103,Aufgabe!$A:$Z,14,FALSE)),"")</f>
        <v/>
      </c>
      <c r="L103" s="53" t="str">
        <f>IFERROR(VLOOKUP($A103,Aufgabe!$A:$Z,15,FALSE),"")</f>
        <v/>
      </c>
      <c r="M103" s="54" t="str">
        <f>IFERROR(IF(VLOOKUP($A103,Aufgabe!$A:$Z,16,FALSE)="-/-",0,VLOOKUP($A103,Aufgabe!$A:$Z,16,FALSE)),"")</f>
        <v/>
      </c>
      <c r="N103" s="53" t="str">
        <f>IFERROR(VLOOKUP($A103,Aufgabe!$A:$Z,17,FALSE),"")</f>
        <v/>
      </c>
    </row>
    <row r="104" spans="1:14" x14ac:dyDescent="0.25">
      <c r="A104" s="56" t="str">
        <f>IF(A103&lt;MAX(Aufgabe!$A$502),A103+1,"")</f>
        <v/>
      </c>
      <c r="B104" s="114">
        <f>IFERROR(VLOOKUP($A104,Aufgabe!$A:$U,2,FALSE),"")</f>
        <v>0</v>
      </c>
      <c r="C104" s="50" t="str">
        <f>IFERROR(VLOOKUP($A104,Aufgabe!$A:$Z,23,FALSE),"")</f>
        <v/>
      </c>
      <c r="D104" s="51">
        <f>IFERROR(VLOOKUP($A104,Aufgabe!$A:$Z,3,FALSE),"")</f>
        <v>0</v>
      </c>
      <c r="E104" s="52">
        <f>IFERROR(VLOOKUP($A104,Aufgabe!$A:$Z,4,FALSE),"")</f>
        <v>0</v>
      </c>
      <c r="F104" s="53">
        <f>IFERROR(VLOOKUP($A104,Aufgabe!$A:$Z,5,FALSE),0)+IFERROR(VLOOKUP($A104,Aufgabe!$A:$Z,6,FALSE),0)</f>
        <v>0</v>
      </c>
      <c r="G104" s="54">
        <f>IFERROR(VLOOKUP($A104,Aufgabe!$A:$Z,7,FALSE),"")</f>
        <v>0</v>
      </c>
      <c r="H104" s="53" t="str">
        <f>IFERROR(VLOOKUP($A104,Aufgabe!$A:$Z,12,FALSE),"")</f>
        <v/>
      </c>
      <c r="I104" s="54">
        <f>IFERROR(VLOOKUP($A104,Aufgabe!$A:$Z,8,FALSE),"")</f>
        <v>0</v>
      </c>
      <c r="J104" s="53" t="str">
        <f>IFERROR(VLOOKUP($A104,Aufgabe!$A:$Z,13,FALSE),"")</f>
        <v/>
      </c>
      <c r="K104" s="54" t="str">
        <f>IFERROR(IF(VLOOKUP($A104,Aufgabe!$A:$Z,14,FALSE)="-/-",0,VLOOKUP($A104,Aufgabe!$A:$Z,14,FALSE)),"")</f>
        <v/>
      </c>
      <c r="L104" s="53" t="str">
        <f>IFERROR(VLOOKUP($A104,Aufgabe!$A:$Z,15,FALSE),"")</f>
        <v/>
      </c>
      <c r="M104" s="54" t="str">
        <f>IFERROR(IF(VLOOKUP($A104,Aufgabe!$A:$Z,16,FALSE)="-/-",0,VLOOKUP($A104,Aufgabe!$A:$Z,16,FALSE)),"")</f>
        <v/>
      </c>
      <c r="N104" s="53" t="str">
        <f>IFERROR(VLOOKUP($A104,Aufgabe!$A:$Z,17,FALSE),"")</f>
        <v/>
      </c>
    </row>
    <row r="105" spans="1:14" x14ac:dyDescent="0.25">
      <c r="A105" s="56" t="str">
        <f>IF(A104&lt;MAX(Aufgabe!$A$502),A104+1,"")</f>
        <v/>
      </c>
      <c r="B105" s="114">
        <f>IFERROR(VLOOKUP($A105,Aufgabe!$A:$U,2,FALSE),"")</f>
        <v>0</v>
      </c>
      <c r="C105" s="50" t="str">
        <f>IFERROR(VLOOKUP($A105,Aufgabe!$A:$Z,23,FALSE),"")</f>
        <v/>
      </c>
      <c r="D105" s="51">
        <f>IFERROR(VLOOKUP($A105,Aufgabe!$A:$Z,3,FALSE),"")</f>
        <v>0</v>
      </c>
      <c r="E105" s="52">
        <f>IFERROR(VLOOKUP($A105,Aufgabe!$A:$Z,4,FALSE),"")</f>
        <v>0</v>
      </c>
      <c r="F105" s="53">
        <f>IFERROR(VLOOKUP($A105,Aufgabe!$A:$Z,5,FALSE),0)+IFERROR(VLOOKUP($A105,Aufgabe!$A:$Z,6,FALSE),0)</f>
        <v>0</v>
      </c>
      <c r="G105" s="54">
        <f>IFERROR(VLOOKUP($A105,Aufgabe!$A:$Z,7,FALSE),"")</f>
        <v>0</v>
      </c>
      <c r="H105" s="53" t="str">
        <f>IFERROR(VLOOKUP($A105,Aufgabe!$A:$Z,12,FALSE),"")</f>
        <v/>
      </c>
      <c r="I105" s="54">
        <f>IFERROR(VLOOKUP($A105,Aufgabe!$A:$Z,8,FALSE),"")</f>
        <v>0</v>
      </c>
      <c r="J105" s="53" t="str">
        <f>IFERROR(VLOOKUP($A105,Aufgabe!$A:$Z,13,FALSE),"")</f>
        <v/>
      </c>
      <c r="K105" s="54" t="str">
        <f>IFERROR(IF(VLOOKUP($A105,Aufgabe!$A:$Z,14,FALSE)="-/-",0,VLOOKUP($A105,Aufgabe!$A:$Z,14,FALSE)),"")</f>
        <v/>
      </c>
      <c r="L105" s="53" t="str">
        <f>IFERROR(VLOOKUP($A105,Aufgabe!$A:$Z,15,FALSE),"")</f>
        <v/>
      </c>
      <c r="M105" s="54" t="str">
        <f>IFERROR(IF(VLOOKUP($A105,Aufgabe!$A:$Z,16,FALSE)="-/-",0,VLOOKUP($A105,Aufgabe!$A:$Z,16,FALSE)),"")</f>
        <v/>
      </c>
      <c r="N105" s="53" t="str">
        <f>IFERROR(VLOOKUP($A105,Aufgabe!$A:$Z,17,FALSE),"")</f>
        <v/>
      </c>
    </row>
    <row r="106" spans="1:14" x14ac:dyDescent="0.25">
      <c r="A106" s="56" t="str">
        <f>IF(A105&lt;MAX(Aufgabe!$A$502),A105+1,"")</f>
        <v/>
      </c>
      <c r="B106" s="114">
        <f>IFERROR(VLOOKUP($A106,Aufgabe!$A:$U,2,FALSE),"")</f>
        <v>0</v>
      </c>
      <c r="C106" s="50" t="str">
        <f>IFERROR(VLOOKUP($A106,Aufgabe!$A:$Z,23,FALSE),"")</f>
        <v/>
      </c>
      <c r="D106" s="51">
        <f>IFERROR(VLOOKUP($A106,Aufgabe!$A:$Z,3,FALSE),"")</f>
        <v>0</v>
      </c>
      <c r="E106" s="52">
        <f>IFERROR(VLOOKUP($A106,Aufgabe!$A:$Z,4,FALSE),"")</f>
        <v>0</v>
      </c>
      <c r="F106" s="53">
        <f>IFERROR(VLOOKUP($A106,Aufgabe!$A:$Z,5,FALSE),0)+IFERROR(VLOOKUP($A106,Aufgabe!$A:$Z,6,FALSE),0)</f>
        <v>0</v>
      </c>
      <c r="G106" s="54">
        <f>IFERROR(VLOOKUP($A106,Aufgabe!$A:$Z,7,FALSE),"")</f>
        <v>0</v>
      </c>
      <c r="H106" s="53" t="str">
        <f>IFERROR(VLOOKUP($A106,Aufgabe!$A:$Z,12,FALSE),"")</f>
        <v/>
      </c>
      <c r="I106" s="54">
        <f>IFERROR(VLOOKUP($A106,Aufgabe!$A:$Z,8,FALSE),"")</f>
        <v>0</v>
      </c>
      <c r="J106" s="53" t="str">
        <f>IFERROR(VLOOKUP($A106,Aufgabe!$A:$Z,13,FALSE),"")</f>
        <v/>
      </c>
      <c r="K106" s="54" t="str">
        <f>IFERROR(IF(VLOOKUP($A106,Aufgabe!$A:$Z,14,FALSE)="-/-",0,VLOOKUP($A106,Aufgabe!$A:$Z,14,FALSE)),"")</f>
        <v/>
      </c>
      <c r="L106" s="53" t="str">
        <f>IFERROR(VLOOKUP($A106,Aufgabe!$A:$Z,15,FALSE),"")</f>
        <v/>
      </c>
      <c r="M106" s="54" t="str">
        <f>IFERROR(IF(VLOOKUP($A106,Aufgabe!$A:$Z,16,FALSE)="-/-",0,VLOOKUP($A106,Aufgabe!$A:$Z,16,FALSE)),"")</f>
        <v/>
      </c>
      <c r="N106" s="53" t="str">
        <f>IFERROR(VLOOKUP($A106,Aufgabe!$A:$Z,17,FALSE),"")</f>
        <v/>
      </c>
    </row>
    <row r="107" spans="1:14" x14ac:dyDescent="0.25">
      <c r="A107" s="56" t="str">
        <f>IF(A106&lt;MAX(Aufgabe!$A$502),A106+1,"")</f>
        <v/>
      </c>
      <c r="B107" s="114">
        <f>IFERROR(VLOOKUP($A107,Aufgabe!$A:$U,2,FALSE),"")</f>
        <v>0</v>
      </c>
      <c r="C107" s="50" t="str">
        <f>IFERROR(VLOOKUP($A107,Aufgabe!$A:$Z,23,FALSE),"")</f>
        <v/>
      </c>
      <c r="D107" s="51">
        <f>IFERROR(VLOOKUP($A107,Aufgabe!$A:$Z,3,FALSE),"")</f>
        <v>0</v>
      </c>
      <c r="E107" s="52">
        <f>IFERROR(VLOOKUP($A107,Aufgabe!$A:$Z,4,FALSE),"")</f>
        <v>0</v>
      </c>
      <c r="F107" s="53">
        <f>IFERROR(VLOOKUP($A107,Aufgabe!$A:$Z,5,FALSE),0)+IFERROR(VLOOKUP($A107,Aufgabe!$A:$Z,6,FALSE),0)</f>
        <v>0</v>
      </c>
      <c r="G107" s="54">
        <f>IFERROR(VLOOKUP($A107,Aufgabe!$A:$Z,7,FALSE),"")</f>
        <v>0</v>
      </c>
      <c r="H107" s="53" t="str">
        <f>IFERROR(VLOOKUP($A107,Aufgabe!$A:$Z,12,FALSE),"")</f>
        <v/>
      </c>
      <c r="I107" s="54">
        <f>IFERROR(VLOOKUP($A107,Aufgabe!$A:$Z,8,FALSE),"")</f>
        <v>0</v>
      </c>
      <c r="J107" s="53" t="str">
        <f>IFERROR(VLOOKUP($A107,Aufgabe!$A:$Z,13,FALSE),"")</f>
        <v/>
      </c>
      <c r="K107" s="54" t="str">
        <f>IFERROR(IF(VLOOKUP($A107,Aufgabe!$A:$Z,14,FALSE)="-/-",0,VLOOKUP($A107,Aufgabe!$A:$Z,14,FALSE)),"")</f>
        <v/>
      </c>
      <c r="L107" s="53" t="str">
        <f>IFERROR(VLOOKUP($A107,Aufgabe!$A:$Z,15,FALSE),"")</f>
        <v/>
      </c>
      <c r="M107" s="54" t="str">
        <f>IFERROR(IF(VLOOKUP($A107,Aufgabe!$A:$Z,16,FALSE)="-/-",0,VLOOKUP($A107,Aufgabe!$A:$Z,16,FALSE)),"")</f>
        <v/>
      </c>
      <c r="N107" s="53" t="str">
        <f>IFERROR(VLOOKUP($A107,Aufgabe!$A:$Z,17,FALSE),"")</f>
        <v/>
      </c>
    </row>
    <row r="108" spans="1:14" x14ac:dyDescent="0.25">
      <c r="A108" s="56" t="str">
        <f>IF(A107&lt;MAX(Aufgabe!$A$502),A107+1,"")</f>
        <v/>
      </c>
      <c r="B108" s="114">
        <f>IFERROR(VLOOKUP($A108,Aufgabe!$A:$U,2,FALSE),"")</f>
        <v>0</v>
      </c>
      <c r="C108" s="50" t="str">
        <f>IFERROR(VLOOKUP($A108,Aufgabe!$A:$Z,23,FALSE),"")</f>
        <v/>
      </c>
      <c r="D108" s="51">
        <f>IFERROR(VLOOKUP($A108,Aufgabe!$A:$Z,3,FALSE),"")</f>
        <v>0</v>
      </c>
      <c r="E108" s="52">
        <f>IFERROR(VLOOKUP($A108,Aufgabe!$A:$Z,4,FALSE),"")</f>
        <v>0</v>
      </c>
      <c r="F108" s="53">
        <f>IFERROR(VLOOKUP($A108,Aufgabe!$A:$Z,5,FALSE),0)+IFERROR(VLOOKUP($A108,Aufgabe!$A:$Z,6,FALSE),0)</f>
        <v>0</v>
      </c>
      <c r="G108" s="54">
        <f>IFERROR(VLOOKUP($A108,Aufgabe!$A:$Z,7,FALSE),"")</f>
        <v>0</v>
      </c>
      <c r="H108" s="53" t="str">
        <f>IFERROR(VLOOKUP($A108,Aufgabe!$A:$Z,12,FALSE),"")</f>
        <v/>
      </c>
      <c r="I108" s="54">
        <f>IFERROR(VLOOKUP($A108,Aufgabe!$A:$Z,8,FALSE),"")</f>
        <v>0</v>
      </c>
      <c r="J108" s="53" t="str">
        <f>IFERROR(VLOOKUP($A108,Aufgabe!$A:$Z,13,FALSE),"")</f>
        <v/>
      </c>
      <c r="K108" s="54" t="str">
        <f>IFERROR(IF(VLOOKUP($A108,Aufgabe!$A:$Z,14,FALSE)="-/-",0,VLOOKUP($A108,Aufgabe!$A:$Z,14,FALSE)),"")</f>
        <v/>
      </c>
      <c r="L108" s="53" t="str">
        <f>IFERROR(VLOOKUP($A108,Aufgabe!$A:$Z,15,FALSE),"")</f>
        <v/>
      </c>
      <c r="M108" s="54" t="str">
        <f>IFERROR(IF(VLOOKUP($A108,Aufgabe!$A:$Z,16,FALSE)="-/-",0,VLOOKUP($A108,Aufgabe!$A:$Z,16,FALSE)),"")</f>
        <v/>
      </c>
      <c r="N108" s="53" t="str">
        <f>IFERROR(VLOOKUP($A108,Aufgabe!$A:$Z,17,FALSE),"")</f>
        <v/>
      </c>
    </row>
    <row r="109" spans="1:14" x14ac:dyDescent="0.25">
      <c r="A109" s="56" t="str">
        <f>IF(A108&lt;MAX(Aufgabe!$A$502),A108+1,"")</f>
        <v/>
      </c>
      <c r="B109" s="114">
        <f>IFERROR(VLOOKUP($A109,Aufgabe!$A:$U,2,FALSE),"")</f>
        <v>0</v>
      </c>
      <c r="C109" s="50" t="str">
        <f>IFERROR(VLOOKUP($A109,Aufgabe!$A:$Z,23,FALSE),"")</f>
        <v/>
      </c>
      <c r="D109" s="51">
        <f>IFERROR(VLOOKUP($A109,Aufgabe!$A:$Z,3,FALSE),"")</f>
        <v>0</v>
      </c>
      <c r="E109" s="52">
        <f>IFERROR(VLOOKUP($A109,Aufgabe!$A:$Z,4,FALSE),"")</f>
        <v>0</v>
      </c>
      <c r="F109" s="53">
        <f>IFERROR(VLOOKUP($A109,Aufgabe!$A:$Z,5,FALSE),0)+IFERROR(VLOOKUP($A109,Aufgabe!$A:$Z,6,FALSE),0)</f>
        <v>0</v>
      </c>
      <c r="G109" s="54">
        <f>IFERROR(VLOOKUP($A109,Aufgabe!$A:$Z,7,FALSE),"")</f>
        <v>0</v>
      </c>
      <c r="H109" s="53" t="str">
        <f>IFERROR(VLOOKUP($A109,Aufgabe!$A:$Z,12,FALSE),"")</f>
        <v/>
      </c>
      <c r="I109" s="54">
        <f>IFERROR(VLOOKUP($A109,Aufgabe!$A:$Z,8,FALSE),"")</f>
        <v>0</v>
      </c>
      <c r="J109" s="53" t="str">
        <f>IFERROR(VLOOKUP($A109,Aufgabe!$A:$Z,13,FALSE),"")</f>
        <v/>
      </c>
      <c r="K109" s="54" t="str">
        <f>IFERROR(IF(VLOOKUP($A109,Aufgabe!$A:$Z,14,FALSE)="-/-",0,VLOOKUP($A109,Aufgabe!$A:$Z,14,FALSE)),"")</f>
        <v/>
      </c>
      <c r="L109" s="53" t="str">
        <f>IFERROR(VLOOKUP($A109,Aufgabe!$A:$Z,15,FALSE),"")</f>
        <v/>
      </c>
      <c r="M109" s="54" t="str">
        <f>IFERROR(IF(VLOOKUP($A109,Aufgabe!$A:$Z,16,FALSE)="-/-",0,VLOOKUP($A109,Aufgabe!$A:$Z,16,FALSE)),"")</f>
        <v/>
      </c>
      <c r="N109" s="53" t="str">
        <f>IFERROR(VLOOKUP($A109,Aufgabe!$A:$Z,17,FALSE),"")</f>
        <v/>
      </c>
    </row>
    <row r="110" spans="1:14" x14ac:dyDescent="0.25">
      <c r="A110" s="56" t="str">
        <f>IF(A109&lt;MAX(Aufgabe!$A$502),A109+1,"")</f>
        <v/>
      </c>
      <c r="B110" s="114">
        <f>IFERROR(VLOOKUP($A110,Aufgabe!$A:$U,2,FALSE),"")</f>
        <v>0</v>
      </c>
      <c r="C110" s="50" t="str">
        <f>IFERROR(VLOOKUP($A110,Aufgabe!$A:$Z,23,FALSE),"")</f>
        <v/>
      </c>
      <c r="D110" s="51">
        <f>IFERROR(VLOOKUP($A110,Aufgabe!$A:$Z,3,FALSE),"")</f>
        <v>0</v>
      </c>
      <c r="E110" s="52">
        <f>IFERROR(VLOOKUP($A110,Aufgabe!$A:$Z,4,FALSE),"")</f>
        <v>0</v>
      </c>
      <c r="F110" s="53">
        <f>IFERROR(VLOOKUP($A110,Aufgabe!$A:$Z,5,FALSE),0)+IFERROR(VLOOKUP($A110,Aufgabe!$A:$Z,6,FALSE),0)</f>
        <v>0</v>
      </c>
      <c r="G110" s="54">
        <f>IFERROR(VLOOKUP($A110,Aufgabe!$A:$Z,7,FALSE),"")</f>
        <v>0</v>
      </c>
      <c r="H110" s="53" t="str">
        <f>IFERROR(VLOOKUP($A110,Aufgabe!$A:$Z,12,FALSE),"")</f>
        <v/>
      </c>
      <c r="I110" s="54">
        <f>IFERROR(VLOOKUP($A110,Aufgabe!$A:$Z,8,FALSE),"")</f>
        <v>0</v>
      </c>
      <c r="J110" s="53" t="str">
        <f>IFERROR(VLOOKUP($A110,Aufgabe!$A:$Z,13,FALSE),"")</f>
        <v/>
      </c>
      <c r="K110" s="54" t="str">
        <f>IFERROR(IF(VLOOKUP($A110,Aufgabe!$A:$Z,14,FALSE)="-/-",0,VLOOKUP($A110,Aufgabe!$A:$Z,14,FALSE)),"")</f>
        <v/>
      </c>
      <c r="L110" s="53" t="str">
        <f>IFERROR(VLOOKUP($A110,Aufgabe!$A:$Z,15,FALSE),"")</f>
        <v/>
      </c>
      <c r="M110" s="54" t="str">
        <f>IFERROR(IF(VLOOKUP($A110,Aufgabe!$A:$Z,16,FALSE)="-/-",0,VLOOKUP($A110,Aufgabe!$A:$Z,16,FALSE)),"")</f>
        <v/>
      </c>
      <c r="N110" s="53" t="str">
        <f>IFERROR(VLOOKUP($A110,Aufgabe!$A:$Z,17,FALSE),"")</f>
        <v/>
      </c>
    </row>
    <row r="111" spans="1:14" x14ac:dyDescent="0.25">
      <c r="A111" s="56" t="str">
        <f>IF(A110&lt;MAX(Aufgabe!$A$502),A110+1,"")</f>
        <v/>
      </c>
      <c r="B111" s="114">
        <f>IFERROR(VLOOKUP($A111,Aufgabe!$A:$U,2,FALSE),"")</f>
        <v>0</v>
      </c>
      <c r="C111" s="50" t="str">
        <f>IFERROR(VLOOKUP($A111,Aufgabe!$A:$Z,23,FALSE),"")</f>
        <v/>
      </c>
      <c r="D111" s="51">
        <f>IFERROR(VLOOKUP($A111,Aufgabe!$A:$Z,3,FALSE),"")</f>
        <v>0</v>
      </c>
      <c r="E111" s="52">
        <f>IFERROR(VLOOKUP($A111,Aufgabe!$A:$Z,4,FALSE),"")</f>
        <v>0</v>
      </c>
      <c r="F111" s="53">
        <f>IFERROR(VLOOKUP($A111,Aufgabe!$A:$Z,5,FALSE),0)+IFERROR(VLOOKUP($A111,Aufgabe!$A:$Z,6,FALSE),0)</f>
        <v>0</v>
      </c>
      <c r="G111" s="54">
        <f>IFERROR(VLOOKUP($A111,Aufgabe!$A:$Z,7,FALSE),"")</f>
        <v>0</v>
      </c>
      <c r="H111" s="53" t="str">
        <f>IFERROR(VLOOKUP($A111,Aufgabe!$A:$Z,12,FALSE),"")</f>
        <v/>
      </c>
      <c r="I111" s="54">
        <f>IFERROR(VLOOKUP($A111,Aufgabe!$A:$Z,8,FALSE),"")</f>
        <v>0</v>
      </c>
      <c r="J111" s="53" t="str">
        <f>IFERROR(VLOOKUP($A111,Aufgabe!$A:$Z,13,FALSE),"")</f>
        <v/>
      </c>
      <c r="K111" s="54" t="str">
        <f>IFERROR(IF(VLOOKUP($A111,Aufgabe!$A:$Z,14,FALSE)="-/-",0,VLOOKUP($A111,Aufgabe!$A:$Z,14,FALSE)),"")</f>
        <v/>
      </c>
      <c r="L111" s="53" t="str">
        <f>IFERROR(VLOOKUP($A111,Aufgabe!$A:$Z,15,FALSE),"")</f>
        <v/>
      </c>
      <c r="M111" s="54" t="str">
        <f>IFERROR(IF(VLOOKUP($A111,Aufgabe!$A:$Z,16,FALSE)="-/-",0,VLOOKUP($A111,Aufgabe!$A:$Z,16,FALSE)),"")</f>
        <v/>
      </c>
      <c r="N111" s="53" t="str">
        <f>IFERROR(VLOOKUP($A111,Aufgabe!$A:$Z,17,FALSE),"")</f>
        <v/>
      </c>
    </row>
    <row r="112" spans="1:14" x14ac:dyDescent="0.25">
      <c r="A112" s="56" t="str">
        <f>IF(A111&lt;MAX(Aufgabe!$A$502),A111+1,"")</f>
        <v/>
      </c>
      <c r="B112" s="114">
        <f>IFERROR(VLOOKUP($A112,Aufgabe!$A:$U,2,FALSE),"")</f>
        <v>0</v>
      </c>
      <c r="C112" s="50" t="str">
        <f>IFERROR(VLOOKUP($A112,Aufgabe!$A:$Z,23,FALSE),"")</f>
        <v/>
      </c>
      <c r="D112" s="51">
        <f>IFERROR(VLOOKUP($A112,Aufgabe!$A:$Z,3,FALSE),"")</f>
        <v>0</v>
      </c>
      <c r="E112" s="52">
        <f>IFERROR(VLOOKUP($A112,Aufgabe!$A:$Z,4,FALSE),"")</f>
        <v>0</v>
      </c>
      <c r="F112" s="53">
        <f>IFERROR(VLOOKUP($A112,Aufgabe!$A:$Z,5,FALSE),0)+IFERROR(VLOOKUP($A112,Aufgabe!$A:$Z,6,FALSE),0)</f>
        <v>0</v>
      </c>
      <c r="G112" s="54">
        <f>IFERROR(VLOOKUP($A112,Aufgabe!$A:$Z,7,FALSE),"")</f>
        <v>0</v>
      </c>
      <c r="H112" s="53" t="str">
        <f>IFERROR(VLOOKUP($A112,Aufgabe!$A:$Z,12,FALSE),"")</f>
        <v/>
      </c>
      <c r="I112" s="54">
        <f>IFERROR(VLOOKUP($A112,Aufgabe!$A:$Z,8,FALSE),"")</f>
        <v>0</v>
      </c>
      <c r="J112" s="53" t="str">
        <f>IFERROR(VLOOKUP($A112,Aufgabe!$A:$Z,13,FALSE),"")</f>
        <v/>
      </c>
      <c r="K112" s="54" t="str">
        <f>IFERROR(IF(VLOOKUP($A112,Aufgabe!$A:$Z,14,FALSE)="-/-",0,VLOOKUP($A112,Aufgabe!$A:$Z,14,FALSE)),"")</f>
        <v/>
      </c>
      <c r="L112" s="53" t="str">
        <f>IFERROR(VLOOKUP($A112,Aufgabe!$A:$Z,15,FALSE),"")</f>
        <v/>
      </c>
      <c r="M112" s="54" t="str">
        <f>IFERROR(IF(VLOOKUP($A112,Aufgabe!$A:$Z,16,FALSE)="-/-",0,VLOOKUP($A112,Aufgabe!$A:$Z,16,FALSE)),"")</f>
        <v/>
      </c>
      <c r="N112" s="53" t="str">
        <f>IFERROR(VLOOKUP($A112,Aufgabe!$A:$Z,17,FALSE),"")</f>
        <v/>
      </c>
    </row>
    <row r="113" spans="1:14" x14ac:dyDescent="0.25">
      <c r="A113" s="56" t="str">
        <f>IF(A112&lt;MAX(Aufgabe!$A$502),A112+1,"")</f>
        <v/>
      </c>
      <c r="B113" s="114">
        <f>IFERROR(VLOOKUP($A113,Aufgabe!$A:$U,2,FALSE),"")</f>
        <v>0</v>
      </c>
      <c r="C113" s="50" t="str">
        <f>IFERROR(VLOOKUP($A113,Aufgabe!$A:$Z,23,FALSE),"")</f>
        <v/>
      </c>
      <c r="D113" s="51">
        <f>IFERROR(VLOOKUP($A113,Aufgabe!$A:$Z,3,FALSE),"")</f>
        <v>0</v>
      </c>
      <c r="E113" s="52">
        <f>IFERROR(VLOOKUP($A113,Aufgabe!$A:$Z,4,FALSE),"")</f>
        <v>0</v>
      </c>
      <c r="F113" s="53">
        <f>IFERROR(VLOOKUP($A113,Aufgabe!$A:$Z,5,FALSE),0)+IFERROR(VLOOKUP($A113,Aufgabe!$A:$Z,6,FALSE),0)</f>
        <v>0</v>
      </c>
      <c r="G113" s="54">
        <f>IFERROR(VLOOKUP($A113,Aufgabe!$A:$Z,7,FALSE),"")</f>
        <v>0</v>
      </c>
      <c r="H113" s="53" t="str">
        <f>IFERROR(VLOOKUP($A113,Aufgabe!$A:$Z,12,FALSE),"")</f>
        <v/>
      </c>
      <c r="I113" s="54">
        <f>IFERROR(VLOOKUP($A113,Aufgabe!$A:$Z,8,FALSE),"")</f>
        <v>0</v>
      </c>
      <c r="J113" s="53" t="str">
        <f>IFERROR(VLOOKUP($A113,Aufgabe!$A:$Z,13,FALSE),"")</f>
        <v/>
      </c>
      <c r="K113" s="54" t="str">
        <f>IFERROR(IF(VLOOKUP($A113,Aufgabe!$A:$Z,14,FALSE)="-/-",0,VLOOKUP($A113,Aufgabe!$A:$Z,14,FALSE)),"")</f>
        <v/>
      </c>
      <c r="L113" s="53" t="str">
        <f>IFERROR(VLOOKUP($A113,Aufgabe!$A:$Z,15,FALSE),"")</f>
        <v/>
      </c>
      <c r="M113" s="54" t="str">
        <f>IFERROR(IF(VLOOKUP($A113,Aufgabe!$A:$Z,16,FALSE)="-/-",0,VLOOKUP($A113,Aufgabe!$A:$Z,16,FALSE)),"")</f>
        <v/>
      </c>
      <c r="N113" s="53" t="str">
        <f>IFERROR(VLOOKUP($A113,Aufgabe!$A:$Z,17,FALSE),"")</f>
        <v/>
      </c>
    </row>
    <row r="114" spans="1:14" x14ac:dyDescent="0.25">
      <c r="A114" s="56" t="str">
        <f>IF(A113&lt;MAX(Aufgabe!$A$502),A113+1,"")</f>
        <v/>
      </c>
      <c r="B114" s="114">
        <f>IFERROR(VLOOKUP($A114,Aufgabe!$A:$U,2,FALSE),"")</f>
        <v>0</v>
      </c>
      <c r="C114" s="50" t="str">
        <f>IFERROR(VLOOKUP($A114,Aufgabe!$A:$Z,23,FALSE),"")</f>
        <v/>
      </c>
      <c r="D114" s="51">
        <f>IFERROR(VLOOKUP($A114,Aufgabe!$A:$Z,3,FALSE),"")</f>
        <v>0</v>
      </c>
      <c r="E114" s="52">
        <f>IFERROR(VLOOKUP($A114,Aufgabe!$A:$Z,4,FALSE),"")</f>
        <v>0</v>
      </c>
      <c r="F114" s="53">
        <f>IFERROR(VLOOKUP($A114,Aufgabe!$A:$Z,5,FALSE),0)+IFERROR(VLOOKUP($A114,Aufgabe!$A:$Z,6,FALSE),0)</f>
        <v>0</v>
      </c>
      <c r="G114" s="54">
        <f>IFERROR(VLOOKUP($A114,Aufgabe!$A:$Z,7,FALSE),"")</f>
        <v>0</v>
      </c>
      <c r="H114" s="53" t="str">
        <f>IFERROR(VLOOKUP($A114,Aufgabe!$A:$Z,12,FALSE),"")</f>
        <v/>
      </c>
      <c r="I114" s="54">
        <f>IFERROR(VLOOKUP($A114,Aufgabe!$A:$Z,8,FALSE),"")</f>
        <v>0</v>
      </c>
      <c r="J114" s="53" t="str">
        <f>IFERROR(VLOOKUP($A114,Aufgabe!$A:$Z,13,FALSE),"")</f>
        <v/>
      </c>
      <c r="K114" s="54" t="str">
        <f>IFERROR(IF(VLOOKUP($A114,Aufgabe!$A:$Z,14,FALSE)="-/-",0,VLOOKUP($A114,Aufgabe!$A:$Z,14,FALSE)),"")</f>
        <v/>
      </c>
      <c r="L114" s="53" t="str">
        <f>IFERROR(VLOOKUP($A114,Aufgabe!$A:$Z,15,FALSE),"")</f>
        <v/>
      </c>
      <c r="M114" s="54" t="str">
        <f>IFERROR(IF(VLOOKUP($A114,Aufgabe!$A:$Z,16,FALSE)="-/-",0,VLOOKUP($A114,Aufgabe!$A:$Z,16,FALSE)),"")</f>
        <v/>
      </c>
      <c r="N114" s="53" t="str">
        <f>IFERROR(VLOOKUP($A114,Aufgabe!$A:$Z,17,FALSE),"")</f>
        <v/>
      </c>
    </row>
    <row r="115" spans="1:14" x14ac:dyDescent="0.25">
      <c r="A115" s="56" t="str">
        <f>IF(A114&lt;MAX(Aufgabe!$A$502),A114+1,"")</f>
        <v/>
      </c>
      <c r="B115" s="114">
        <f>IFERROR(VLOOKUP($A115,Aufgabe!$A:$U,2,FALSE),"")</f>
        <v>0</v>
      </c>
      <c r="C115" s="50" t="str">
        <f>IFERROR(VLOOKUP($A115,Aufgabe!$A:$Z,23,FALSE),"")</f>
        <v/>
      </c>
      <c r="D115" s="51">
        <f>IFERROR(VLOOKUP($A115,Aufgabe!$A:$Z,3,FALSE),"")</f>
        <v>0</v>
      </c>
      <c r="E115" s="52">
        <f>IFERROR(VLOOKUP($A115,Aufgabe!$A:$Z,4,FALSE),"")</f>
        <v>0</v>
      </c>
      <c r="F115" s="53">
        <f>IFERROR(VLOOKUP($A115,Aufgabe!$A:$Z,5,FALSE),0)+IFERROR(VLOOKUP($A115,Aufgabe!$A:$Z,6,FALSE),0)</f>
        <v>0</v>
      </c>
      <c r="G115" s="54">
        <f>IFERROR(VLOOKUP($A115,Aufgabe!$A:$Z,7,FALSE),"")</f>
        <v>0</v>
      </c>
      <c r="H115" s="53" t="str">
        <f>IFERROR(VLOOKUP($A115,Aufgabe!$A:$Z,12,FALSE),"")</f>
        <v/>
      </c>
      <c r="I115" s="54">
        <f>IFERROR(VLOOKUP($A115,Aufgabe!$A:$Z,8,FALSE),"")</f>
        <v>0</v>
      </c>
      <c r="J115" s="53" t="str">
        <f>IFERROR(VLOOKUP($A115,Aufgabe!$A:$Z,13,FALSE),"")</f>
        <v/>
      </c>
      <c r="K115" s="54" t="str">
        <f>IFERROR(IF(VLOOKUP($A115,Aufgabe!$A:$Z,14,FALSE)="-/-",0,VLOOKUP($A115,Aufgabe!$A:$Z,14,FALSE)),"")</f>
        <v/>
      </c>
      <c r="L115" s="53" t="str">
        <f>IFERROR(VLOOKUP($A115,Aufgabe!$A:$Z,15,FALSE),"")</f>
        <v/>
      </c>
      <c r="M115" s="54" t="str">
        <f>IFERROR(IF(VLOOKUP($A115,Aufgabe!$A:$Z,16,FALSE)="-/-",0,VLOOKUP($A115,Aufgabe!$A:$Z,16,FALSE)),"")</f>
        <v/>
      </c>
      <c r="N115" s="53" t="str">
        <f>IFERROR(VLOOKUP($A115,Aufgabe!$A:$Z,17,FALSE),"")</f>
        <v/>
      </c>
    </row>
    <row r="116" spans="1:14" x14ac:dyDescent="0.25">
      <c r="A116" s="56" t="str">
        <f>IF(A115&lt;MAX(Aufgabe!$A$502),A115+1,"")</f>
        <v/>
      </c>
      <c r="B116" s="114">
        <f>IFERROR(VLOOKUP($A116,Aufgabe!$A:$U,2,FALSE),"")</f>
        <v>0</v>
      </c>
      <c r="C116" s="50" t="str">
        <f>IFERROR(VLOOKUP($A116,Aufgabe!$A:$Z,23,FALSE),"")</f>
        <v/>
      </c>
      <c r="D116" s="51">
        <f>IFERROR(VLOOKUP($A116,Aufgabe!$A:$Z,3,FALSE),"")</f>
        <v>0</v>
      </c>
      <c r="E116" s="52">
        <f>IFERROR(VLOOKUP($A116,Aufgabe!$A:$Z,4,FALSE),"")</f>
        <v>0</v>
      </c>
      <c r="F116" s="53">
        <f>IFERROR(VLOOKUP($A116,Aufgabe!$A:$Z,5,FALSE),0)+IFERROR(VLOOKUP($A116,Aufgabe!$A:$Z,6,FALSE),0)</f>
        <v>0</v>
      </c>
      <c r="G116" s="54">
        <f>IFERROR(VLOOKUP($A116,Aufgabe!$A:$Z,7,FALSE),"")</f>
        <v>0</v>
      </c>
      <c r="H116" s="53" t="str">
        <f>IFERROR(VLOOKUP($A116,Aufgabe!$A:$Z,12,FALSE),"")</f>
        <v/>
      </c>
      <c r="I116" s="54">
        <f>IFERROR(VLOOKUP($A116,Aufgabe!$A:$Z,8,FALSE),"")</f>
        <v>0</v>
      </c>
      <c r="J116" s="53" t="str">
        <f>IFERROR(VLOOKUP($A116,Aufgabe!$A:$Z,13,FALSE),"")</f>
        <v/>
      </c>
      <c r="K116" s="54" t="str">
        <f>IFERROR(IF(VLOOKUP($A116,Aufgabe!$A:$Z,14,FALSE)="-/-",0,VLOOKUP($A116,Aufgabe!$A:$Z,14,FALSE)),"")</f>
        <v/>
      </c>
      <c r="L116" s="53" t="str">
        <f>IFERROR(VLOOKUP($A116,Aufgabe!$A:$Z,15,FALSE),"")</f>
        <v/>
      </c>
      <c r="M116" s="54" t="str">
        <f>IFERROR(IF(VLOOKUP($A116,Aufgabe!$A:$Z,16,FALSE)="-/-",0,VLOOKUP($A116,Aufgabe!$A:$Z,16,FALSE)),"")</f>
        <v/>
      </c>
      <c r="N116" s="53" t="str">
        <f>IFERROR(VLOOKUP($A116,Aufgabe!$A:$Z,17,FALSE),"")</f>
        <v/>
      </c>
    </row>
    <row r="117" spans="1:14" x14ac:dyDescent="0.25">
      <c r="A117" s="56" t="str">
        <f>IF(A116&lt;MAX(Aufgabe!$A$502),A116+1,"")</f>
        <v/>
      </c>
      <c r="B117" s="114">
        <f>IFERROR(VLOOKUP($A117,Aufgabe!$A:$U,2,FALSE),"")</f>
        <v>0</v>
      </c>
      <c r="C117" s="50" t="str">
        <f>IFERROR(VLOOKUP($A117,Aufgabe!$A:$Z,23,FALSE),"")</f>
        <v/>
      </c>
      <c r="D117" s="51">
        <f>IFERROR(VLOOKUP($A117,Aufgabe!$A:$Z,3,FALSE),"")</f>
        <v>0</v>
      </c>
      <c r="E117" s="52">
        <f>IFERROR(VLOOKUP($A117,Aufgabe!$A:$Z,4,FALSE),"")</f>
        <v>0</v>
      </c>
      <c r="F117" s="53">
        <f>IFERROR(VLOOKUP($A117,Aufgabe!$A:$Z,5,FALSE),0)+IFERROR(VLOOKUP($A117,Aufgabe!$A:$Z,6,FALSE),0)</f>
        <v>0</v>
      </c>
      <c r="G117" s="54">
        <f>IFERROR(VLOOKUP($A117,Aufgabe!$A:$Z,7,FALSE),"")</f>
        <v>0</v>
      </c>
      <c r="H117" s="53" t="str">
        <f>IFERROR(VLOOKUP($A117,Aufgabe!$A:$Z,12,FALSE),"")</f>
        <v/>
      </c>
      <c r="I117" s="54">
        <f>IFERROR(VLOOKUP($A117,Aufgabe!$A:$Z,8,FALSE),"")</f>
        <v>0</v>
      </c>
      <c r="J117" s="53" t="str">
        <f>IFERROR(VLOOKUP($A117,Aufgabe!$A:$Z,13,FALSE),"")</f>
        <v/>
      </c>
      <c r="K117" s="54" t="str">
        <f>IFERROR(IF(VLOOKUP($A117,Aufgabe!$A:$Z,14,FALSE)="-/-",0,VLOOKUP($A117,Aufgabe!$A:$Z,14,FALSE)),"")</f>
        <v/>
      </c>
      <c r="L117" s="53" t="str">
        <f>IFERROR(VLOOKUP($A117,Aufgabe!$A:$Z,15,FALSE),"")</f>
        <v/>
      </c>
      <c r="M117" s="54" t="str">
        <f>IFERROR(IF(VLOOKUP($A117,Aufgabe!$A:$Z,16,FALSE)="-/-",0,VLOOKUP($A117,Aufgabe!$A:$Z,16,FALSE)),"")</f>
        <v/>
      </c>
      <c r="N117" s="53" t="str">
        <f>IFERROR(VLOOKUP($A117,Aufgabe!$A:$Z,17,FALSE),"")</f>
        <v/>
      </c>
    </row>
    <row r="118" spans="1:14" x14ac:dyDescent="0.25">
      <c r="A118" s="56" t="str">
        <f>IF(A117&lt;MAX(Aufgabe!$A$502),A117+1,"")</f>
        <v/>
      </c>
      <c r="B118" s="114">
        <f>IFERROR(VLOOKUP($A118,Aufgabe!$A:$U,2,FALSE),"")</f>
        <v>0</v>
      </c>
      <c r="C118" s="50" t="str">
        <f>IFERROR(VLOOKUP($A118,Aufgabe!$A:$Z,23,FALSE),"")</f>
        <v/>
      </c>
      <c r="D118" s="51">
        <f>IFERROR(VLOOKUP($A118,Aufgabe!$A:$Z,3,FALSE),"")</f>
        <v>0</v>
      </c>
      <c r="E118" s="52">
        <f>IFERROR(VLOOKUP($A118,Aufgabe!$A:$Z,4,FALSE),"")</f>
        <v>0</v>
      </c>
      <c r="F118" s="53">
        <f>IFERROR(VLOOKUP($A118,Aufgabe!$A:$Z,5,FALSE),0)+IFERROR(VLOOKUP($A118,Aufgabe!$A:$Z,6,FALSE),0)</f>
        <v>0</v>
      </c>
      <c r="G118" s="54">
        <f>IFERROR(VLOOKUP($A118,Aufgabe!$A:$Z,7,FALSE),"")</f>
        <v>0</v>
      </c>
      <c r="H118" s="53" t="str">
        <f>IFERROR(VLOOKUP($A118,Aufgabe!$A:$Z,12,FALSE),"")</f>
        <v/>
      </c>
      <c r="I118" s="54">
        <f>IFERROR(VLOOKUP($A118,Aufgabe!$A:$Z,8,FALSE),"")</f>
        <v>0</v>
      </c>
      <c r="J118" s="53" t="str">
        <f>IFERROR(VLOOKUP($A118,Aufgabe!$A:$Z,13,FALSE),"")</f>
        <v/>
      </c>
      <c r="K118" s="54" t="str">
        <f>IFERROR(IF(VLOOKUP($A118,Aufgabe!$A:$Z,14,FALSE)="-/-",0,VLOOKUP($A118,Aufgabe!$A:$Z,14,FALSE)),"")</f>
        <v/>
      </c>
      <c r="L118" s="53" t="str">
        <f>IFERROR(VLOOKUP($A118,Aufgabe!$A:$Z,15,FALSE),"")</f>
        <v/>
      </c>
      <c r="M118" s="54" t="str">
        <f>IFERROR(IF(VLOOKUP($A118,Aufgabe!$A:$Z,16,FALSE)="-/-",0,VLOOKUP($A118,Aufgabe!$A:$Z,16,FALSE)),"")</f>
        <v/>
      </c>
      <c r="N118" s="53" t="str">
        <f>IFERROR(VLOOKUP($A118,Aufgabe!$A:$Z,17,FALSE),"")</f>
        <v/>
      </c>
    </row>
    <row r="119" spans="1:14" x14ac:dyDescent="0.25">
      <c r="A119" s="56" t="str">
        <f>IF(A118&lt;MAX(Aufgabe!$A$502),A118+1,"")</f>
        <v/>
      </c>
      <c r="B119" s="114">
        <f>IFERROR(VLOOKUP($A119,Aufgabe!$A:$U,2,FALSE),"")</f>
        <v>0</v>
      </c>
      <c r="C119" s="50" t="str">
        <f>IFERROR(VLOOKUP($A119,Aufgabe!$A:$Z,23,FALSE),"")</f>
        <v/>
      </c>
      <c r="D119" s="51">
        <f>IFERROR(VLOOKUP($A119,Aufgabe!$A:$Z,3,FALSE),"")</f>
        <v>0</v>
      </c>
      <c r="E119" s="52">
        <f>IFERROR(VLOOKUP($A119,Aufgabe!$A:$Z,4,FALSE),"")</f>
        <v>0</v>
      </c>
      <c r="F119" s="53">
        <f>IFERROR(VLOOKUP($A119,Aufgabe!$A:$Z,5,FALSE),0)+IFERROR(VLOOKUP($A119,Aufgabe!$A:$Z,6,FALSE),0)</f>
        <v>0</v>
      </c>
      <c r="G119" s="54">
        <f>IFERROR(VLOOKUP($A119,Aufgabe!$A:$Z,7,FALSE),"")</f>
        <v>0</v>
      </c>
      <c r="H119" s="53" t="str">
        <f>IFERROR(VLOOKUP($A119,Aufgabe!$A:$Z,12,FALSE),"")</f>
        <v/>
      </c>
      <c r="I119" s="54">
        <f>IFERROR(VLOOKUP($A119,Aufgabe!$A:$Z,8,FALSE),"")</f>
        <v>0</v>
      </c>
      <c r="J119" s="53" t="str">
        <f>IFERROR(VLOOKUP($A119,Aufgabe!$A:$Z,13,FALSE),"")</f>
        <v/>
      </c>
      <c r="K119" s="54" t="str">
        <f>IFERROR(IF(VLOOKUP($A119,Aufgabe!$A:$Z,14,FALSE)="-/-",0,VLOOKUP($A119,Aufgabe!$A:$Z,14,FALSE)),"")</f>
        <v/>
      </c>
      <c r="L119" s="53" t="str">
        <f>IFERROR(VLOOKUP($A119,Aufgabe!$A:$Z,15,FALSE),"")</f>
        <v/>
      </c>
      <c r="M119" s="54" t="str">
        <f>IFERROR(IF(VLOOKUP($A119,Aufgabe!$A:$Z,16,FALSE)="-/-",0,VLOOKUP($A119,Aufgabe!$A:$Z,16,FALSE)),"")</f>
        <v/>
      </c>
      <c r="N119" s="53" t="str">
        <f>IFERROR(VLOOKUP($A119,Aufgabe!$A:$Z,17,FALSE),"")</f>
        <v/>
      </c>
    </row>
    <row r="120" spans="1:14" x14ac:dyDescent="0.25">
      <c r="A120" s="56" t="str">
        <f>IF(A119&lt;MAX(Aufgabe!$A$502),A119+1,"")</f>
        <v/>
      </c>
      <c r="B120" s="114">
        <f>IFERROR(VLOOKUP($A120,Aufgabe!$A:$U,2,FALSE),"")</f>
        <v>0</v>
      </c>
      <c r="C120" s="50" t="str">
        <f>IFERROR(VLOOKUP($A120,Aufgabe!$A:$Z,23,FALSE),"")</f>
        <v/>
      </c>
      <c r="D120" s="51">
        <f>IFERROR(VLOOKUP($A120,Aufgabe!$A:$Z,3,FALSE),"")</f>
        <v>0</v>
      </c>
      <c r="E120" s="52">
        <f>IFERROR(VLOOKUP($A120,Aufgabe!$A:$Z,4,FALSE),"")</f>
        <v>0</v>
      </c>
      <c r="F120" s="53">
        <f>IFERROR(VLOOKUP($A120,Aufgabe!$A:$Z,5,FALSE),0)+IFERROR(VLOOKUP($A120,Aufgabe!$A:$Z,6,FALSE),0)</f>
        <v>0</v>
      </c>
      <c r="G120" s="54">
        <f>IFERROR(VLOOKUP($A120,Aufgabe!$A:$Z,7,FALSE),"")</f>
        <v>0</v>
      </c>
      <c r="H120" s="53" t="str">
        <f>IFERROR(VLOOKUP($A120,Aufgabe!$A:$Z,12,FALSE),"")</f>
        <v/>
      </c>
      <c r="I120" s="54">
        <f>IFERROR(VLOOKUP($A120,Aufgabe!$A:$Z,8,FALSE),"")</f>
        <v>0</v>
      </c>
      <c r="J120" s="53" t="str">
        <f>IFERROR(VLOOKUP($A120,Aufgabe!$A:$Z,13,FALSE),"")</f>
        <v/>
      </c>
      <c r="K120" s="54" t="str">
        <f>IFERROR(IF(VLOOKUP($A120,Aufgabe!$A:$Z,14,FALSE)="-/-",0,VLOOKUP($A120,Aufgabe!$A:$Z,14,FALSE)),"")</f>
        <v/>
      </c>
      <c r="L120" s="53" t="str">
        <f>IFERROR(VLOOKUP($A120,Aufgabe!$A:$Z,15,FALSE),"")</f>
        <v/>
      </c>
      <c r="M120" s="54" t="str">
        <f>IFERROR(IF(VLOOKUP($A120,Aufgabe!$A:$Z,16,FALSE)="-/-",0,VLOOKUP($A120,Aufgabe!$A:$Z,16,FALSE)),"")</f>
        <v/>
      </c>
      <c r="N120" s="53" t="str">
        <f>IFERROR(VLOOKUP($A120,Aufgabe!$A:$Z,17,FALSE),"")</f>
        <v/>
      </c>
    </row>
    <row r="121" spans="1:14" x14ac:dyDescent="0.25">
      <c r="A121" s="56" t="str">
        <f>IF(A120&lt;MAX(Aufgabe!$A$502),A120+1,"")</f>
        <v/>
      </c>
      <c r="B121" s="114">
        <f>IFERROR(VLOOKUP($A121,Aufgabe!$A:$U,2,FALSE),"")</f>
        <v>0</v>
      </c>
      <c r="C121" s="50" t="str">
        <f>IFERROR(VLOOKUP($A121,Aufgabe!$A:$Z,23,FALSE),"")</f>
        <v/>
      </c>
      <c r="D121" s="51">
        <f>IFERROR(VLOOKUP($A121,Aufgabe!$A:$Z,3,FALSE),"")</f>
        <v>0</v>
      </c>
      <c r="E121" s="52">
        <f>IFERROR(VLOOKUP($A121,Aufgabe!$A:$Z,4,FALSE),"")</f>
        <v>0</v>
      </c>
      <c r="F121" s="53">
        <f>IFERROR(VLOOKUP($A121,Aufgabe!$A:$Z,5,FALSE),0)+IFERROR(VLOOKUP($A121,Aufgabe!$A:$Z,6,FALSE),0)</f>
        <v>0</v>
      </c>
      <c r="G121" s="54">
        <f>IFERROR(VLOOKUP($A121,Aufgabe!$A:$Z,7,FALSE),"")</f>
        <v>0</v>
      </c>
      <c r="H121" s="53" t="str">
        <f>IFERROR(VLOOKUP($A121,Aufgabe!$A:$Z,12,FALSE),"")</f>
        <v/>
      </c>
      <c r="I121" s="54">
        <f>IFERROR(VLOOKUP($A121,Aufgabe!$A:$Z,8,FALSE),"")</f>
        <v>0</v>
      </c>
      <c r="J121" s="53" t="str">
        <f>IFERROR(VLOOKUP($A121,Aufgabe!$A:$Z,13,FALSE),"")</f>
        <v/>
      </c>
      <c r="K121" s="54" t="str">
        <f>IFERROR(IF(VLOOKUP($A121,Aufgabe!$A:$Z,14,FALSE)="-/-",0,VLOOKUP($A121,Aufgabe!$A:$Z,14,FALSE)),"")</f>
        <v/>
      </c>
      <c r="L121" s="53" t="str">
        <f>IFERROR(VLOOKUP($A121,Aufgabe!$A:$Z,15,FALSE),"")</f>
        <v/>
      </c>
      <c r="M121" s="54" t="str">
        <f>IFERROR(IF(VLOOKUP($A121,Aufgabe!$A:$Z,16,FALSE)="-/-",0,VLOOKUP($A121,Aufgabe!$A:$Z,16,FALSE)),"")</f>
        <v/>
      </c>
      <c r="N121" s="53" t="str">
        <f>IFERROR(VLOOKUP($A121,Aufgabe!$A:$Z,17,FALSE),"")</f>
        <v/>
      </c>
    </row>
    <row r="122" spans="1:14" x14ac:dyDescent="0.25">
      <c r="A122" s="56" t="str">
        <f>IF(A121&lt;MAX(Aufgabe!$A$502),A121+1,"")</f>
        <v/>
      </c>
      <c r="B122" s="114">
        <f>IFERROR(VLOOKUP($A122,Aufgabe!$A:$U,2,FALSE),"")</f>
        <v>0</v>
      </c>
      <c r="C122" s="50" t="str">
        <f>IFERROR(VLOOKUP($A122,Aufgabe!$A:$Z,23,FALSE),"")</f>
        <v/>
      </c>
      <c r="D122" s="51">
        <f>IFERROR(VLOOKUP($A122,Aufgabe!$A:$Z,3,FALSE),"")</f>
        <v>0</v>
      </c>
      <c r="E122" s="52">
        <f>IFERROR(VLOOKUP($A122,Aufgabe!$A:$Z,4,FALSE),"")</f>
        <v>0</v>
      </c>
      <c r="F122" s="53">
        <f>IFERROR(VLOOKUP($A122,Aufgabe!$A:$Z,5,FALSE),0)+IFERROR(VLOOKUP($A122,Aufgabe!$A:$Z,6,FALSE),0)</f>
        <v>0</v>
      </c>
      <c r="G122" s="54">
        <f>IFERROR(VLOOKUP($A122,Aufgabe!$A:$Z,7,FALSE),"")</f>
        <v>0</v>
      </c>
      <c r="H122" s="53" t="str">
        <f>IFERROR(VLOOKUP($A122,Aufgabe!$A:$Z,12,FALSE),"")</f>
        <v/>
      </c>
      <c r="I122" s="54">
        <f>IFERROR(VLOOKUP($A122,Aufgabe!$A:$Z,8,FALSE),"")</f>
        <v>0</v>
      </c>
      <c r="J122" s="53" t="str">
        <f>IFERROR(VLOOKUP($A122,Aufgabe!$A:$Z,13,FALSE),"")</f>
        <v/>
      </c>
      <c r="K122" s="54" t="str">
        <f>IFERROR(IF(VLOOKUP($A122,Aufgabe!$A:$Z,14,FALSE)="-/-",0,VLOOKUP($A122,Aufgabe!$A:$Z,14,FALSE)),"")</f>
        <v/>
      </c>
      <c r="L122" s="53" t="str">
        <f>IFERROR(VLOOKUP($A122,Aufgabe!$A:$Z,15,FALSE),"")</f>
        <v/>
      </c>
      <c r="M122" s="54" t="str">
        <f>IFERROR(IF(VLOOKUP($A122,Aufgabe!$A:$Z,16,FALSE)="-/-",0,VLOOKUP($A122,Aufgabe!$A:$Z,16,FALSE)),"")</f>
        <v/>
      </c>
      <c r="N122" s="53" t="str">
        <f>IFERROR(VLOOKUP($A122,Aufgabe!$A:$Z,17,FALSE),"")</f>
        <v/>
      </c>
    </row>
    <row r="123" spans="1:14" x14ac:dyDescent="0.25">
      <c r="A123" s="56" t="str">
        <f>IF(A122&lt;MAX(Aufgabe!$A$502),A122+1,"")</f>
        <v/>
      </c>
      <c r="B123" s="114">
        <f>IFERROR(VLOOKUP($A123,Aufgabe!$A:$U,2,FALSE),"")</f>
        <v>0</v>
      </c>
      <c r="C123" s="50" t="str">
        <f>IFERROR(VLOOKUP($A123,Aufgabe!$A:$Z,23,FALSE),"")</f>
        <v/>
      </c>
      <c r="D123" s="51">
        <f>IFERROR(VLOOKUP($A123,Aufgabe!$A:$Z,3,FALSE),"")</f>
        <v>0</v>
      </c>
      <c r="E123" s="52">
        <f>IFERROR(VLOOKUP($A123,Aufgabe!$A:$Z,4,FALSE),"")</f>
        <v>0</v>
      </c>
      <c r="F123" s="53">
        <f>IFERROR(VLOOKUP($A123,Aufgabe!$A:$Z,5,FALSE),0)+IFERROR(VLOOKUP($A123,Aufgabe!$A:$Z,6,FALSE),0)</f>
        <v>0</v>
      </c>
      <c r="G123" s="54">
        <f>IFERROR(VLOOKUP($A123,Aufgabe!$A:$Z,7,FALSE),"")</f>
        <v>0</v>
      </c>
      <c r="H123" s="53" t="str">
        <f>IFERROR(VLOOKUP($A123,Aufgabe!$A:$Z,12,FALSE),"")</f>
        <v/>
      </c>
      <c r="I123" s="54">
        <f>IFERROR(VLOOKUP($A123,Aufgabe!$A:$Z,8,FALSE),"")</f>
        <v>0</v>
      </c>
      <c r="J123" s="53" t="str">
        <f>IFERROR(VLOOKUP($A123,Aufgabe!$A:$Z,13,FALSE),"")</f>
        <v/>
      </c>
      <c r="K123" s="54" t="str">
        <f>IFERROR(IF(VLOOKUP($A123,Aufgabe!$A:$Z,14,FALSE)="-/-",0,VLOOKUP($A123,Aufgabe!$A:$Z,14,FALSE)),"")</f>
        <v/>
      </c>
      <c r="L123" s="53" t="str">
        <f>IFERROR(VLOOKUP($A123,Aufgabe!$A:$Z,15,FALSE),"")</f>
        <v/>
      </c>
      <c r="M123" s="54" t="str">
        <f>IFERROR(IF(VLOOKUP($A123,Aufgabe!$A:$Z,16,FALSE)="-/-",0,VLOOKUP($A123,Aufgabe!$A:$Z,16,FALSE)),"")</f>
        <v/>
      </c>
      <c r="N123" s="53" t="str">
        <f>IFERROR(VLOOKUP($A123,Aufgabe!$A:$Z,17,FALSE),"")</f>
        <v/>
      </c>
    </row>
    <row r="124" spans="1:14" x14ac:dyDescent="0.25">
      <c r="A124" s="56" t="str">
        <f>IF(A123&lt;MAX(Aufgabe!$A$502),A123+1,"")</f>
        <v/>
      </c>
      <c r="B124" s="114">
        <f>IFERROR(VLOOKUP($A124,Aufgabe!$A:$U,2,FALSE),"")</f>
        <v>0</v>
      </c>
      <c r="C124" s="50" t="str">
        <f>IFERROR(VLOOKUP($A124,Aufgabe!$A:$Z,23,FALSE),"")</f>
        <v/>
      </c>
      <c r="D124" s="51">
        <f>IFERROR(VLOOKUP($A124,Aufgabe!$A:$Z,3,FALSE),"")</f>
        <v>0</v>
      </c>
      <c r="E124" s="52">
        <f>IFERROR(VLOOKUP($A124,Aufgabe!$A:$Z,4,FALSE),"")</f>
        <v>0</v>
      </c>
      <c r="F124" s="53">
        <f>IFERROR(VLOOKUP($A124,Aufgabe!$A:$Z,5,FALSE),0)+IFERROR(VLOOKUP($A124,Aufgabe!$A:$Z,6,FALSE),0)</f>
        <v>0</v>
      </c>
      <c r="G124" s="54">
        <f>IFERROR(VLOOKUP($A124,Aufgabe!$A:$Z,7,FALSE),"")</f>
        <v>0</v>
      </c>
      <c r="H124" s="53" t="str">
        <f>IFERROR(VLOOKUP($A124,Aufgabe!$A:$Z,12,FALSE),"")</f>
        <v/>
      </c>
      <c r="I124" s="54">
        <f>IFERROR(VLOOKUP($A124,Aufgabe!$A:$Z,8,FALSE),"")</f>
        <v>0</v>
      </c>
      <c r="J124" s="53" t="str">
        <f>IFERROR(VLOOKUP($A124,Aufgabe!$A:$Z,13,FALSE),"")</f>
        <v/>
      </c>
      <c r="K124" s="54" t="str">
        <f>IFERROR(IF(VLOOKUP($A124,Aufgabe!$A:$Z,14,FALSE)="-/-",0,VLOOKUP($A124,Aufgabe!$A:$Z,14,FALSE)),"")</f>
        <v/>
      </c>
      <c r="L124" s="53" t="str">
        <f>IFERROR(VLOOKUP($A124,Aufgabe!$A:$Z,15,FALSE),"")</f>
        <v/>
      </c>
      <c r="M124" s="54" t="str">
        <f>IFERROR(IF(VLOOKUP($A124,Aufgabe!$A:$Z,16,FALSE)="-/-",0,VLOOKUP($A124,Aufgabe!$A:$Z,16,FALSE)),"")</f>
        <v/>
      </c>
      <c r="N124" s="53" t="str">
        <f>IFERROR(VLOOKUP($A124,Aufgabe!$A:$Z,17,FALSE),"")</f>
        <v/>
      </c>
    </row>
    <row r="125" spans="1:14" x14ac:dyDescent="0.25">
      <c r="A125" s="56" t="str">
        <f>IF(A124&lt;MAX(Aufgabe!$A$502),A124+1,"")</f>
        <v/>
      </c>
      <c r="B125" s="114">
        <f>IFERROR(VLOOKUP($A125,Aufgabe!$A:$U,2,FALSE),"")</f>
        <v>0</v>
      </c>
      <c r="C125" s="50" t="str">
        <f>IFERROR(VLOOKUP($A125,Aufgabe!$A:$Z,23,FALSE),"")</f>
        <v/>
      </c>
      <c r="D125" s="51">
        <f>IFERROR(VLOOKUP($A125,Aufgabe!$A:$Z,3,FALSE),"")</f>
        <v>0</v>
      </c>
      <c r="E125" s="52">
        <f>IFERROR(VLOOKUP($A125,Aufgabe!$A:$Z,4,FALSE),"")</f>
        <v>0</v>
      </c>
      <c r="F125" s="53">
        <f>IFERROR(VLOOKUP($A125,Aufgabe!$A:$Z,5,FALSE),0)+IFERROR(VLOOKUP($A125,Aufgabe!$A:$Z,6,FALSE),0)</f>
        <v>0</v>
      </c>
      <c r="G125" s="54">
        <f>IFERROR(VLOOKUP($A125,Aufgabe!$A:$Z,7,FALSE),"")</f>
        <v>0</v>
      </c>
      <c r="H125" s="53" t="str">
        <f>IFERROR(VLOOKUP($A125,Aufgabe!$A:$Z,12,FALSE),"")</f>
        <v/>
      </c>
      <c r="I125" s="54">
        <f>IFERROR(VLOOKUP($A125,Aufgabe!$A:$Z,8,FALSE),"")</f>
        <v>0</v>
      </c>
      <c r="J125" s="53" t="str">
        <f>IFERROR(VLOOKUP($A125,Aufgabe!$A:$Z,13,FALSE),"")</f>
        <v/>
      </c>
      <c r="K125" s="54" t="str">
        <f>IFERROR(IF(VLOOKUP($A125,Aufgabe!$A:$Z,14,FALSE)="-/-",0,VLOOKUP($A125,Aufgabe!$A:$Z,14,FALSE)),"")</f>
        <v/>
      </c>
      <c r="L125" s="53" t="str">
        <f>IFERROR(VLOOKUP($A125,Aufgabe!$A:$Z,15,FALSE),"")</f>
        <v/>
      </c>
      <c r="M125" s="54" t="str">
        <f>IFERROR(IF(VLOOKUP($A125,Aufgabe!$A:$Z,16,FALSE)="-/-",0,VLOOKUP($A125,Aufgabe!$A:$Z,16,FALSE)),"")</f>
        <v/>
      </c>
      <c r="N125" s="53" t="str">
        <f>IFERROR(VLOOKUP($A125,Aufgabe!$A:$Z,17,FALSE),"")</f>
        <v/>
      </c>
    </row>
    <row r="126" spans="1:14" x14ac:dyDescent="0.25">
      <c r="A126" s="56" t="str">
        <f>IF(A125&lt;MAX(Aufgabe!$A$502),A125+1,"")</f>
        <v/>
      </c>
      <c r="B126" s="114">
        <f>IFERROR(VLOOKUP($A126,Aufgabe!$A:$U,2,FALSE),"")</f>
        <v>0</v>
      </c>
      <c r="C126" s="50" t="str">
        <f>IFERROR(VLOOKUP($A126,Aufgabe!$A:$Z,23,FALSE),"")</f>
        <v/>
      </c>
      <c r="D126" s="51">
        <f>IFERROR(VLOOKUP($A126,Aufgabe!$A:$Z,3,FALSE),"")</f>
        <v>0</v>
      </c>
      <c r="E126" s="52">
        <f>IFERROR(VLOOKUP($A126,Aufgabe!$A:$Z,4,FALSE),"")</f>
        <v>0</v>
      </c>
      <c r="F126" s="53">
        <f>IFERROR(VLOOKUP($A126,Aufgabe!$A:$Z,5,FALSE),0)+IFERROR(VLOOKUP($A126,Aufgabe!$A:$Z,6,FALSE),0)</f>
        <v>0</v>
      </c>
      <c r="G126" s="54">
        <f>IFERROR(VLOOKUP($A126,Aufgabe!$A:$Z,7,FALSE),"")</f>
        <v>0</v>
      </c>
      <c r="H126" s="53" t="str">
        <f>IFERROR(VLOOKUP($A126,Aufgabe!$A:$Z,12,FALSE),"")</f>
        <v/>
      </c>
      <c r="I126" s="54">
        <f>IFERROR(VLOOKUP($A126,Aufgabe!$A:$Z,8,FALSE),"")</f>
        <v>0</v>
      </c>
      <c r="J126" s="53" t="str">
        <f>IFERROR(VLOOKUP($A126,Aufgabe!$A:$Z,13,FALSE),"")</f>
        <v/>
      </c>
      <c r="K126" s="54" t="str">
        <f>IFERROR(IF(VLOOKUP($A126,Aufgabe!$A:$Z,14,FALSE)="-/-",0,VLOOKUP($A126,Aufgabe!$A:$Z,14,FALSE)),"")</f>
        <v/>
      </c>
      <c r="L126" s="53" t="str">
        <f>IFERROR(VLOOKUP($A126,Aufgabe!$A:$Z,15,FALSE),"")</f>
        <v/>
      </c>
      <c r="M126" s="54" t="str">
        <f>IFERROR(IF(VLOOKUP($A126,Aufgabe!$A:$Z,16,FALSE)="-/-",0,VLOOKUP($A126,Aufgabe!$A:$Z,16,FALSE)),"")</f>
        <v/>
      </c>
      <c r="N126" s="53" t="str">
        <f>IFERROR(VLOOKUP($A126,Aufgabe!$A:$Z,17,FALSE),"")</f>
        <v/>
      </c>
    </row>
    <row r="127" spans="1:14" x14ac:dyDescent="0.25">
      <c r="A127" s="56" t="str">
        <f>IF(A126&lt;MAX(Aufgabe!$A$502),A126+1,"")</f>
        <v/>
      </c>
      <c r="B127" s="114">
        <f>IFERROR(VLOOKUP($A127,Aufgabe!$A:$U,2,FALSE),"")</f>
        <v>0</v>
      </c>
      <c r="C127" s="50" t="str">
        <f>IFERROR(VLOOKUP($A127,Aufgabe!$A:$Z,23,FALSE),"")</f>
        <v/>
      </c>
      <c r="D127" s="51">
        <f>IFERROR(VLOOKUP($A127,Aufgabe!$A:$Z,3,FALSE),"")</f>
        <v>0</v>
      </c>
      <c r="E127" s="52">
        <f>IFERROR(VLOOKUP($A127,Aufgabe!$A:$Z,4,FALSE),"")</f>
        <v>0</v>
      </c>
      <c r="F127" s="53">
        <f>IFERROR(VLOOKUP($A127,Aufgabe!$A:$Z,5,FALSE),0)+IFERROR(VLOOKUP($A127,Aufgabe!$A:$Z,6,FALSE),0)</f>
        <v>0</v>
      </c>
      <c r="G127" s="54">
        <f>IFERROR(VLOOKUP($A127,Aufgabe!$A:$Z,7,FALSE),"")</f>
        <v>0</v>
      </c>
      <c r="H127" s="53" t="str">
        <f>IFERROR(VLOOKUP($A127,Aufgabe!$A:$Z,12,FALSE),"")</f>
        <v/>
      </c>
      <c r="I127" s="54">
        <f>IFERROR(VLOOKUP($A127,Aufgabe!$A:$Z,8,FALSE),"")</f>
        <v>0</v>
      </c>
      <c r="J127" s="53" t="str">
        <f>IFERROR(VLOOKUP($A127,Aufgabe!$A:$Z,13,FALSE),"")</f>
        <v/>
      </c>
      <c r="K127" s="54" t="str">
        <f>IFERROR(IF(VLOOKUP($A127,Aufgabe!$A:$Z,14,FALSE)="-/-",0,VLOOKUP($A127,Aufgabe!$A:$Z,14,FALSE)),"")</f>
        <v/>
      </c>
      <c r="L127" s="53" t="str">
        <f>IFERROR(VLOOKUP($A127,Aufgabe!$A:$Z,15,FALSE),"")</f>
        <v/>
      </c>
      <c r="M127" s="54" t="str">
        <f>IFERROR(IF(VLOOKUP($A127,Aufgabe!$A:$Z,16,FALSE)="-/-",0,VLOOKUP($A127,Aufgabe!$A:$Z,16,FALSE)),"")</f>
        <v/>
      </c>
      <c r="N127" s="53" t="str">
        <f>IFERROR(VLOOKUP($A127,Aufgabe!$A:$Z,17,FALSE),"")</f>
        <v/>
      </c>
    </row>
    <row r="128" spans="1:14" x14ac:dyDescent="0.25">
      <c r="A128" s="56" t="str">
        <f>IF(A127&lt;MAX(Aufgabe!$A$502),A127+1,"")</f>
        <v/>
      </c>
      <c r="B128" s="114">
        <f>IFERROR(VLOOKUP($A128,Aufgabe!$A:$U,2,FALSE),"")</f>
        <v>0</v>
      </c>
      <c r="C128" s="50" t="str">
        <f>IFERROR(VLOOKUP($A128,Aufgabe!$A:$Z,23,FALSE),"")</f>
        <v/>
      </c>
      <c r="D128" s="51">
        <f>IFERROR(VLOOKUP($A128,Aufgabe!$A:$Z,3,FALSE),"")</f>
        <v>0</v>
      </c>
      <c r="E128" s="52">
        <f>IFERROR(VLOOKUP($A128,Aufgabe!$A:$Z,4,FALSE),"")</f>
        <v>0</v>
      </c>
      <c r="F128" s="53">
        <f>IFERROR(VLOOKUP($A128,Aufgabe!$A:$Z,5,FALSE),0)+IFERROR(VLOOKUP($A128,Aufgabe!$A:$Z,6,FALSE),0)</f>
        <v>0</v>
      </c>
      <c r="G128" s="54">
        <f>IFERROR(VLOOKUP($A128,Aufgabe!$A:$Z,7,FALSE),"")</f>
        <v>0</v>
      </c>
      <c r="H128" s="53" t="str">
        <f>IFERROR(VLOOKUP($A128,Aufgabe!$A:$Z,12,FALSE),"")</f>
        <v/>
      </c>
      <c r="I128" s="54">
        <f>IFERROR(VLOOKUP($A128,Aufgabe!$A:$Z,8,FALSE),"")</f>
        <v>0</v>
      </c>
      <c r="J128" s="53" t="str">
        <f>IFERROR(VLOOKUP($A128,Aufgabe!$A:$Z,13,FALSE),"")</f>
        <v/>
      </c>
      <c r="K128" s="54" t="str">
        <f>IFERROR(IF(VLOOKUP($A128,Aufgabe!$A:$Z,14,FALSE)="-/-",0,VLOOKUP($A128,Aufgabe!$A:$Z,14,FALSE)),"")</f>
        <v/>
      </c>
      <c r="L128" s="53" t="str">
        <f>IFERROR(VLOOKUP($A128,Aufgabe!$A:$Z,15,FALSE),"")</f>
        <v/>
      </c>
      <c r="M128" s="54" t="str">
        <f>IFERROR(IF(VLOOKUP($A128,Aufgabe!$A:$Z,16,FALSE)="-/-",0,VLOOKUP($A128,Aufgabe!$A:$Z,16,FALSE)),"")</f>
        <v/>
      </c>
      <c r="N128" s="53" t="str">
        <f>IFERROR(VLOOKUP($A128,Aufgabe!$A:$Z,17,FALSE),"")</f>
        <v/>
      </c>
    </row>
    <row r="129" spans="1:14" x14ac:dyDescent="0.25">
      <c r="A129" s="56" t="str">
        <f>IF(A128&lt;MAX(Aufgabe!$A$502),A128+1,"")</f>
        <v/>
      </c>
      <c r="B129" s="114">
        <f>IFERROR(VLOOKUP($A129,Aufgabe!$A:$U,2,FALSE),"")</f>
        <v>0</v>
      </c>
      <c r="C129" s="50" t="str">
        <f>IFERROR(VLOOKUP($A129,Aufgabe!$A:$Z,23,FALSE),"")</f>
        <v/>
      </c>
      <c r="D129" s="51">
        <f>IFERROR(VLOOKUP($A129,Aufgabe!$A:$Z,3,FALSE),"")</f>
        <v>0</v>
      </c>
      <c r="E129" s="52">
        <f>IFERROR(VLOOKUP($A129,Aufgabe!$A:$Z,4,FALSE),"")</f>
        <v>0</v>
      </c>
      <c r="F129" s="53">
        <f>IFERROR(VLOOKUP($A129,Aufgabe!$A:$Z,5,FALSE),0)+IFERROR(VLOOKUP($A129,Aufgabe!$A:$Z,6,FALSE),0)</f>
        <v>0</v>
      </c>
      <c r="G129" s="54">
        <f>IFERROR(VLOOKUP($A129,Aufgabe!$A:$Z,7,FALSE),"")</f>
        <v>0</v>
      </c>
      <c r="H129" s="53" t="str">
        <f>IFERROR(VLOOKUP($A129,Aufgabe!$A:$Z,12,FALSE),"")</f>
        <v/>
      </c>
      <c r="I129" s="54">
        <f>IFERROR(VLOOKUP($A129,Aufgabe!$A:$Z,8,FALSE),"")</f>
        <v>0</v>
      </c>
      <c r="J129" s="53" t="str">
        <f>IFERROR(VLOOKUP($A129,Aufgabe!$A:$Z,13,FALSE),"")</f>
        <v/>
      </c>
      <c r="K129" s="54" t="str">
        <f>IFERROR(IF(VLOOKUP($A129,Aufgabe!$A:$Z,14,FALSE)="-/-",0,VLOOKUP($A129,Aufgabe!$A:$Z,14,FALSE)),"")</f>
        <v/>
      </c>
      <c r="L129" s="53" t="str">
        <f>IFERROR(VLOOKUP($A129,Aufgabe!$A:$Z,15,FALSE),"")</f>
        <v/>
      </c>
      <c r="M129" s="54" t="str">
        <f>IFERROR(IF(VLOOKUP($A129,Aufgabe!$A:$Z,16,FALSE)="-/-",0,VLOOKUP($A129,Aufgabe!$A:$Z,16,FALSE)),"")</f>
        <v/>
      </c>
      <c r="N129" s="53" t="str">
        <f>IFERROR(VLOOKUP($A129,Aufgabe!$A:$Z,17,FALSE),"")</f>
        <v/>
      </c>
    </row>
    <row r="130" spans="1:14" x14ac:dyDescent="0.25">
      <c r="A130" s="56" t="str">
        <f>IF(A129&lt;MAX(Aufgabe!$A$502),A129+1,"")</f>
        <v/>
      </c>
      <c r="B130" s="114">
        <f>IFERROR(VLOOKUP($A130,Aufgabe!$A:$U,2,FALSE),"")</f>
        <v>0</v>
      </c>
      <c r="C130" s="50" t="str">
        <f>IFERROR(VLOOKUP($A130,Aufgabe!$A:$Z,23,FALSE),"")</f>
        <v/>
      </c>
      <c r="D130" s="51">
        <f>IFERROR(VLOOKUP($A130,Aufgabe!$A:$Z,3,FALSE),"")</f>
        <v>0</v>
      </c>
      <c r="E130" s="52">
        <f>IFERROR(VLOOKUP($A130,Aufgabe!$A:$Z,4,FALSE),"")</f>
        <v>0</v>
      </c>
      <c r="F130" s="53">
        <f>IFERROR(VLOOKUP($A130,Aufgabe!$A:$Z,5,FALSE),0)+IFERROR(VLOOKUP($A130,Aufgabe!$A:$Z,6,FALSE),0)</f>
        <v>0</v>
      </c>
      <c r="G130" s="54">
        <f>IFERROR(VLOOKUP($A130,Aufgabe!$A:$Z,7,FALSE),"")</f>
        <v>0</v>
      </c>
      <c r="H130" s="53" t="str">
        <f>IFERROR(VLOOKUP($A130,Aufgabe!$A:$Z,12,FALSE),"")</f>
        <v/>
      </c>
      <c r="I130" s="54">
        <f>IFERROR(VLOOKUP($A130,Aufgabe!$A:$Z,8,FALSE),"")</f>
        <v>0</v>
      </c>
      <c r="J130" s="53" t="str">
        <f>IFERROR(VLOOKUP($A130,Aufgabe!$A:$Z,13,FALSE),"")</f>
        <v/>
      </c>
      <c r="K130" s="54" t="str">
        <f>IFERROR(IF(VLOOKUP($A130,Aufgabe!$A:$Z,14,FALSE)="-/-",0,VLOOKUP($A130,Aufgabe!$A:$Z,14,FALSE)),"")</f>
        <v/>
      </c>
      <c r="L130" s="53" t="str">
        <f>IFERROR(VLOOKUP($A130,Aufgabe!$A:$Z,15,FALSE),"")</f>
        <v/>
      </c>
      <c r="M130" s="54" t="str">
        <f>IFERROR(IF(VLOOKUP($A130,Aufgabe!$A:$Z,16,FALSE)="-/-",0,VLOOKUP($A130,Aufgabe!$A:$Z,16,FALSE)),"")</f>
        <v/>
      </c>
      <c r="N130" s="53" t="str">
        <f>IFERROR(VLOOKUP($A130,Aufgabe!$A:$Z,17,FALSE),"")</f>
        <v/>
      </c>
    </row>
    <row r="131" spans="1:14" x14ac:dyDescent="0.25">
      <c r="A131" s="56" t="str">
        <f>IF(A130&lt;MAX(Aufgabe!$A$502),A130+1,"")</f>
        <v/>
      </c>
      <c r="B131" s="114">
        <f>IFERROR(VLOOKUP($A131,Aufgabe!$A:$U,2,FALSE),"")</f>
        <v>0</v>
      </c>
      <c r="C131" s="50" t="str">
        <f>IFERROR(VLOOKUP($A131,Aufgabe!$A:$Z,23,FALSE),"")</f>
        <v/>
      </c>
      <c r="D131" s="51">
        <f>IFERROR(VLOOKUP($A131,Aufgabe!$A:$Z,3,FALSE),"")</f>
        <v>0</v>
      </c>
      <c r="E131" s="52">
        <f>IFERROR(VLOOKUP($A131,Aufgabe!$A:$Z,4,FALSE),"")</f>
        <v>0</v>
      </c>
      <c r="F131" s="53">
        <f>IFERROR(VLOOKUP($A131,Aufgabe!$A:$Z,5,FALSE),0)+IFERROR(VLOOKUP($A131,Aufgabe!$A:$Z,6,FALSE),0)</f>
        <v>0</v>
      </c>
      <c r="G131" s="54">
        <f>IFERROR(VLOOKUP($A131,Aufgabe!$A:$Z,7,FALSE),"")</f>
        <v>0</v>
      </c>
      <c r="H131" s="53" t="str">
        <f>IFERROR(VLOOKUP($A131,Aufgabe!$A:$Z,12,FALSE),"")</f>
        <v/>
      </c>
      <c r="I131" s="54">
        <f>IFERROR(VLOOKUP($A131,Aufgabe!$A:$Z,8,FALSE),"")</f>
        <v>0</v>
      </c>
      <c r="J131" s="53" t="str">
        <f>IFERROR(VLOOKUP($A131,Aufgabe!$A:$Z,13,FALSE),"")</f>
        <v/>
      </c>
      <c r="K131" s="54" t="str">
        <f>IFERROR(IF(VLOOKUP($A131,Aufgabe!$A:$Z,14,FALSE)="-/-",0,VLOOKUP($A131,Aufgabe!$A:$Z,14,FALSE)),"")</f>
        <v/>
      </c>
      <c r="L131" s="53" t="str">
        <f>IFERROR(VLOOKUP($A131,Aufgabe!$A:$Z,15,FALSE),"")</f>
        <v/>
      </c>
      <c r="M131" s="54" t="str">
        <f>IFERROR(IF(VLOOKUP($A131,Aufgabe!$A:$Z,16,FALSE)="-/-",0,VLOOKUP($A131,Aufgabe!$A:$Z,16,FALSE)),"")</f>
        <v/>
      </c>
      <c r="N131" s="53" t="str">
        <f>IFERROR(VLOOKUP($A131,Aufgabe!$A:$Z,17,FALSE),"")</f>
        <v/>
      </c>
    </row>
    <row r="132" spans="1:14" x14ac:dyDescent="0.25">
      <c r="A132" s="56" t="str">
        <f>IF(A131&lt;MAX(Aufgabe!$A$502),A131+1,"")</f>
        <v/>
      </c>
      <c r="B132" s="114">
        <f>IFERROR(VLOOKUP($A132,Aufgabe!$A:$U,2,FALSE),"")</f>
        <v>0</v>
      </c>
      <c r="C132" s="50" t="str">
        <f>IFERROR(VLOOKUP($A132,Aufgabe!$A:$Z,23,FALSE),"")</f>
        <v/>
      </c>
      <c r="D132" s="51">
        <f>IFERROR(VLOOKUP($A132,Aufgabe!$A:$Z,3,FALSE),"")</f>
        <v>0</v>
      </c>
      <c r="E132" s="52">
        <f>IFERROR(VLOOKUP($A132,Aufgabe!$A:$Z,4,FALSE),"")</f>
        <v>0</v>
      </c>
      <c r="F132" s="53">
        <f>IFERROR(VLOOKUP($A132,Aufgabe!$A:$Z,5,FALSE),0)+IFERROR(VLOOKUP($A132,Aufgabe!$A:$Z,6,FALSE),0)</f>
        <v>0</v>
      </c>
      <c r="G132" s="54">
        <f>IFERROR(VLOOKUP($A132,Aufgabe!$A:$Z,7,FALSE),"")</f>
        <v>0</v>
      </c>
      <c r="H132" s="53" t="str">
        <f>IFERROR(VLOOKUP($A132,Aufgabe!$A:$Z,12,FALSE),"")</f>
        <v/>
      </c>
      <c r="I132" s="54">
        <f>IFERROR(VLOOKUP($A132,Aufgabe!$A:$Z,8,FALSE),"")</f>
        <v>0</v>
      </c>
      <c r="J132" s="53" t="str">
        <f>IFERROR(VLOOKUP($A132,Aufgabe!$A:$Z,13,FALSE),"")</f>
        <v/>
      </c>
      <c r="K132" s="54" t="str">
        <f>IFERROR(IF(VLOOKUP($A132,Aufgabe!$A:$Z,14,FALSE)="-/-",0,VLOOKUP($A132,Aufgabe!$A:$Z,14,FALSE)),"")</f>
        <v/>
      </c>
      <c r="L132" s="53" t="str">
        <f>IFERROR(VLOOKUP($A132,Aufgabe!$A:$Z,15,FALSE),"")</f>
        <v/>
      </c>
      <c r="M132" s="54" t="str">
        <f>IFERROR(IF(VLOOKUP($A132,Aufgabe!$A:$Z,16,FALSE)="-/-",0,VLOOKUP($A132,Aufgabe!$A:$Z,16,FALSE)),"")</f>
        <v/>
      </c>
      <c r="N132" s="53" t="str">
        <f>IFERROR(VLOOKUP($A132,Aufgabe!$A:$Z,17,FALSE),"")</f>
        <v/>
      </c>
    </row>
    <row r="133" spans="1:14" x14ac:dyDescent="0.25">
      <c r="A133" s="56" t="str">
        <f>IF(A132&lt;MAX(Aufgabe!$A$502),A132+1,"")</f>
        <v/>
      </c>
      <c r="B133" s="114">
        <f>IFERROR(VLOOKUP($A133,Aufgabe!$A:$U,2,FALSE),"")</f>
        <v>0</v>
      </c>
      <c r="C133" s="50" t="str">
        <f>IFERROR(VLOOKUP($A133,Aufgabe!$A:$Z,23,FALSE),"")</f>
        <v/>
      </c>
      <c r="D133" s="51">
        <f>IFERROR(VLOOKUP($A133,Aufgabe!$A:$Z,3,FALSE),"")</f>
        <v>0</v>
      </c>
      <c r="E133" s="52">
        <f>IFERROR(VLOOKUP($A133,Aufgabe!$A:$Z,4,FALSE),"")</f>
        <v>0</v>
      </c>
      <c r="F133" s="53">
        <f>IFERROR(VLOOKUP($A133,Aufgabe!$A:$Z,5,FALSE),0)+IFERROR(VLOOKUP($A133,Aufgabe!$A:$Z,6,FALSE),0)</f>
        <v>0</v>
      </c>
      <c r="G133" s="54">
        <f>IFERROR(VLOOKUP($A133,Aufgabe!$A:$Z,7,FALSE),"")</f>
        <v>0</v>
      </c>
      <c r="H133" s="53" t="str">
        <f>IFERROR(VLOOKUP($A133,Aufgabe!$A:$Z,12,FALSE),"")</f>
        <v/>
      </c>
      <c r="I133" s="54">
        <f>IFERROR(VLOOKUP($A133,Aufgabe!$A:$Z,8,FALSE),"")</f>
        <v>0</v>
      </c>
      <c r="J133" s="53" t="str">
        <f>IFERROR(VLOOKUP($A133,Aufgabe!$A:$Z,13,FALSE),"")</f>
        <v/>
      </c>
      <c r="K133" s="54" t="str">
        <f>IFERROR(IF(VLOOKUP($A133,Aufgabe!$A:$Z,14,FALSE)="-/-",0,VLOOKUP($A133,Aufgabe!$A:$Z,14,FALSE)),"")</f>
        <v/>
      </c>
      <c r="L133" s="53" t="str">
        <f>IFERROR(VLOOKUP($A133,Aufgabe!$A:$Z,15,FALSE),"")</f>
        <v/>
      </c>
      <c r="M133" s="54" t="str">
        <f>IFERROR(IF(VLOOKUP($A133,Aufgabe!$A:$Z,16,FALSE)="-/-",0,VLOOKUP($A133,Aufgabe!$A:$Z,16,FALSE)),"")</f>
        <v/>
      </c>
      <c r="N133" s="53" t="str">
        <f>IFERROR(VLOOKUP($A133,Aufgabe!$A:$Z,17,FALSE),"")</f>
        <v/>
      </c>
    </row>
    <row r="134" spans="1:14" x14ac:dyDescent="0.25">
      <c r="A134" s="56" t="str">
        <f>IF(A133&lt;MAX(Aufgabe!$A$502),A133+1,"")</f>
        <v/>
      </c>
      <c r="B134" s="114">
        <f>IFERROR(VLOOKUP($A134,Aufgabe!$A:$U,2,FALSE),"")</f>
        <v>0</v>
      </c>
      <c r="C134" s="50" t="str">
        <f>IFERROR(VLOOKUP($A134,Aufgabe!$A:$Z,23,FALSE),"")</f>
        <v/>
      </c>
      <c r="D134" s="51">
        <f>IFERROR(VLOOKUP($A134,Aufgabe!$A:$Z,3,FALSE),"")</f>
        <v>0</v>
      </c>
      <c r="E134" s="52">
        <f>IFERROR(VLOOKUP($A134,Aufgabe!$A:$Z,4,FALSE),"")</f>
        <v>0</v>
      </c>
      <c r="F134" s="53">
        <f>IFERROR(VLOOKUP($A134,Aufgabe!$A:$Z,5,FALSE),0)+IFERROR(VLOOKUP($A134,Aufgabe!$A:$Z,6,FALSE),0)</f>
        <v>0</v>
      </c>
      <c r="G134" s="54">
        <f>IFERROR(VLOOKUP($A134,Aufgabe!$A:$Z,7,FALSE),"")</f>
        <v>0</v>
      </c>
      <c r="H134" s="53" t="str">
        <f>IFERROR(VLOOKUP($A134,Aufgabe!$A:$Z,12,FALSE),"")</f>
        <v/>
      </c>
      <c r="I134" s="54">
        <f>IFERROR(VLOOKUP($A134,Aufgabe!$A:$Z,8,FALSE),"")</f>
        <v>0</v>
      </c>
      <c r="J134" s="53" t="str">
        <f>IFERROR(VLOOKUP($A134,Aufgabe!$A:$Z,13,FALSE),"")</f>
        <v/>
      </c>
      <c r="K134" s="54" t="str">
        <f>IFERROR(IF(VLOOKUP($A134,Aufgabe!$A:$Z,14,FALSE)="-/-",0,VLOOKUP($A134,Aufgabe!$A:$Z,14,FALSE)),"")</f>
        <v/>
      </c>
      <c r="L134" s="53" t="str">
        <f>IFERROR(VLOOKUP($A134,Aufgabe!$A:$Z,15,FALSE),"")</f>
        <v/>
      </c>
      <c r="M134" s="54" t="str">
        <f>IFERROR(IF(VLOOKUP($A134,Aufgabe!$A:$Z,16,FALSE)="-/-",0,VLOOKUP($A134,Aufgabe!$A:$Z,16,FALSE)),"")</f>
        <v/>
      </c>
      <c r="N134" s="53" t="str">
        <f>IFERROR(VLOOKUP($A134,Aufgabe!$A:$Z,17,FALSE),"")</f>
        <v/>
      </c>
    </row>
    <row r="135" spans="1:14" x14ac:dyDescent="0.25">
      <c r="A135" s="56" t="str">
        <f>IF(A134&lt;MAX(Aufgabe!$A$502),A134+1,"")</f>
        <v/>
      </c>
      <c r="B135" s="114">
        <f>IFERROR(VLOOKUP($A135,Aufgabe!$A:$U,2,FALSE),"")</f>
        <v>0</v>
      </c>
      <c r="C135" s="50" t="str">
        <f>IFERROR(VLOOKUP($A135,Aufgabe!$A:$Z,23,FALSE),"")</f>
        <v/>
      </c>
      <c r="D135" s="51">
        <f>IFERROR(VLOOKUP($A135,Aufgabe!$A:$Z,3,FALSE),"")</f>
        <v>0</v>
      </c>
      <c r="E135" s="52">
        <f>IFERROR(VLOOKUP($A135,Aufgabe!$A:$Z,4,FALSE),"")</f>
        <v>0</v>
      </c>
      <c r="F135" s="53">
        <f>IFERROR(VLOOKUP($A135,Aufgabe!$A:$Z,5,FALSE),0)+IFERROR(VLOOKUP($A135,Aufgabe!$A:$Z,6,FALSE),0)</f>
        <v>0</v>
      </c>
      <c r="G135" s="54">
        <f>IFERROR(VLOOKUP($A135,Aufgabe!$A:$Z,7,FALSE),"")</f>
        <v>0</v>
      </c>
      <c r="H135" s="53" t="str">
        <f>IFERROR(VLOOKUP($A135,Aufgabe!$A:$Z,12,FALSE),"")</f>
        <v/>
      </c>
      <c r="I135" s="54">
        <f>IFERROR(VLOOKUP($A135,Aufgabe!$A:$Z,8,FALSE),"")</f>
        <v>0</v>
      </c>
      <c r="J135" s="53" t="str">
        <f>IFERROR(VLOOKUP($A135,Aufgabe!$A:$Z,13,FALSE),"")</f>
        <v/>
      </c>
      <c r="K135" s="54" t="str">
        <f>IFERROR(IF(VLOOKUP($A135,Aufgabe!$A:$Z,14,FALSE)="-/-",0,VLOOKUP($A135,Aufgabe!$A:$Z,14,FALSE)),"")</f>
        <v/>
      </c>
      <c r="L135" s="53" t="str">
        <f>IFERROR(VLOOKUP($A135,Aufgabe!$A:$Z,15,FALSE),"")</f>
        <v/>
      </c>
      <c r="M135" s="54" t="str">
        <f>IFERROR(IF(VLOOKUP($A135,Aufgabe!$A:$Z,16,FALSE)="-/-",0,VLOOKUP($A135,Aufgabe!$A:$Z,16,FALSE)),"")</f>
        <v/>
      </c>
      <c r="N135" s="53" t="str">
        <f>IFERROR(VLOOKUP($A135,Aufgabe!$A:$Z,17,FALSE),"")</f>
        <v/>
      </c>
    </row>
    <row r="136" spans="1:14" x14ac:dyDescent="0.25">
      <c r="A136" s="56" t="str">
        <f>IF(A135&lt;MAX(Aufgabe!$A$502),A135+1,"")</f>
        <v/>
      </c>
      <c r="B136" s="114">
        <f>IFERROR(VLOOKUP($A136,Aufgabe!$A:$U,2,FALSE),"")</f>
        <v>0</v>
      </c>
      <c r="C136" s="50" t="str">
        <f>IFERROR(VLOOKUP($A136,Aufgabe!$A:$Z,23,FALSE),"")</f>
        <v/>
      </c>
      <c r="D136" s="51">
        <f>IFERROR(VLOOKUP($A136,Aufgabe!$A:$Z,3,FALSE),"")</f>
        <v>0</v>
      </c>
      <c r="E136" s="52">
        <f>IFERROR(VLOOKUP($A136,Aufgabe!$A:$Z,4,FALSE),"")</f>
        <v>0</v>
      </c>
      <c r="F136" s="53">
        <f>IFERROR(VLOOKUP($A136,Aufgabe!$A:$Z,5,FALSE),0)+IFERROR(VLOOKUP($A136,Aufgabe!$A:$Z,6,FALSE),0)</f>
        <v>0</v>
      </c>
      <c r="G136" s="54">
        <f>IFERROR(VLOOKUP($A136,Aufgabe!$A:$Z,7,FALSE),"")</f>
        <v>0</v>
      </c>
      <c r="H136" s="53" t="str">
        <f>IFERROR(VLOOKUP($A136,Aufgabe!$A:$Z,12,FALSE),"")</f>
        <v/>
      </c>
      <c r="I136" s="54">
        <f>IFERROR(VLOOKUP($A136,Aufgabe!$A:$Z,8,FALSE),"")</f>
        <v>0</v>
      </c>
      <c r="J136" s="53" t="str">
        <f>IFERROR(VLOOKUP($A136,Aufgabe!$A:$Z,13,FALSE),"")</f>
        <v/>
      </c>
      <c r="K136" s="54" t="str">
        <f>IFERROR(IF(VLOOKUP($A136,Aufgabe!$A:$Z,14,FALSE)="-/-",0,VLOOKUP($A136,Aufgabe!$A:$Z,14,FALSE)),"")</f>
        <v/>
      </c>
      <c r="L136" s="53" t="str">
        <f>IFERROR(VLOOKUP($A136,Aufgabe!$A:$Z,15,FALSE),"")</f>
        <v/>
      </c>
      <c r="M136" s="54" t="str">
        <f>IFERROR(IF(VLOOKUP($A136,Aufgabe!$A:$Z,16,FALSE)="-/-",0,VLOOKUP($A136,Aufgabe!$A:$Z,16,FALSE)),"")</f>
        <v/>
      </c>
      <c r="N136" s="53" t="str">
        <f>IFERROR(VLOOKUP($A136,Aufgabe!$A:$Z,17,FALSE),"")</f>
        <v/>
      </c>
    </row>
    <row r="137" spans="1:14" x14ac:dyDescent="0.25">
      <c r="A137" s="56" t="str">
        <f>IF(A136&lt;MAX(Aufgabe!$A$502),A136+1,"")</f>
        <v/>
      </c>
      <c r="B137" s="114">
        <f>IFERROR(VLOOKUP($A137,Aufgabe!$A:$U,2,FALSE),"")</f>
        <v>0</v>
      </c>
      <c r="C137" s="50" t="str">
        <f>IFERROR(VLOOKUP($A137,Aufgabe!$A:$Z,23,FALSE),"")</f>
        <v/>
      </c>
      <c r="D137" s="51">
        <f>IFERROR(VLOOKUP($A137,Aufgabe!$A:$Z,3,FALSE),"")</f>
        <v>0</v>
      </c>
      <c r="E137" s="52">
        <f>IFERROR(VLOOKUP($A137,Aufgabe!$A:$Z,4,FALSE),"")</f>
        <v>0</v>
      </c>
      <c r="F137" s="53">
        <f>IFERROR(VLOOKUP($A137,Aufgabe!$A:$Z,5,FALSE),0)+IFERROR(VLOOKUP($A137,Aufgabe!$A:$Z,6,FALSE),0)</f>
        <v>0</v>
      </c>
      <c r="G137" s="54">
        <f>IFERROR(VLOOKUP($A137,Aufgabe!$A:$Z,7,FALSE),"")</f>
        <v>0</v>
      </c>
      <c r="H137" s="53" t="str">
        <f>IFERROR(VLOOKUP($A137,Aufgabe!$A:$Z,12,FALSE),"")</f>
        <v/>
      </c>
      <c r="I137" s="54">
        <f>IFERROR(VLOOKUP($A137,Aufgabe!$A:$Z,8,FALSE),"")</f>
        <v>0</v>
      </c>
      <c r="J137" s="53" t="str">
        <f>IFERROR(VLOOKUP($A137,Aufgabe!$A:$Z,13,FALSE),"")</f>
        <v/>
      </c>
      <c r="K137" s="54" t="str">
        <f>IFERROR(IF(VLOOKUP($A137,Aufgabe!$A:$Z,14,FALSE)="-/-",0,VLOOKUP($A137,Aufgabe!$A:$Z,14,FALSE)),"")</f>
        <v/>
      </c>
      <c r="L137" s="53" t="str">
        <f>IFERROR(VLOOKUP($A137,Aufgabe!$A:$Z,15,FALSE),"")</f>
        <v/>
      </c>
      <c r="M137" s="54" t="str">
        <f>IFERROR(IF(VLOOKUP($A137,Aufgabe!$A:$Z,16,FALSE)="-/-",0,VLOOKUP($A137,Aufgabe!$A:$Z,16,FALSE)),"")</f>
        <v/>
      </c>
      <c r="N137" s="53" t="str">
        <f>IFERROR(VLOOKUP($A137,Aufgabe!$A:$Z,17,FALSE),"")</f>
        <v/>
      </c>
    </row>
    <row r="138" spans="1:14" x14ac:dyDescent="0.25">
      <c r="A138" s="56" t="str">
        <f>IF(A137&lt;MAX(Aufgabe!$A$502),A137+1,"")</f>
        <v/>
      </c>
      <c r="B138" s="114">
        <f>IFERROR(VLOOKUP($A138,Aufgabe!$A:$U,2,FALSE),"")</f>
        <v>0</v>
      </c>
      <c r="C138" s="50" t="str">
        <f>IFERROR(VLOOKUP($A138,Aufgabe!$A:$Z,23,FALSE),"")</f>
        <v/>
      </c>
      <c r="D138" s="51">
        <f>IFERROR(VLOOKUP($A138,Aufgabe!$A:$Z,3,FALSE),"")</f>
        <v>0</v>
      </c>
      <c r="E138" s="52">
        <f>IFERROR(VLOOKUP($A138,Aufgabe!$A:$Z,4,FALSE),"")</f>
        <v>0</v>
      </c>
      <c r="F138" s="53">
        <f>IFERROR(VLOOKUP($A138,Aufgabe!$A:$Z,5,FALSE),0)+IFERROR(VLOOKUP($A138,Aufgabe!$A:$Z,6,FALSE),0)</f>
        <v>0</v>
      </c>
      <c r="G138" s="54">
        <f>IFERROR(VLOOKUP($A138,Aufgabe!$A:$Z,7,FALSE),"")</f>
        <v>0</v>
      </c>
      <c r="H138" s="53" t="str">
        <f>IFERROR(VLOOKUP($A138,Aufgabe!$A:$Z,12,FALSE),"")</f>
        <v/>
      </c>
      <c r="I138" s="54">
        <f>IFERROR(VLOOKUP($A138,Aufgabe!$A:$Z,8,FALSE),"")</f>
        <v>0</v>
      </c>
      <c r="J138" s="53" t="str">
        <f>IFERROR(VLOOKUP($A138,Aufgabe!$A:$Z,13,FALSE),"")</f>
        <v/>
      </c>
      <c r="K138" s="54" t="str">
        <f>IFERROR(IF(VLOOKUP($A138,Aufgabe!$A:$Z,14,FALSE)="-/-",0,VLOOKUP($A138,Aufgabe!$A:$Z,14,FALSE)),"")</f>
        <v/>
      </c>
      <c r="L138" s="53" t="str">
        <f>IFERROR(VLOOKUP($A138,Aufgabe!$A:$Z,15,FALSE),"")</f>
        <v/>
      </c>
      <c r="M138" s="54" t="str">
        <f>IFERROR(IF(VLOOKUP($A138,Aufgabe!$A:$Z,16,FALSE)="-/-",0,VLOOKUP($A138,Aufgabe!$A:$Z,16,FALSE)),"")</f>
        <v/>
      </c>
      <c r="N138" s="53" t="str">
        <f>IFERROR(VLOOKUP($A138,Aufgabe!$A:$Z,17,FALSE),"")</f>
        <v/>
      </c>
    </row>
    <row r="139" spans="1:14" x14ac:dyDescent="0.25">
      <c r="A139" s="56" t="str">
        <f>IF(A138&lt;MAX(Aufgabe!$A$502),A138+1,"")</f>
        <v/>
      </c>
      <c r="B139" s="114">
        <f>IFERROR(VLOOKUP($A139,Aufgabe!$A:$U,2,FALSE),"")</f>
        <v>0</v>
      </c>
      <c r="C139" s="50" t="str">
        <f>IFERROR(VLOOKUP($A139,Aufgabe!$A:$Z,23,FALSE),"")</f>
        <v/>
      </c>
      <c r="D139" s="51">
        <f>IFERROR(VLOOKUP($A139,Aufgabe!$A:$Z,3,FALSE),"")</f>
        <v>0</v>
      </c>
      <c r="E139" s="52">
        <f>IFERROR(VLOOKUP($A139,Aufgabe!$A:$Z,4,FALSE),"")</f>
        <v>0</v>
      </c>
      <c r="F139" s="53">
        <f>IFERROR(VLOOKUP($A139,Aufgabe!$A:$Z,5,FALSE),0)+IFERROR(VLOOKUP($A139,Aufgabe!$A:$Z,6,FALSE),0)</f>
        <v>0</v>
      </c>
      <c r="G139" s="54">
        <f>IFERROR(VLOOKUP($A139,Aufgabe!$A:$Z,7,FALSE),"")</f>
        <v>0</v>
      </c>
      <c r="H139" s="53" t="str">
        <f>IFERROR(VLOOKUP($A139,Aufgabe!$A:$Z,12,FALSE),"")</f>
        <v/>
      </c>
      <c r="I139" s="54">
        <f>IFERROR(VLOOKUP($A139,Aufgabe!$A:$Z,8,FALSE),"")</f>
        <v>0</v>
      </c>
      <c r="J139" s="53" t="str">
        <f>IFERROR(VLOOKUP($A139,Aufgabe!$A:$Z,13,FALSE),"")</f>
        <v/>
      </c>
      <c r="K139" s="54" t="str">
        <f>IFERROR(IF(VLOOKUP($A139,Aufgabe!$A:$Z,14,FALSE)="-/-",0,VLOOKUP($A139,Aufgabe!$A:$Z,14,FALSE)),"")</f>
        <v/>
      </c>
      <c r="L139" s="53" t="str">
        <f>IFERROR(VLOOKUP($A139,Aufgabe!$A:$Z,15,FALSE),"")</f>
        <v/>
      </c>
      <c r="M139" s="54" t="str">
        <f>IFERROR(IF(VLOOKUP($A139,Aufgabe!$A:$Z,16,FALSE)="-/-",0,VLOOKUP($A139,Aufgabe!$A:$Z,16,FALSE)),"")</f>
        <v/>
      </c>
      <c r="N139" s="53" t="str">
        <f>IFERROR(VLOOKUP($A139,Aufgabe!$A:$Z,17,FALSE),"")</f>
        <v/>
      </c>
    </row>
    <row r="140" spans="1:14" x14ac:dyDescent="0.25">
      <c r="A140" s="56" t="str">
        <f>IF(A139&lt;MAX(Aufgabe!$A$502),A139+1,"")</f>
        <v/>
      </c>
      <c r="B140" s="114">
        <f>IFERROR(VLOOKUP($A140,Aufgabe!$A:$U,2,FALSE),"")</f>
        <v>0</v>
      </c>
      <c r="C140" s="50" t="str">
        <f>IFERROR(VLOOKUP($A140,Aufgabe!$A:$Z,23,FALSE),"")</f>
        <v/>
      </c>
      <c r="D140" s="51">
        <f>IFERROR(VLOOKUP($A140,Aufgabe!$A:$Z,3,FALSE),"")</f>
        <v>0</v>
      </c>
      <c r="E140" s="52">
        <f>IFERROR(VLOOKUP($A140,Aufgabe!$A:$Z,4,FALSE),"")</f>
        <v>0</v>
      </c>
      <c r="F140" s="53">
        <f>IFERROR(VLOOKUP($A140,Aufgabe!$A:$Z,5,FALSE),0)+IFERROR(VLOOKUP($A140,Aufgabe!$A:$Z,6,FALSE),0)</f>
        <v>0</v>
      </c>
      <c r="G140" s="54">
        <f>IFERROR(VLOOKUP($A140,Aufgabe!$A:$Z,7,FALSE),"")</f>
        <v>0</v>
      </c>
      <c r="H140" s="53" t="str">
        <f>IFERROR(VLOOKUP($A140,Aufgabe!$A:$Z,12,FALSE),"")</f>
        <v/>
      </c>
      <c r="I140" s="54">
        <f>IFERROR(VLOOKUP($A140,Aufgabe!$A:$Z,8,FALSE),"")</f>
        <v>0</v>
      </c>
      <c r="J140" s="53" t="str">
        <f>IFERROR(VLOOKUP($A140,Aufgabe!$A:$Z,13,FALSE),"")</f>
        <v/>
      </c>
      <c r="K140" s="54" t="str">
        <f>IFERROR(IF(VLOOKUP($A140,Aufgabe!$A:$Z,14,FALSE)="-/-",0,VLOOKUP($A140,Aufgabe!$A:$Z,14,FALSE)),"")</f>
        <v/>
      </c>
      <c r="L140" s="53" t="str">
        <f>IFERROR(VLOOKUP($A140,Aufgabe!$A:$Z,15,FALSE),"")</f>
        <v/>
      </c>
      <c r="M140" s="54" t="str">
        <f>IFERROR(IF(VLOOKUP($A140,Aufgabe!$A:$Z,16,FALSE)="-/-",0,VLOOKUP($A140,Aufgabe!$A:$Z,16,FALSE)),"")</f>
        <v/>
      </c>
      <c r="N140" s="53" t="str">
        <f>IFERROR(VLOOKUP($A140,Aufgabe!$A:$Z,17,FALSE),"")</f>
        <v/>
      </c>
    </row>
    <row r="141" spans="1:14" x14ac:dyDescent="0.25">
      <c r="A141" s="56" t="str">
        <f>IF(A140&lt;MAX(Aufgabe!$A$502),A140+1,"")</f>
        <v/>
      </c>
      <c r="B141" s="114">
        <f>IFERROR(VLOOKUP($A141,Aufgabe!$A:$U,2,FALSE),"")</f>
        <v>0</v>
      </c>
      <c r="C141" s="50" t="str">
        <f>IFERROR(VLOOKUP($A141,Aufgabe!$A:$Z,23,FALSE),"")</f>
        <v/>
      </c>
      <c r="D141" s="51">
        <f>IFERROR(VLOOKUP($A141,Aufgabe!$A:$Z,3,FALSE),"")</f>
        <v>0</v>
      </c>
      <c r="E141" s="52">
        <f>IFERROR(VLOOKUP($A141,Aufgabe!$A:$Z,4,FALSE),"")</f>
        <v>0</v>
      </c>
      <c r="F141" s="53">
        <f>IFERROR(VLOOKUP($A141,Aufgabe!$A:$Z,5,FALSE),0)+IFERROR(VLOOKUP($A141,Aufgabe!$A:$Z,6,FALSE),0)</f>
        <v>0</v>
      </c>
      <c r="G141" s="54">
        <f>IFERROR(VLOOKUP($A141,Aufgabe!$A:$Z,7,FALSE),"")</f>
        <v>0</v>
      </c>
      <c r="H141" s="53" t="str">
        <f>IFERROR(VLOOKUP($A141,Aufgabe!$A:$Z,12,FALSE),"")</f>
        <v/>
      </c>
      <c r="I141" s="54">
        <f>IFERROR(VLOOKUP($A141,Aufgabe!$A:$Z,8,FALSE),"")</f>
        <v>0</v>
      </c>
      <c r="J141" s="53" t="str">
        <f>IFERROR(VLOOKUP($A141,Aufgabe!$A:$Z,13,FALSE),"")</f>
        <v/>
      </c>
      <c r="K141" s="54" t="str">
        <f>IFERROR(IF(VLOOKUP($A141,Aufgabe!$A:$Z,14,FALSE)="-/-",0,VLOOKUP($A141,Aufgabe!$A:$Z,14,FALSE)),"")</f>
        <v/>
      </c>
      <c r="L141" s="53" t="str">
        <f>IFERROR(VLOOKUP($A141,Aufgabe!$A:$Z,15,FALSE),"")</f>
        <v/>
      </c>
      <c r="M141" s="54" t="str">
        <f>IFERROR(IF(VLOOKUP($A141,Aufgabe!$A:$Z,16,FALSE)="-/-",0,VLOOKUP($A141,Aufgabe!$A:$Z,16,FALSE)),"")</f>
        <v/>
      </c>
      <c r="N141" s="53" t="str">
        <f>IFERROR(VLOOKUP($A141,Aufgabe!$A:$Z,17,FALSE),"")</f>
        <v/>
      </c>
    </row>
    <row r="142" spans="1:14" x14ac:dyDescent="0.25">
      <c r="A142" s="56" t="str">
        <f>IF(A141&lt;MAX(Aufgabe!$A$502),A141+1,"")</f>
        <v/>
      </c>
      <c r="B142" s="114">
        <f>IFERROR(VLOOKUP($A142,Aufgabe!$A:$U,2,FALSE),"")</f>
        <v>0</v>
      </c>
      <c r="C142" s="50" t="str">
        <f>IFERROR(VLOOKUP($A142,Aufgabe!$A:$Z,23,FALSE),"")</f>
        <v/>
      </c>
      <c r="D142" s="51">
        <f>IFERROR(VLOOKUP($A142,Aufgabe!$A:$Z,3,FALSE),"")</f>
        <v>0</v>
      </c>
      <c r="E142" s="52">
        <f>IFERROR(VLOOKUP($A142,Aufgabe!$A:$Z,4,FALSE),"")</f>
        <v>0</v>
      </c>
      <c r="F142" s="53">
        <f>IFERROR(VLOOKUP($A142,Aufgabe!$A:$Z,5,FALSE),0)+IFERROR(VLOOKUP($A142,Aufgabe!$A:$Z,6,FALSE),0)</f>
        <v>0</v>
      </c>
      <c r="G142" s="54">
        <f>IFERROR(VLOOKUP($A142,Aufgabe!$A:$Z,7,FALSE),"")</f>
        <v>0</v>
      </c>
      <c r="H142" s="53" t="str">
        <f>IFERROR(VLOOKUP($A142,Aufgabe!$A:$Z,12,FALSE),"")</f>
        <v/>
      </c>
      <c r="I142" s="54">
        <f>IFERROR(VLOOKUP($A142,Aufgabe!$A:$Z,8,FALSE),"")</f>
        <v>0</v>
      </c>
      <c r="J142" s="53" t="str">
        <f>IFERROR(VLOOKUP($A142,Aufgabe!$A:$Z,13,FALSE),"")</f>
        <v/>
      </c>
      <c r="K142" s="54" t="str">
        <f>IFERROR(IF(VLOOKUP($A142,Aufgabe!$A:$Z,14,FALSE)="-/-",0,VLOOKUP($A142,Aufgabe!$A:$Z,14,FALSE)),"")</f>
        <v/>
      </c>
      <c r="L142" s="53" t="str">
        <f>IFERROR(VLOOKUP($A142,Aufgabe!$A:$Z,15,FALSE),"")</f>
        <v/>
      </c>
      <c r="M142" s="54" t="str">
        <f>IFERROR(IF(VLOOKUP($A142,Aufgabe!$A:$Z,16,FALSE)="-/-",0,VLOOKUP($A142,Aufgabe!$A:$Z,16,FALSE)),"")</f>
        <v/>
      </c>
      <c r="N142" s="53" t="str">
        <f>IFERROR(VLOOKUP($A142,Aufgabe!$A:$Z,17,FALSE),"")</f>
        <v/>
      </c>
    </row>
    <row r="143" spans="1:14" x14ac:dyDescent="0.25">
      <c r="A143" s="56" t="str">
        <f>IF(A142&lt;MAX(Aufgabe!$A$502),A142+1,"")</f>
        <v/>
      </c>
      <c r="B143" s="114">
        <f>IFERROR(VLOOKUP($A143,Aufgabe!$A:$U,2,FALSE),"")</f>
        <v>0</v>
      </c>
      <c r="C143" s="50" t="str">
        <f>IFERROR(VLOOKUP($A143,Aufgabe!$A:$Z,23,FALSE),"")</f>
        <v/>
      </c>
      <c r="D143" s="51">
        <f>IFERROR(VLOOKUP($A143,Aufgabe!$A:$Z,3,FALSE),"")</f>
        <v>0</v>
      </c>
      <c r="E143" s="52">
        <f>IFERROR(VLOOKUP($A143,Aufgabe!$A:$Z,4,FALSE),"")</f>
        <v>0</v>
      </c>
      <c r="F143" s="53">
        <f>IFERROR(VLOOKUP($A143,Aufgabe!$A:$Z,5,FALSE),0)+IFERROR(VLOOKUP($A143,Aufgabe!$A:$Z,6,FALSE),0)</f>
        <v>0</v>
      </c>
      <c r="G143" s="54">
        <f>IFERROR(VLOOKUP($A143,Aufgabe!$A:$Z,7,FALSE),"")</f>
        <v>0</v>
      </c>
      <c r="H143" s="53" t="str">
        <f>IFERROR(VLOOKUP($A143,Aufgabe!$A:$Z,12,FALSE),"")</f>
        <v/>
      </c>
      <c r="I143" s="54">
        <f>IFERROR(VLOOKUP($A143,Aufgabe!$A:$Z,8,FALSE),"")</f>
        <v>0</v>
      </c>
      <c r="J143" s="53" t="str">
        <f>IFERROR(VLOOKUP($A143,Aufgabe!$A:$Z,13,FALSE),"")</f>
        <v/>
      </c>
      <c r="K143" s="54" t="str">
        <f>IFERROR(IF(VLOOKUP($A143,Aufgabe!$A:$Z,14,FALSE)="-/-",0,VLOOKUP($A143,Aufgabe!$A:$Z,14,FALSE)),"")</f>
        <v/>
      </c>
      <c r="L143" s="53" t="str">
        <f>IFERROR(VLOOKUP($A143,Aufgabe!$A:$Z,15,FALSE),"")</f>
        <v/>
      </c>
      <c r="M143" s="54" t="str">
        <f>IFERROR(IF(VLOOKUP($A143,Aufgabe!$A:$Z,16,FALSE)="-/-",0,VLOOKUP($A143,Aufgabe!$A:$Z,16,FALSE)),"")</f>
        <v/>
      </c>
      <c r="N143" s="53" t="str">
        <f>IFERROR(VLOOKUP($A143,Aufgabe!$A:$Z,17,FALSE),"")</f>
        <v/>
      </c>
    </row>
    <row r="144" spans="1:14" x14ac:dyDescent="0.25">
      <c r="A144" s="56" t="str">
        <f>IF(A143&lt;MAX(Aufgabe!$A$502),A143+1,"")</f>
        <v/>
      </c>
      <c r="B144" s="114">
        <f>IFERROR(VLOOKUP($A144,Aufgabe!$A:$U,2,FALSE),"")</f>
        <v>0</v>
      </c>
      <c r="C144" s="50" t="str">
        <f>IFERROR(VLOOKUP($A144,Aufgabe!$A:$Z,23,FALSE),"")</f>
        <v/>
      </c>
      <c r="D144" s="51">
        <f>IFERROR(VLOOKUP($A144,Aufgabe!$A:$Z,3,FALSE),"")</f>
        <v>0</v>
      </c>
      <c r="E144" s="52">
        <f>IFERROR(VLOOKUP($A144,Aufgabe!$A:$Z,4,FALSE),"")</f>
        <v>0</v>
      </c>
      <c r="F144" s="53">
        <f>IFERROR(VLOOKUP($A144,Aufgabe!$A:$Z,5,FALSE),0)+IFERROR(VLOOKUP($A144,Aufgabe!$A:$Z,6,FALSE),0)</f>
        <v>0</v>
      </c>
      <c r="G144" s="54">
        <f>IFERROR(VLOOKUP($A144,Aufgabe!$A:$Z,7,FALSE),"")</f>
        <v>0</v>
      </c>
      <c r="H144" s="53" t="str">
        <f>IFERROR(VLOOKUP($A144,Aufgabe!$A:$Z,12,FALSE),"")</f>
        <v/>
      </c>
      <c r="I144" s="54">
        <f>IFERROR(VLOOKUP($A144,Aufgabe!$A:$Z,8,FALSE),"")</f>
        <v>0</v>
      </c>
      <c r="J144" s="53" t="str">
        <f>IFERROR(VLOOKUP($A144,Aufgabe!$A:$Z,13,FALSE),"")</f>
        <v/>
      </c>
      <c r="K144" s="54" t="str">
        <f>IFERROR(IF(VLOOKUP($A144,Aufgabe!$A:$Z,14,FALSE)="-/-",0,VLOOKUP($A144,Aufgabe!$A:$Z,14,FALSE)),"")</f>
        <v/>
      </c>
      <c r="L144" s="53" t="str">
        <f>IFERROR(VLOOKUP($A144,Aufgabe!$A:$Z,15,FALSE),"")</f>
        <v/>
      </c>
      <c r="M144" s="54" t="str">
        <f>IFERROR(IF(VLOOKUP($A144,Aufgabe!$A:$Z,16,FALSE)="-/-",0,VLOOKUP($A144,Aufgabe!$A:$Z,16,FALSE)),"")</f>
        <v/>
      </c>
      <c r="N144" s="53" t="str">
        <f>IFERROR(VLOOKUP($A144,Aufgabe!$A:$Z,17,FALSE),"")</f>
        <v/>
      </c>
    </row>
    <row r="145" spans="1:14" x14ac:dyDescent="0.25">
      <c r="A145" s="56" t="str">
        <f>IF(A144&lt;MAX(Aufgabe!$A$502),A144+1,"")</f>
        <v/>
      </c>
      <c r="B145" s="114">
        <f>IFERROR(VLOOKUP($A145,Aufgabe!$A:$U,2,FALSE),"")</f>
        <v>0</v>
      </c>
      <c r="C145" s="50" t="str">
        <f>IFERROR(VLOOKUP($A145,Aufgabe!$A:$Z,23,FALSE),"")</f>
        <v/>
      </c>
      <c r="D145" s="51">
        <f>IFERROR(VLOOKUP($A145,Aufgabe!$A:$Z,3,FALSE),"")</f>
        <v>0</v>
      </c>
      <c r="E145" s="52">
        <f>IFERROR(VLOOKUP($A145,Aufgabe!$A:$Z,4,FALSE),"")</f>
        <v>0</v>
      </c>
      <c r="F145" s="53">
        <f>IFERROR(VLOOKUP($A145,Aufgabe!$A:$Z,5,FALSE),0)+IFERROR(VLOOKUP($A145,Aufgabe!$A:$Z,6,FALSE),0)</f>
        <v>0</v>
      </c>
      <c r="G145" s="54">
        <f>IFERROR(VLOOKUP($A145,Aufgabe!$A:$Z,7,FALSE),"")</f>
        <v>0</v>
      </c>
      <c r="H145" s="53" t="str">
        <f>IFERROR(VLOOKUP($A145,Aufgabe!$A:$Z,12,FALSE),"")</f>
        <v/>
      </c>
      <c r="I145" s="54">
        <f>IFERROR(VLOOKUP($A145,Aufgabe!$A:$Z,8,FALSE),"")</f>
        <v>0</v>
      </c>
      <c r="J145" s="53" t="str">
        <f>IFERROR(VLOOKUP($A145,Aufgabe!$A:$Z,13,FALSE),"")</f>
        <v/>
      </c>
      <c r="K145" s="54" t="str">
        <f>IFERROR(IF(VLOOKUP($A145,Aufgabe!$A:$Z,14,FALSE)="-/-",0,VLOOKUP($A145,Aufgabe!$A:$Z,14,FALSE)),"")</f>
        <v/>
      </c>
      <c r="L145" s="53" t="str">
        <f>IFERROR(VLOOKUP($A145,Aufgabe!$A:$Z,15,FALSE),"")</f>
        <v/>
      </c>
      <c r="M145" s="54" t="str">
        <f>IFERROR(IF(VLOOKUP($A145,Aufgabe!$A:$Z,16,FALSE)="-/-",0,VLOOKUP($A145,Aufgabe!$A:$Z,16,FALSE)),"")</f>
        <v/>
      </c>
      <c r="N145" s="53" t="str">
        <f>IFERROR(VLOOKUP($A145,Aufgabe!$A:$Z,17,FALSE),"")</f>
        <v/>
      </c>
    </row>
    <row r="146" spans="1:14" x14ac:dyDescent="0.25">
      <c r="A146" s="56" t="str">
        <f>IF(A145&lt;MAX(Aufgabe!$A$502),A145+1,"")</f>
        <v/>
      </c>
      <c r="B146" s="114">
        <f>IFERROR(VLOOKUP($A146,Aufgabe!$A:$U,2,FALSE),"")</f>
        <v>0</v>
      </c>
      <c r="C146" s="50" t="str">
        <f>IFERROR(VLOOKUP($A146,Aufgabe!$A:$Z,23,FALSE),"")</f>
        <v/>
      </c>
      <c r="D146" s="51">
        <f>IFERROR(VLOOKUP($A146,Aufgabe!$A:$Z,3,FALSE),"")</f>
        <v>0</v>
      </c>
      <c r="E146" s="52">
        <f>IFERROR(VLOOKUP($A146,Aufgabe!$A:$Z,4,FALSE),"")</f>
        <v>0</v>
      </c>
      <c r="F146" s="53">
        <f>IFERROR(VLOOKUP($A146,Aufgabe!$A:$Z,5,FALSE),0)+IFERROR(VLOOKUP($A146,Aufgabe!$A:$Z,6,FALSE),0)</f>
        <v>0</v>
      </c>
      <c r="G146" s="54">
        <f>IFERROR(VLOOKUP($A146,Aufgabe!$A:$Z,7,FALSE),"")</f>
        <v>0</v>
      </c>
      <c r="H146" s="53" t="str">
        <f>IFERROR(VLOOKUP($A146,Aufgabe!$A:$Z,12,FALSE),"")</f>
        <v/>
      </c>
      <c r="I146" s="54">
        <f>IFERROR(VLOOKUP($A146,Aufgabe!$A:$Z,8,FALSE),"")</f>
        <v>0</v>
      </c>
      <c r="J146" s="53" t="str">
        <f>IFERROR(VLOOKUP($A146,Aufgabe!$A:$Z,13,FALSE),"")</f>
        <v/>
      </c>
      <c r="K146" s="54" t="str">
        <f>IFERROR(IF(VLOOKUP($A146,Aufgabe!$A:$Z,14,FALSE)="-/-",0,VLOOKUP($A146,Aufgabe!$A:$Z,14,FALSE)),"")</f>
        <v/>
      </c>
      <c r="L146" s="53" t="str">
        <f>IFERROR(VLOOKUP($A146,Aufgabe!$A:$Z,15,FALSE),"")</f>
        <v/>
      </c>
      <c r="M146" s="54" t="str">
        <f>IFERROR(IF(VLOOKUP($A146,Aufgabe!$A:$Z,16,FALSE)="-/-",0,VLOOKUP($A146,Aufgabe!$A:$Z,16,FALSE)),"")</f>
        <v/>
      </c>
      <c r="N146" s="53" t="str">
        <f>IFERROR(VLOOKUP($A146,Aufgabe!$A:$Z,17,FALSE),"")</f>
        <v/>
      </c>
    </row>
    <row r="147" spans="1:14" x14ac:dyDescent="0.25">
      <c r="A147" s="56" t="str">
        <f>IF(A146&lt;MAX(Aufgabe!$A$502),A146+1,"")</f>
        <v/>
      </c>
      <c r="B147" s="114">
        <f>IFERROR(VLOOKUP($A147,Aufgabe!$A:$U,2,FALSE),"")</f>
        <v>0</v>
      </c>
      <c r="C147" s="50" t="str">
        <f>IFERROR(VLOOKUP($A147,Aufgabe!$A:$Z,23,FALSE),"")</f>
        <v/>
      </c>
      <c r="D147" s="51">
        <f>IFERROR(VLOOKUP($A147,Aufgabe!$A:$Z,3,FALSE),"")</f>
        <v>0</v>
      </c>
      <c r="E147" s="52">
        <f>IFERROR(VLOOKUP($A147,Aufgabe!$A:$Z,4,FALSE),"")</f>
        <v>0</v>
      </c>
      <c r="F147" s="53">
        <f>IFERROR(VLOOKUP($A147,Aufgabe!$A:$Z,5,FALSE),0)+IFERROR(VLOOKUP($A147,Aufgabe!$A:$Z,6,FALSE),0)</f>
        <v>0</v>
      </c>
      <c r="G147" s="54">
        <f>IFERROR(VLOOKUP($A147,Aufgabe!$A:$Z,7,FALSE),"")</f>
        <v>0</v>
      </c>
      <c r="H147" s="53" t="str">
        <f>IFERROR(VLOOKUP($A147,Aufgabe!$A:$Z,12,FALSE),"")</f>
        <v/>
      </c>
      <c r="I147" s="54">
        <f>IFERROR(VLOOKUP($A147,Aufgabe!$A:$Z,8,FALSE),"")</f>
        <v>0</v>
      </c>
      <c r="J147" s="53" t="str">
        <f>IFERROR(VLOOKUP($A147,Aufgabe!$A:$Z,13,FALSE),"")</f>
        <v/>
      </c>
      <c r="K147" s="54" t="str">
        <f>IFERROR(IF(VLOOKUP($A147,Aufgabe!$A:$Z,14,FALSE)="-/-",0,VLOOKUP($A147,Aufgabe!$A:$Z,14,FALSE)),"")</f>
        <v/>
      </c>
      <c r="L147" s="53" t="str">
        <f>IFERROR(VLOOKUP($A147,Aufgabe!$A:$Z,15,FALSE),"")</f>
        <v/>
      </c>
      <c r="M147" s="54" t="str">
        <f>IFERROR(IF(VLOOKUP($A147,Aufgabe!$A:$Z,16,FALSE)="-/-",0,VLOOKUP($A147,Aufgabe!$A:$Z,16,FALSE)),"")</f>
        <v/>
      </c>
      <c r="N147" s="53" t="str">
        <f>IFERROR(VLOOKUP($A147,Aufgabe!$A:$Z,17,FALSE),"")</f>
        <v/>
      </c>
    </row>
    <row r="148" spans="1:14" x14ac:dyDescent="0.25">
      <c r="A148" s="56" t="str">
        <f>IF(A147&lt;MAX(Aufgabe!$A$502),A147+1,"")</f>
        <v/>
      </c>
      <c r="B148" s="114">
        <f>IFERROR(VLOOKUP($A148,Aufgabe!$A:$U,2,FALSE),"")</f>
        <v>0</v>
      </c>
      <c r="C148" s="50" t="str">
        <f>IFERROR(VLOOKUP($A148,Aufgabe!$A:$Z,23,FALSE),"")</f>
        <v/>
      </c>
      <c r="D148" s="51">
        <f>IFERROR(VLOOKUP($A148,Aufgabe!$A:$Z,3,FALSE),"")</f>
        <v>0</v>
      </c>
      <c r="E148" s="52">
        <f>IFERROR(VLOOKUP($A148,Aufgabe!$A:$Z,4,FALSE),"")</f>
        <v>0</v>
      </c>
      <c r="F148" s="53">
        <f>IFERROR(VLOOKUP($A148,Aufgabe!$A:$Z,5,FALSE),0)+IFERROR(VLOOKUP($A148,Aufgabe!$A:$Z,6,FALSE),0)</f>
        <v>0</v>
      </c>
      <c r="G148" s="54">
        <f>IFERROR(VLOOKUP($A148,Aufgabe!$A:$Z,7,FALSE),"")</f>
        <v>0</v>
      </c>
      <c r="H148" s="53" t="str">
        <f>IFERROR(VLOOKUP($A148,Aufgabe!$A:$Z,12,FALSE),"")</f>
        <v/>
      </c>
      <c r="I148" s="54">
        <f>IFERROR(VLOOKUP($A148,Aufgabe!$A:$Z,8,FALSE),"")</f>
        <v>0</v>
      </c>
      <c r="J148" s="53" t="str">
        <f>IFERROR(VLOOKUP($A148,Aufgabe!$A:$Z,13,FALSE),"")</f>
        <v/>
      </c>
      <c r="K148" s="54" t="str">
        <f>IFERROR(IF(VLOOKUP($A148,Aufgabe!$A:$Z,14,FALSE)="-/-",0,VLOOKUP($A148,Aufgabe!$A:$Z,14,FALSE)),"")</f>
        <v/>
      </c>
      <c r="L148" s="53" t="str">
        <f>IFERROR(VLOOKUP($A148,Aufgabe!$A:$Z,15,FALSE),"")</f>
        <v/>
      </c>
      <c r="M148" s="54" t="str">
        <f>IFERROR(IF(VLOOKUP($A148,Aufgabe!$A:$Z,16,FALSE)="-/-",0,VLOOKUP($A148,Aufgabe!$A:$Z,16,FALSE)),"")</f>
        <v/>
      </c>
      <c r="N148" s="53" t="str">
        <f>IFERROR(VLOOKUP($A148,Aufgabe!$A:$Z,17,FALSE),"")</f>
        <v/>
      </c>
    </row>
    <row r="149" spans="1:14" x14ac:dyDescent="0.25">
      <c r="A149" s="56" t="str">
        <f>IF(A148&lt;MAX(Aufgabe!$A$502),A148+1,"")</f>
        <v/>
      </c>
      <c r="B149" s="114">
        <f>IFERROR(VLOOKUP($A149,Aufgabe!$A:$U,2,FALSE),"")</f>
        <v>0</v>
      </c>
      <c r="C149" s="50" t="str">
        <f>IFERROR(VLOOKUP($A149,Aufgabe!$A:$Z,23,FALSE),"")</f>
        <v/>
      </c>
      <c r="D149" s="51">
        <f>IFERROR(VLOOKUP($A149,Aufgabe!$A:$Z,3,FALSE),"")</f>
        <v>0</v>
      </c>
      <c r="E149" s="52">
        <f>IFERROR(VLOOKUP($A149,Aufgabe!$A:$Z,4,FALSE),"")</f>
        <v>0</v>
      </c>
      <c r="F149" s="53">
        <f>IFERROR(VLOOKUP($A149,Aufgabe!$A:$Z,5,FALSE),0)+IFERROR(VLOOKUP($A149,Aufgabe!$A:$Z,6,FALSE),0)</f>
        <v>0</v>
      </c>
      <c r="G149" s="54">
        <f>IFERROR(VLOOKUP($A149,Aufgabe!$A:$Z,7,FALSE),"")</f>
        <v>0</v>
      </c>
      <c r="H149" s="53" t="str">
        <f>IFERROR(VLOOKUP($A149,Aufgabe!$A:$Z,12,FALSE),"")</f>
        <v/>
      </c>
      <c r="I149" s="54">
        <f>IFERROR(VLOOKUP($A149,Aufgabe!$A:$Z,8,FALSE),"")</f>
        <v>0</v>
      </c>
      <c r="J149" s="53" t="str">
        <f>IFERROR(VLOOKUP($A149,Aufgabe!$A:$Z,13,FALSE),"")</f>
        <v/>
      </c>
      <c r="K149" s="54" t="str">
        <f>IFERROR(IF(VLOOKUP($A149,Aufgabe!$A:$Z,14,FALSE)="-/-",0,VLOOKUP($A149,Aufgabe!$A:$Z,14,FALSE)),"")</f>
        <v/>
      </c>
      <c r="L149" s="53" t="str">
        <f>IFERROR(VLOOKUP($A149,Aufgabe!$A:$Z,15,FALSE),"")</f>
        <v/>
      </c>
      <c r="M149" s="54" t="str">
        <f>IFERROR(IF(VLOOKUP($A149,Aufgabe!$A:$Z,16,FALSE)="-/-",0,VLOOKUP($A149,Aufgabe!$A:$Z,16,FALSE)),"")</f>
        <v/>
      </c>
      <c r="N149" s="53" t="str">
        <f>IFERROR(VLOOKUP($A149,Aufgabe!$A:$Z,17,FALSE),"")</f>
        <v/>
      </c>
    </row>
    <row r="150" spans="1:14" x14ac:dyDescent="0.25">
      <c r="A150" s="56" t="str">
        <f>IF(A149&lt;MAX(Aufgabe!$A$502),A149+1,"")</f>
        <v/>
      </c>
      <c r="B150" s="114">
        <f>IFERROR(VLOOKUP($A150,Aufgabe!$A:$U,2,FALSE),"")</f>
        <v>0</v>
      </c>
      <c r="C150" s="50" t="str">
        <f>IFERROR(VLOOKUP($A150,Aufgabe!$A:$Z,23,FALSE),"")</f>
        <v/>
      </c>
      <c r="D150" s="51">
        <f>IFERROR(VLOOKUP($A150,Aufgabe!$A:$Z,3,FALSE),"")</f>
        <v>0</v>
      </c>
      <c r="E150" s="52">
        <f>IFERROR(VLOOKUP($A150,Aufgabe!$A:$Z,4,FALSE),"")</f>
        <v>0</v>
      </c>
      <c r="F150" s="53">
        <f>IFERROR(VLOOKUP($A150,Aufgabe!$A:$Z,5,FALSE),0)+IFERROR(VLOOKUP($A150,Aufgabe!$A:$Z,6,FALSE),0)</f>
        <v>0</v>
      </c>
      <c r="G150" s="54">
        <f>IFERROR(VLOOKUP($A150,Aufgabe!$A:$Z,7,FALSE),"")</f>
        <v>0</v>
      </c>
      <c r="H150" s="53" t="str">
        <f>IFERROR(VLOOKUP($A150,Aufgabe!$A:$Z,12,FALSE),"")</f>
        <v/>
      </c>
      <c r="I150" s="54">
        <f>IFERROR(VLOOKUP($A150,Aufgabe!$A:$Z,8,FALSE),"")</f>
        <v>0</v>
      </c>
      <c r="J150" s="53" t="str">
        <f>IFERROR(VLOOKUP($A150,Aufgabe!$A:$Z,13,FALSE),"")</f>
        <v/>
      </c>
      <c r="K150" s="54" t="str">
        <f>IFERROR(IF(VLOOKUP($A150,Aufgabe!$A:$Z,14,FALSE)="-/-",0,VLOOKUP($A150,Aufgabe!$A:$Z,14,FALSE)),"")</f>
        <v/>
      </c>
      <c r="L150" s="53" t="str">
        <f>IFERROR(VLOOKUP($A150,Aufgabe!$A:$Z,15,FALSE),"")</f>
        <v/>
      </c>
      <c r="M150" s="54" t="str">
        <f>IFERROR(IF(VLOOKUP($A150,Aufgabe!$A:$Z,16,FALSE)="-/-",0,VLOOKUP($A150,Aufgabe!$A:$Z,16,FALSE)),"")</f>
        <v/>
      </c>
      <c r="N150" s="53" t="str">
        <f>IFERROR(VLOOKUP($A150,Aufgabe!$A:$Z,17,FALSE),"")</f>
        <v/>
      </c>
    </row>
    <row r="151" spans="1:14" x14ac:dyDescent="0.25">
      <c r="A151" s="56" t="str">
        <f>IF(A150&lt;MAX(Aufgabe!$A$502),A150+1,"")</f>
        <v/>
      </c>
      <c r="B151" s="114">
        <f>IFERROR(VLOOKUP($A151,Aufgabe!$A:$U,2,FALSE),"")</f>
        <v>0</v>
      </c>
      <c r="C151" s="50" t="str">
        <f>IFERROR(VLOOKUP($A151,Aufgabe!$A:$Z,23,FALSE),"")</f>
        <v/>
      </c>
      <c r="D151" s="51">
        <f>IFERROR(VLOOKUP($A151,Aufgabe!$A:$Z,3,FALSE),"")</f>
        <v>0</v>
      </c>
      <c r="E151" s="52">
        <f>IFERROR(VLOOKUP($A151,Aufgabe!$A:$Z,4,FALSE),"")</f>
        <v>0</v>
      </c>
      <c r="F151" s="53">
        <f>IFERROR(VLOOKUP($A151,Aufgabe!$A:$Z,5,FALSE),0)+IFERROR(VLOOKUP($A151,Aufgabe!$A:$Z,6,FALSE),0)</f>
        <v>0</v>
      </c>
      <c r="G151" s="54">
        <f>IFERROR(VLOOKUP($A151,Aufgabe!$A:$Z,7,FALSE),"")</f>
        <v>0</v>
      </c>
      <c r="H151" s="53" t="str">
        <f>IFERROR(VLOOKUP($A151,Aufgabe!$A:$Z,12,FALSE),"")</f>
        <v/>
      </c>
      <c r="I151" s="54">
        <f>IFERROR(VLOOKUP($A151,Aufgabe!$A:$Z,8,FALSE),"")</f>
        <v>0</v>
      </c>
      <c r="J151" s="53" t="str">
        <f>IFERROR(VLOOKUP($A151,Aufgabe!$A:$Z,13,FALSE),"")</f>
        <v/>
      </c>
      <c r="K151" s="54" t="str">
        <f>IFERROR(IF(VLOOKUP($A151,Aufgabe!$A:$Z,14,FALSE)="-/-",0,VLOOKUP($A151,Aufgabe!$A:$Z,14,FALSE)),"")</f>
        <v/>
      </c>
      <c r="L151" s="53" t="str">
        <f>IFERROR(VLOOKUP($A151,Aufgabe!$A:$Z,15,FALSE),"")</f>
        <v/>
      </c>
      <c r="M151" s="54" t="str">
        <f>IFERROR(IF(VLOOKUP($A151,Aufgabe!$A:$Z,16,FALSE)="-/-",0,VLOOKUP($A151,Aufgabe!$A:$Z,16,FALSE)),"")</f>
        <v/>
      </c>
      <c r="N151" s="53" t="str">
        <f>IFERROR(VLOOKUP($A151,Aufgabe!$A:$Z,17,FALSE),"")</f>
        <v/>
      </c>
    </row>
    <row r="152" spans="1:14" x14ac:dyDescent="0.25">
      <c r="A152" s="56" t="str">
        <f>IF(A151&lt;MAX(Aufgabe!$A$502),A151+1,"")</f>
        <v/>
      </c>
      <c r="B152" s="114">
        <f>IFERROR(VLOOKUP($A152,Aufgabe!$A:$U,2,FALSE),"")</f>
        <v>0</v>
      </c>
      <c r="C152" s="50" t="str">
        <f>IFERROR(VLOOKUP($A152,Aufgabe!$A:$Z,23,FALSE),"")</f>
        <v/>
      </c>
      <c r="D152" s="51">
        <f>IFERROR(VLOOKUP($A152,Aufgabe!$A:$Z,3,FALSE),"")</f>
        <v>0</v>
      </c>
      <c r="E152" s="52">
        <f>IFERROR(VLOOKUP($A152,Aufgabe!$A:$Z,4,FALSE),"")</f>
        <v>0</v>
      </c>
      <c r="F152" s="53">
        <f>IFERROR(VLOOKUP($A152,Aufgabe!$A:$Z,5,FALSE),0)+IFERROR(VLOOKUP($A152,Aufgabe!$A:$Z,6,FALSE),0)</f>
        <v>0</v>
      </c>
      <c r="G152" s="54">
        <f>IFERROR(VLOOKUP($A152,Aufgabe!$A:$Z,7,FALSE),"")</f>
        <v>0</v>
      </c>
      <c r="H152" s="53" t="str">
        <f>IFERROR(VLOOKUP($A152,Aufgabe!$A:$Z,12,FALSE),"")</f>
        <v/>
      </c>
      <c r="I152" s="54">
        <f>IFERROR(VLOOKUP($A152,Aufgabe!$A:$Z,8,FALSE),"")</f>
        <v>0</v>
      </c>
      <c r="J152" s="53" t="str">
        <f>IFERROR(VLOOKUP($A152,Aufgabe!$A:$Z,13,FALSE),"")</f>
        <v/>
      </c>
      <c r="K152" s="54" t="str">
        <f>IFERROR(IF(VLOOKUP($A152,Aufgabe!$A:$Z,14,FALSE)="-/-",0,VLOOKUP($A152,Aufgabe!$A:$Z,14,FALSE)),"")</f>
        <v/>
      </c>
      <c r="L152" s="53" t="str">
        <f>IFERROR(VLOOKUP($A152,Aufgabe!$A:$Z,15,FALSE),"")</f>
        <v/>
      </c>
      <c r="M152" s="54" t="str">
        <f>IFERROR(IF(VLOOKUP($A152,Aufgabe!$A:$Z,16,FALSE)="-/-",0,VLOOKUP($A152,Aufgabe!$A:$Z,16,FALSE)),"")</f>
        <v/>
      </c>
      <c r="N152" s="53" t="str">
        <f>IFERROR(VLOOKUP($A152,Aufgabe!$A:$Z,17,FALSE),"")</f>
        <v/>
      </c>
    </row>
    <row r="153" spans="1:14" x14ac:dyDescent="0.25">
      <c r="A153" s="56" t="str">
        <f>IF(A152&lt;MAX(Aufgabe!$A$502),A152+1,"")</f>
        <v/>
      </c>
      <c r="B153" s="114">
        <f>IFERROR(VLOOKUP($A153,Aufgabe!$A:$U,2,FALSE),"")</f>
        <v>0</v>
      </c>
      <c r="C153" s="50" t="str">
        <f>IFERROR(VLOOKUP($A153,Aufgabe!$A:$Z,23,FALSE),"")</f>
        <v/>
      </c>
      <c r="D153" s="51">
        <f>IFERROR(VLOOKUP($A153,Aufgabe!$A:$Z,3,FALSE),"")</f>
        <v>0</v>
      </c>
      <c r="E153" s="52">
        <f>IFERROR(VLOOKUP($A153,Aufgabe!$A:$Z,4,FALSE),"")</f>
        <v>0</v>
      </c>
      <c r="F153" s="53">
        <f>IFERROR(VLOOKUP($A153,Aufgabe!$A:$Z,5,FALSE),0)+IFERROR(VLOOKUP($A153,Aufgabe!$A:$Z,6,FALSE),0)</f>
        <v>0</v>
      </c>
      <c r="G153" s="54">
        <f>IFERROR(VLOOKUP($A153,Aufgabe!$A:$Z,7,FALSE),"")</f>
        <v>0</v>
      </c>
      <c r="H153" s="53" t="str">
        <f>IFERROR(VLOOKUP($A153,Aufgabe!$A:$Z,12,FALSE),"")</f>
        <v/>
      </c>
      <c r="I153" s="54">
        <f>IFERROR(VLOOKUP($A153,Aufgabe!$A:$Z,8,FALSE),"")</f>
        <v>0</v>
      </c>
      <c r="J153" s="53" t="str">
        <f>IFERROR(VLOOKUP($A153,Aufgabe!$A:$Z,13,FALSE),"")</f>
        <v/>
      </c>
      <c r="K153" s="54" t="str">
        <f>IFERROR(IF(VLOOKUP($A153,Aufgabe!$A:$Z,14,FALSE)="-/-",0,VLOOKUP($A153,Aufgabe!$A:$Z,14,FALSE)),"")</f>
        <v/>
      </c>
      <c r="L153" s="53" t="str">
        <f>IFERROR(VLOOKUP($A153,Aufgabe!$A:$Z,15,FALSE),"")</f>
        <v/>
      </c>
      <c r="M153" s="54" t="str">
        <f>IFERROR(IF(VLOOKUP($A153,Aufgabe!$A:$Z,16,FALSE)="-/-",0,VLOOKUP($A153,Aufgabe!$A:$Z,16,FALSE)),"")</f>
        <v/>
      </c>
      <c r="N153" s="53" t="str">
        <f>IFERROR(VLOOKUP($A153,Aufgabe!$A:$Z,17,FALSE),"")</f>
        <v/>
      </c>
    </row>
    <row r="154" spans="1:14" x14ac:dyDescent="0.25">
      <c r="A154" s="56" t="str">
        <f>IF(A153&lt;MAX(Aufgabe!$A$502),A153+1,"")</f>
        <v/>
      </c>
      <c r="B154" s="114">
        <f>IFERROR(VLOOKUP($A154,Aufgabe!$A:$U,2,FALSE),"")</f>
        <v>0</v>
      </c>
      <c r="C154" s="50" t="str">
        <f>IFERROR(VLOOKUP($A154,Aufgabe!$A:$Z,23,FALSE),"")</f>
        <v/>
      </c>
      <c r="D154" s="51">
        <f>IFERROR(VLOOKUP($A154,Aufgabe!$A:$Z,3,FALSE),"")</f>
        <v>0</v>
      </c>
      <c r="E154" s="52">
        <f>IFERROR(VLOOKUP($A154,Aufgabe!$A:$Z,4,FALSE),"")</f>
        <v>0</v>
      </c>
      <c r="F154" s="53">
        <f>IFERROR(VLOOKUP($A154,Aufgabe!$A:$Z,5,FALSE),0)+IFERROR(VLOOKUP($A154,Aufgabe!$A:$Z,6,FALSE),0)</f>
        <v>0</v>
      </c>
      <c r="G154" s="54">
        <f>IFERROR(VLOOKUP($A154,Aufgabe!$A:$Z,7,FALSE),"")</f>
        <v>0</v>
      </c>
      <c r="H154" s="53" t="str">
        <f>IFERROR(VLOOKUP($A154,Aufgabe!$A:$Z,12,FALSE),"")</f>
        <v/>
      </c>
      <c r="I154" s="54">
        <f>IFERROR(VLOOKUP($A154,Aufgabe!$A:$Z,8,FALSE),"")</f>
        <v>0</v>
      </c>
      <c r="J154" s="53" t="str">
        <f>IFERROR(VLOOKUP($A154,Aufgabe!$A:$Z,13,FALSE),"")</f>
        <v/>
      </c>
      <c r="K154" s="54" t="str">
        <f>IFERROR(IF(VLOOKUP($A154,Aufgabe!$A:$Z,14,FALSE)="-/-",0,VLOOKUP($A154,Aufgabe!$A:$Z,14,FALSE)),"")</f>
        <v/>
      </c>
      <c r="L154" s="53" t="str">
        <f>IFERROR(VLOOKUP($A154,Aufgabe!$A:$Z,15,FALSE),"")</f>
        <v/>
      </c>
      <c r="M154" s="54" t="str">
        <f>IFERROR(IF(VLOOKUP($A154,Aufgabe!$A:$Z,16,FALSE)="-/-",0,VLOOKUP($A154,Aufgabe!$A:$Z,16,FALSE)),"")</f>
        <v/>
      </c>
      <c r="N154" s="53" t="str">
        <f>IFERROR(VLOOKUP($A154,Aufgabe!$A:$Z,17,FALSE),"")</f>
        <v/>
      </c>
    </row>
    <row r="155" spans="1:14" x14ac:dyDescent="0.25">
      <c r="A155" s="56" t="str">
        <f>IF(A154&lt;MAX(Aufgabe!$A$502),A154+1,"")</f>
        <v/>
      </c>
      <c r="B155" s="114">
        <f>IFERROR(VLOOKUP($A155,Aufgabe!$A:$U,2,FALSE),"")</f>
        <v>0</v>
      </c>
      <c r="C155" s="50" t="str">
        <f>IFERROR(VLOOKUP($A155,Aufgabe!$A:$Z,23,FALSE),"")</f>
        <v/>
      </c>
      <c r="D155" s="51">
        <f>IFERROR(VLOOKUP($A155,Aufgabe!$A:$Z,3,FALSE),"")</f>
        <v>0</v>
      </c>
      <c r="E155" s="52">
        <f>IFERROR(VLOOKUP($A155,Aufgabe!$A:$Z,4,FALSE),"")</f>
        <v>0</v>
      </c>
      <c r="F155" s="53">
        <f>IFERROR(VLOOKUP($A155,Aufgabe!$A:$Z,5,FALSE),0)+IFERROR(VLOOKUP($A155,Aufgabe!$A:$Z,6,FALSE),0)</f>
        <v>0</v>
      </c>
      <c r="G155" s="54">
        <f>IFERROR(VLOOKUP($A155,Aufgabe!$A:$Z,7,FALSE),"")</f>
        <v>0</v>
      </c>
      <c r="H155" s="53" t="str">
        <f>IFERROR(VLOOKUP($A155,Aufgabe!$A:$Z,12,FALSE),"")</f>
        <v/>
      </c>
      <c r="I155" s="54">
        <f>IFERROR(VLOOKUP($A155,Aufgabe!$A:$Z,8,FALSE),"")</f>
        <v>0</v>
      </c>
      <c r="J155" s="53" t="str">
        <f>IFERROR(VLOOKUP($A155,Aufgabe!$A:$Z,13,FALSE),"")</f>
        <v/>
      </c>
      <c r="K155" s="54" t="str">
        <f>IFERROR(IF(VLOOKUP($A155,Aufgabe!$A:$Z,14,FALSE)="-/-",0,VLOOKUP($A155,Aufgabe!$A:$Z,14,FALSE)),"")</f>
        <v/>
      </c>
      <c r="L155" s="53" t="str">
        <f>IFERROR(VLOOKUP($A155,Aufgabe!$A:$Z,15,FALSE),"")</f>
        <v/>
      </c>
      <c r="M155" s="54" t="str">
        <f>IFERROR(IF(VLOOKUP($A155,Aufgabe!$A:$Z,16,FALSE)="-/-",0,VLOOKUP($A155,Aufgabe!$A:$Z,16,FALSE)),"")</f>
        <v/>
      </c>
      <c r="N155" s="53" t="str">
        <f>IFERROR(VLOOKUP($A155,Aufgabe!$A:$Z,17,FALSE),"")</f>
        <v/>
      </c>
    </row>
    <row r="156" spans="1:14" x14ac:dyDescent="0.25">
      <c r="A156" s="56" t="str">
        <f>IF(A155&lt;MAX(Aufgabe!$A$502),A155+1,"")</f>
        <v/>
      </c>
      <c r="B156" s="114">
        <f>IFERROR(VLOOKUP($A156,Aufgabe!$A:$U,2,FALSE),"")</f>
        <v>0</v>
      </c>
      <c r="C156" s="50" t="str">
        <f>IFERROR(VLOOKUP($A156,Aufgabe!$A:$Z,23,FALSE),"")</f>
        <v/>
      </c>
      <c r="D156" s="51">
        <f>IFERROR(VLOOKUP($A156,Aufgabe!$A:$Z,3,FALSE),"")</f>
        <v>0</v>
      </c>
      <c r="E156" s="52">
        <f>IFERROR(VLOOKUP($A156,Aufgabe!$A:$Z,4,FALSE),"")</f>
        <v>0</v>
      </c>
      <c r="F156" s="53">
        <f>IFERROR(VLOOKUP($A156,Aufgabe!$A:$Z,5,FALSE),0)+IFERROR(VLOOKUP($A156,Aufgabe!$A:$Z,6,FALSE),0)</f>
        <v>0</v>
      </c>
      <c r="G156" s="54">
        <f>IFERROR(VLOOKUP($A156,Aufgabe!$A:$Z,7,FALSE),"")</f>
        <v>0</v>
      </c>
      <c r="H156" s="53" t="str">
        <f>IFERROR(VLOOKUP($A156,Aufgabe!$A:$Z,12,FALSE),"")</f>
        <v/>
      </c>
      <c r="I156" s="54">
        <f>IFERROR(VLOOKUP($A156,Aufgabe!$A:$Z,8,FALSE),"")</f>
        <v>0</v>
      </c>
      <c r="J156" s="53" t="str">
        <f>IFERROR(VLOOKUP($A156,Aufgabe!$A:$Z,13,FALSE),"")</f>
        <v/>
      </c>
      <c r="K156" s="54" t="str">
        <f>IFERROR(IF(VLOOKUP($A156,Aufgabe!$A:$Z,14,FALSE)="-/-",0,VLOOKUP($A156,Aufgabe!$A:$Z,14,FALSE)),"")</f>
        <v/>
      </c>
      <c r="L156" s="53" t="str">
        <f>IFERROR(VLOOKUP($A156,Aufgabe!$A:$Z,15,FALSE),"")</f>
        <v/>
      </c>
      <c r="M156" s="54" t="str">
        <f>IFERROR(IF(VLOOKUP($A156,Aufgabe!$A:$Z,16,FALSE)="-/-",0,VLOOKUP($A156,Aufgabe!$A:$Z,16,FALSE)),"")</f>
        <v/>
      </c>
      <c r="N156" s="53" t="str">
        <f>IFERROR(VLOOKUP($A156,Aufgabe!$A:$Z,17,FALSE),"")</f>
        <v/>
      </c>
    </row>
    <row r="157" spans="1:14" x14ac:dyDescent="0.25">
      <c r="A157" s="56" t="str">
        <f>IF(A156&lt;MAX(Aufgabe!$A$502),A156+1,"")</f>
        <v/>
      </c>
      <c r="B157" s="114">
        <f>IFERROR(VLOOKUP($A157,Aufgabe!$A:$U,2,FALSE),"")</f>
        <v>0</v>
      </c>
      <c r="C157" s="50" t="str">
        <f>IFERROR(VLOOKUP($A157,Aufgabe!$A:$Z,23,FALSE),"")</f>
        <v/>
      </c>
      <c r="D157" s="51">
        <f>IFERROR(VLOOKUP($A157,Aufgabe!$A:$Z,3,FALSE),"")</f>
        <v>0</v>
      </c>
      <c r="E157" s="52">
        <f>IFERROR(VLOOKUP($A157,Aufgabe!$A:$Z,4,FALSE),"")</f>
        <v>0</v>
      </c>
      <c r="F157" s="53">
        <f>IFERROR(VLOOKUP($A157,Aufgabe!$A:$Z,5,FALSE),0)+IFERROR(VLOOKUP($A157,Aufgabe!$A:$Z,6,FALSE),0)</f>
        <v>0</v>
      </c>
      <c r="G157" s="54">
        <f>IFERROR(VLOOKUP($A157,Aufgabe!$A:$Z,7,FALSE),"")</f>
        <v>0</v>
      </c>
      <c r="H157" s="53" t="str">
        <f>IFERROR(VLOOKUP($A157,Aufgabe!$A:$Z,12,FALSE),"")</f>
        <v/>
      </c>
      <c r="I157" s="54">
        <f>IFERROR(VLOOKUP($A157,Aufgabe!$A:$Z,8,FALSE),"")</f>
        <v>0</v>
      </c>
      <c r="J157" s="53" t="str">
        <f>IFERROR(VLOOKUP($A157,Aufgabe!$A:$Z,13,FALSE),"")</f>
        <v/>
      </c>
      <c r="K157" s="54" t="str">
        <f>IFERROR(IF(VLOOKUP($A157,Aufgabe!$A:$Z,14,FALSE)="-/-",0,VLOOKUP($A157,Aufgabe!$A:$Z,14,FALSE)),"")</f>
        <v/>
      </c>
      <c r="L157" s="53" t="str">
        <f>IFERROR(VLOOKUP($A157,Aufgabe!$A:$Z,15,FALSE),"")</f>
        <v/>
      </c>
      <c r="M157" s="54" t="str">
        <f>IFERROR(IF(VLOOKUP($A157,Aufgabe!$A:$Z,16,FALSE)="-/-",0,VLOOKUP($A157,Aufgabe!$A:$Z,16,FALSE)),"")</f>
        <v/>
      </c>
      <c r="N157" s="53" t="str">
        <f>IFERROR(VLOOKUP($A157,Aufgabe!$A:$Z,17,FALSE),"")</f>
        <v/>
      </c>
    </row>
    <row r="158" spans="1:14" x14ac:dyDescent="0.25">
      <c r="A158" s="56" t="str">
        <f>IF(A157&lt;MAX(Aufgabe!$A$502),A157+1,"")</f>
        <v/>
      </c>
      <c r="B158" s="114">
        <f>IFERROR(VLOOKUP($A158,Aufgabe!$A:$U,2,FALSE),"")</f>
        <v>0</v>
      </c>
      <c r="C158" s="50" t="str">
        <f>IFERROR(VLOOKUP($A158,Aufgabe!$A:$Z,23,FALSE),"")</f>
        <v/>
      </c>
      <c r="D158" s="51">
        <f>IFERROR(VLOOKUP($A158,Aufgabe!$A:$Z,3,FALSE),"")</f>
        <v>0</v>
      </c>
      <c r="E158" s="52">
        <f>IFERROR(VLOOKUP($A158,Aufgabe!$A:$Z,4,FALSE),"")</f>
        <v>0</v>
      </c>
      <c r="F158" s="53">
        <f>IFERROR(VLOOKUP($A158,Aufgabe!$A:$Z,5,FALSE),0)+IFERROR(VLOOKUP($A158,Aufgabe!$A:$Z,6,FALSE),0)</f>
        <v>0</v>
      </c>
      <c r="G158" s="54">
        <f>IFERROR(VLOOKUP($A158,Aufgabe!$A:$Z,7,FALSE),"")</f>
        <v>0</v>
      </c>
      <c r="H158" s="53" t="str">
        <f>IFERROR(VLOOKUP($A158,Aufgabe!$A:$Z,12,FALSE),"")</f>
        <v/>
      </c>
      <c r="I158" s="54">
        <f>IFERROR(VLOOKUP($A158,Aufgabe!$A:$Z,8,FALSE),"")</f>
        <v>0</v>
      </c>
      <c r="J158" s="53" t="str">
        <f>IFERROR(VLOOKUP($A158,Aufgabe!$A:$Z,13,FALSE),"")</f>
        <v/>
      </c>
      <c r="K158" s="54" t="str">
        <f>IFERROR(IF(VLOOKUP($A158,Aufgabe!$A:$Z,14,FALSE)="-/-",0,VLOOKUP($A158,Aufgabe!$A:$Z,14,FALSE)),"")</f>
        <v/>
      </c>
      <c r="L158" s="53" t="str">
        <f>IFERROR(VLOOKUP($A158,Aufgabe!$A:$Z,15,FALSE),"")</f>
        <v/>
      </c>
      <c r="M158" s="54" t="str">
        <f>IFERROR(IF(VLOOKUP($A158,Aufgabe!$A:$Z,16,FALSE)="-/-",0,VLOOKUP($A158,Aufgabe!$A:$Z,16,FALSE)),"")</f>
        <v/>
      </c>
      <c r="N158" s="53" t="str">
        <f>IFERROR(VLOOKUP($A158,Aufgabe!$A:$Z,17,FALSE),"")</f>
        <v/>
      </c>
    </row>
    <row r="159" spans="1:14" x14ac:dyDescent="0.25">
      <c r="A159" s="56" t="str">
        <f>IF(A158&lt;MAX(Aufgabe!$A$502),A158+1,"")</f>
        <v/>
      </c>
      <c r="B159" s="114">
        <f>IFERROR(VLOOKUP($A159,Aufgabe!$A:$U,2,FALSE),"")</f>
        <v>0</v>
      </c>
      <c r="C159" s="50" t="str">
        <f>IFERROR(VLOOKUP($A159,Aufgabe!$A:$Z,23,FALSE),"")</f>
        <v/>
      </c>
      <c r="D159" s="51">
        <f>IFERROR(VLOOKUP($A159,Aufgabe!$A:$Z,3,FALSE),"")</f>
        <v>0</v>
      </c>
      <c r="E159" s="52">
        <f>IFERROR(VLOOKUP($A159,Aufgabe!$A:$Z,4,FALSE),"")</f>
        <v>0</v>
      </c>
      <c r="F159" s="53">
        <f>IFERROR(VLOOKUP($A159,Aufgabe!$A:$Z,5,FALSE),0)+IFERROR(VLOOKUP($A159,Aufgabe!$A:$Z,6,FALSE),0)</f>
        <v>0</v>
      </c>
      <c r="G159" s="54">
        <f>IFERROR(VLOOKUP($A159,Aufgabe!$A:$Z,7,FALSE),"")</f>
        <v>0</v>
      </c>
      <c r="H159" s="53" t="str">
        <f>IFERROR(VLOOKUP($A159,Aufgabe!$A:$Z,12,FALSE),"")</f>
        <v/>
      </c>
      <c r="I159" s="54">
        <f>IFERROR(VLOOKUP($A159,Aufgabe!$A:$Z,8,FALSE),"")</f>
        <v>0</v>
      </c>
      <c r="J159" s="53" t="str">
        <f>IFERROR(VLOOKUP($A159,Aufgabe!$A:$Z,13,FALSE),"")</f>
        <v/>
      </c>
      <c r="K159" s="54" t="str">
        <f>IFERROR(IF(VLOOKUP($A159,Aufgabe!$A:$Z,14,FALSE)="-/-",0,VLOOKUP($A159,Aufgabe!$A:$Z,14,FALSE)),"")</f>
        <v/>
      </c>
      <c r="L159" s="53" t="str">
        <f>IFERROR(VLOOKUP($A159,Aufgabe!$A:$Z,15,FALSE),"")</f>
        <v/>
      </c>
      <c r="M159" s="54" t="str">
        <f>IFERROR(IF(VLOOKUP($A159,Aufgabe!$A:$Z,16,FALSE)="-/-",0,VLOOKUP($A159,Aufgabe!$A:$Z,16,FALSE)),"")</f>
        <v/>
      </c>
      <c r="N159" s="53" t="str">
        <f>IFERROR(VLOOKUP($A159,Aufgabe!$A:$Z,17,FALSE),"")</f>
        <v/>
      </c>
    </row>
    <row r="160" spans="1:14" x14ac:dyDescent="0.25">
      <c r="A160" s="56" t="str">
        <f>IF(A159&lt;MAX(Aufgabe!$A$502),A159+1,"")</f>
        <v/>
      </c>
      <c r="B160" s="114">
        <f>IFERROR(VLOOKUP($A160,Aufgabe!$A:$U,2,FALSE),"")</f>
        <v>0</v>
      </c>
      <c r="C160" s="50" t="str">
        <f>IFERROR(VLOOKUP($A160,Aufgabe!$A:$Z,23,FALSE),"")</f>
        <v/>
      </c>
      <c r="D160" s="51">
        <f>IFERROR(VLOOKUP($A160,Aufgabe!$A:$Z,3,FALSE),"")</f>
        <v>0</v>
      </c>
      <c r="E160" s="52">
        <f>IFERROR(VLOOKUP($A160,Aufgabe!$A:$Z,4,FALSE),"")</f>
        <v>0</v>
      </c>
      <c r="F160" s="53">
        <f>IFERROR(VLOOKUP($A160,Aufgabe!$A:$Z,5,FALSE),0)+IFERROR(VLOOKUP($A160,Aufgabe!$A:$Z,6,FALSE),0)</f>
        <v>0</v>
      </c>
      <c r="G160" s="54">
        <f>IFERROR(VLOOKUP($A160,Aufgabe!$A:$Z,7,FALSE),"")</f>
        <v>0</v>
      </c>
      <c r="H160" s="53" t="str">
        <f>IFERROR(VLOOKUP($A160,Aufgabe!$A:$Z,12,FALSE),"")</f>
        <v/>
      </c>
      <c r="I160" s="54">
        <f>IFERROR(VLOOKUP($A160,Aufgabe!$A:$Z,8,FALSE),"")</f>
        <v>0</v>
      </c>
      <c r="J160" s="53" t="str">
        <f>IFERROR(VLOOKUP($A160,Aufgabe!$A:$Z,13,FALSE),"")</f>
        <v/>
      </c>
      <c r="K160" s="54" t="str">
        <f>IFERROR(IF(VLOOKUP($A160,Aufgabe!$A:$Z,14,FALSE)="-/-",0,VLOOKUP($A160,Aufgabe!$A:$Z,14,FALSE)),"")</f>
        <v/>
      </c>
      <c r="L160" s="53" t="str">
        <f>IFERROR(VLOOKUP($A160,Aufgabe!$A:$Z,15,FALSE),"")</f>
        <v/>
      </c>
      <c r="M160" s="54" t="str">
        <f>IFERROR(IF(VLOOKUP($A160,Aufgabe!$A:$Z,16,FALSE)="-/-",0,VLOOKUP($A160,Aufgabe!$A:$Z,16,FALSE)),"")</f>
        <v/>
      </c>
      <c r="N160" s="53" t="str">
        <f>IFERROR(VLOOKUP($A160,Aufgabe!$A:$Z,17,FALSE),"")</f>
        <v/>
      </c>
    </row>
    <row r="161" spans="1:14" x14ac:dyDescent="0.25">
      <c r="A161" s="56" t="str">
        <f>IF(A160&lt;MAX(Aufgabe!$A$502),A160+1,"")</f>
        <v/>
      </c>
      <c r="B161" s="114">
        <f>IFERROR(VLOOKUP($A161,Aufgabe!$A:$U,2,FALSE),"")</f>
        <v>0</v>
      </c>
      <c r="C161" s="50" t="str">
        <f>IFERROR(VLOOKUP($A161,Aufgabe!$A:$Z,23,FALSE),"")</f>
        <v/>
      </c>
      <c r="D161" s="51">
        <f>IFERROR(VLOOKUP($A161,Aufgabe!$A:$Z,3,FALSE),"")</f>
        <v>0</v>
      </c>
      <c r="E161" s="52">
        <f>IFERROR(VLOOKUP($A161,Aufgabe!$A:$Z,4,FALSE),"")</f>
        <v>0</v>
      </c>
      <c r="F161" s="53">
        <f>IFERROR(VLOOKUP($A161,Aufgabe!$A:$Z,5,FALSE),0)+IFERROR(VLOOKUP($A161,Aufgabe!$A:$Z,6,FALSE),0)</f>
        <v>0</v>
      </c>
      <c r="G161" s="54">
        <f>IFERROR(VLOOKUP($A161,Aufgabe!$A:$Z,7,FALSE),"")</f>
        <v>0</v>
      </c>
      <c r="H161" s="53" t="str">
        <f>IFERROR(VLOOKUP($A161,Aufgabe!$A:$Z,12,FALSE),"")</f>
        <v/>
      </c>
      <c r="I161" s="54">
        <f>IFERROR(VLOOKUP($A161,Aufgabe!$A:$Z,8,FALSE),"")</f>
        <v>0</v>
      </c>
      <c r="J161" s="53" t="str">
        <f>IFERROR(VLOOKUP($A161,Aufgabe!$A:$Z,13,FALSE),"")</f>
        <v/>
      </c>
      <c r="K161" s="54" t="str">
        <f>IFERROR(IF(VLOOKUP($A161,Aufgabe!$A:$Z,14,FALSE)="-/-",0,VLOOKUP($A161,Aufgabe!$A:$Z,14,FALSE)),"")</f>
        <v/>
      </c>
      <c r="L161" s="53" t="str">
        <f>IFERROR(VLOOKUP($A161,Aufgabe!$A:$Z,15,FALSE),"")</f>
        <v/>
      </c>
      <c r="M161" s="54" t="str">
        <f>IFERROR(IF(VLOOKUP($A161,Aufgabe!$A:$Z,16,FALSE)="-/-",0,VLOOKUP($A161,Aufgabe!$A:$Z,16,FALSE)),"")</f>
        <v/>
      </c>
      <c r="N161" s="53" t="str">
        <f>IFERROR(VLOOKUP($A161,Aufgabe!$A:$Z,17,FALSE),"")</f>
        <v/>
      </c>
    </row>
    <row r="162" spans="1:14" x14ac:dyDescent="0.25">
      <c r="A162" s="56" t="str">
        <f>IF(A161&lt;MAX(Aufgabe!$A$502),A161+1,"")</f>
        <v/>
      </c>
      <c r="B162" s="114">
        <f>IFERROR(VLOOKUP($A162,Aufgabe!$A:$U,2,FALSE),"")</f>
        <v>0</v>
      </c>
      <c r="C162" s="50" t="str">
        <f>IFERROR(VLOOKUP($A162,Aufgabe!$A:$Z,23,FALSE),"")</f>
        <v/>
      </c>
      <c r="D162" s="51">
        <f>IFERROR(VLOOKUP($A162,Aufgabe!$A:$Z,3,FALSE),"")</f>
        <v>0</v>
      </c>
      <c r="E162" s="52">
        <f>IFERROR(VLOOKUP($A162,Aufgabe!$A:$Z,4,FALSE),"")</f>
        <v>0</v>
      </c>
      <c r="F162" s="53">
        <f>IFERROR(VLOOKUP($A162,Aufgabe!$A:$Z,5,FALSE),0)+IFERROR(VLOOKUP($A162,Aufgabe!$A:$Z,6,FALSE),0)</f>
        <v>0</v>
      </c>
      <c r="G162" s="54">
        <f>IFERROR(VLOOKUP($A162,Aufgabe!$A:$Z,7,FALSE),"")</f>
        <v>0</v>
      </c>
      <c r="H162" s="53" t="str">
        <f>IFERROR(VLOOKUP($A162,Aufgabe!$A:$Z,12,FALSE),"")</f>
        <v/>
      </c>
      <c r="I162" s="54">
        <f>IFERROR(VLOOKUP($A162,Aufgabe!$A:$Z,8,FALSE),"")</f>
        <v>0</v>
      </c>
      <c r="J162" s="53" t="str">
        <f>IFERROR(VLOOKUP($A162,Aufgabe!$A:$Z,13,FALSE),"")</f>
        <v/>
      </c>
      <c r="K162" s="54" t="str">
        <f>IFERROR(IF(VLOOKUP($A162,Aufgabe!$A:$Z,14,FALSE)="-/-",0,VLOOKUP($A162,Aufgabe!$A:$Z,14,FALSE)),"")</f>
        <v/>
      </c>
      <c r="L162" s="53" t="str">
        <f>IFERROR(VLOOKUP($A162,Aufgabe!$A:$Z,15,FALSE),"")</f>
        <v/>
      </c>
      <c r="M162" s="54" t="str">
        <f>IFERROR(IF(VLOOKUP($A162,Aufgabe!$A:$Z,16,FALSE)="-/-",0,VLOOKUP($A162,Aufgabe!$A:$Z,16,FALSE)),"")</f>
        <v/>
      </c>
      <c r="N162" s="53" t="str">
        <f>IFERROR(VLOOKUP($A162,Aufgabe!$A:$Z,17,FALSE),"")</f>
        <v/>
      </c>
    </row>
    <row r="163" spans="1:14" x14ac:dyDescent="0.25">
      <c r="A163" s="56" t="str">
        <f>IF(A162&lt;MAX(Aufgabe!$A$502),A162+1,"")</f>
        <v/>
      </c>
      <c r="B163" s="114">
        <f>IFERROR(VLOOKUP($A163,Aufgabe!$A:$U,2,FALSE),"")</f>
        <v>0</v>
      </c>
      <c r="C163" s="50" t="str">
        <f>IFERROR(VLOOKUP($A163,Aufgabe!$A:$Z,23,FALSE),"")</f>
        <v/>
      </c>
      <c r="D163" s="51">
        <f>IFERROR(VLOOKUP($A163,Aufgabe!$A:$Z,3,FALSE),"")</f>
        <v>0</v>
      </c>
      <c r="E163" s="52">
        <f>IFERROR(VLOOKUP($A163,Aufgabe!$A:$Z,4,FALSE),"")</f>
        <v>0</v>
      </c>
      <c r="F163" s="53">
        <f>IFERROR(VLOOKUP($A163,Aufgabe!$A:$Z,5,FALSE),0)+IFERROR(VLOOKUP($A163,Aufgabe!$A:$Z,6,FALSE),0)</f>
        <v>0</v>
      </c>
      <c r="G163" s="54">
        <f>IFERROR(VLOOKUP($A163,Aufgabe!$A:$Z,7,FALSE),"")</f>
        <v>0</v>
      </c>
      <c r="H163" s="53" t="str">
        <f>IFERROR(VLOOKUP($A163,Aufgabe!$A:$Z,12,FALSE),"")</f>
        <v/>
      </c>
      <c r="I163" s="54">
        <f>IFERROR(VLOOKUP($A163,Aufgabe!$A:$Z,8,FALSE),"")</f>
        <v>0</v>
      </c>
      <c r="J163" s="53" t="str">
        <f>IFERROR(VLOOKUP($A163,Aufgabe!$A:$Z,13,FALSE),"")</f>
        <v/>
      </c>
      <c r="K163" s="54" t="str">
        <f>IFERROR(IF(VLOOKUP($A163,Aufgabe!$A:$Z,14,FALSE)="-/-",0,VLOOKUP($A163,Aufgabe!$A:$Z,14,FALSE)),"")</f>
        <v/>
      </c>
      <c r="L163" s="53" t="str">
        <f>IFERROR(VLOOKUP($A163,Aufgabe!$A:$Z,15,FALSE),"")</f>
        <v/>
      </c>
      <c r="M163" s="54" t="str">
        <f>IFERROR(IF(VLOOKUP($A163,Aufgabe!$A:$Z,16,FALSE)="-/-",0,VLOOKUP($A163,Aufgabe!$A:$Z,16,FALSE)),"")</f>
        <v/>
      </c>
      <c r="N163" s="53" t="str">
        <f>IFERROR(VLOOKUP($A163,Aufgabe!$A:$Z,17,FALSE),"")</f>
        <v/>
      </c>
    </row>
    <row r="164" spans="1:14" x14ac:dyDescent="0.25">
      <c r="A164" s="56" t="str">
        <f>IF(A163&lt;MAX(Aufgabe!$A$502),A163+1,"")</f>
        <v/>
      </c>
      <c r="B164" s="114">
        <f>IFERROR(VLOOKUP($A164,Aufgabe!$A:$U,2,FALSE),"")</f>
        <v>0</v>
      </c>
      <c r="C164" s="50" t="str">
        <f>IFERROR(VLOOKUP($A164,Aufgabe!$A:$Z,23,FALSE),"")</f>
        <v/>
      </c>
      <c r="D164" s="51">
        <f>IFERROR(VLOOKUP($A164,Aufgabe!$A:$Z,3,FALSE),"")</f>
        <v>0</v>
      </c>
      <c r="E164" s="52">
        <f>IFERROR(VLOOKUP($A164,Aufgabe!$A:$Z,4,FALSE),"")</f>
        <v>0</v>
      </c>
      <c r="F164" s="53">
        <f>IFERROR(VLOOKUP($A164,Aufgabe!$A:$Z,5,FALSE),0)+IFERROR(VLOOKUP($A164,Aufgabe!$A:$Z,6,FALSE),0)</f>
        <v>0</v>
      </c>
      <c r="G164" s="54">
        <f>IFERROR(VLOOKUP($A164,Aufgabe!$A:$Z,7,FALSE),"")</f>
        <v>0</v>
      </c>
      <c r="H164" s="53" t="str">
        <f>IFERROR(VLOOKUP($A164,Aufgabe!$A:$Z,12,FALSE),"")</f>
        <v/>
      </c>
      <c r="I164" s="54">
        <f>IFERROR(VLOOKUP($A164,Aufgabe!$A:$Z,8,FALSE),"")</f>
        <v>0</v>
      </c>
      <c r="J164" s="53" t="str">
        <f>IFERROR(VLOOKUP($A164,Aufgabe!$A:$Z,13,FALSE),"")</f>
        <v/>
      </c>
      <c r="K164" s="54" t="str">
        <f>IFERROR(IF(VLOOKUP($A164,Aufgabe!$A:$Z,14,FALSE)="-/-",0,VLOOKUP($A164,Aufgabe!$A:$Z,14,FALSE)),"")</f>
        <v/>
      </c>
      <c r="L164" s="53" t="str">
        <f>IFERROR(VLOOKUP($A164,Aufgabe!$A:$Z,15,FALSE),"")</f>
        <v/>
      </c>
      <c r="M164" s="54" t="str">
        <f>IFERROR(IF(VLOOKUP($A164,Aufgabe!$A:$Z,16,FALSE)="-/-",0,VLOOKUP($A164,Aufgabe!$A:$Z,16,FALSE)),"")</f>
        <v/>
      </c>
      <c r="N164" s="53" t="str">
        <f>IFERROR(VLOOKUP($A164,Aufgabe!$A:$Z,17,FALSE),"")</f>
        <v/>
      </c>
    </row>
    <row r="165" spans="1:14" x14ac:dyDescent="0.25">
      <c r="A165" s="56" t="str">
        <f>IF(A164&lt;MAX(Aufgabe!$A$502),A164+1,"")</f>
        <v/>
      </c>
      <c r="B165" s="114">
        <f>IFERROR(VLOOKUP($A165,Aufgabe!$A:$U,2,FALSE),"")</f>
        <v>0</v>
      </c>
      <c r="C165" s="50" t="str">
        <f>IFERROR(VLOOKUP($A165,Aufgabe!$A:$Z,23,FALSE),"")</f>
        <v/>
      </c>
      <c r="D165" s="51">
        <f>IFERROR(VLOOKUP($A165,Aufgabe!$A:$Z,3,FALSE),"")</f>
        <v>0</v>
      </c>
      <c r="E165" s="52">
        <f>IFERROR(VLOOKUP($A165,Aufgabe!$A:$Z,4,FALSE),"")</f>
        <v>0</v>
      </c>
      <c r="F165" s="53">
        <f>IFERROR(VLOOKUP($A165,Aufgabe!$A:$Z,5,FALSE),0)+IFERROR(VLOOKUP($A165,Aufgabe!$A:$Z,6,FALSE),0)</f>
        <v>0</v>
      </c>
      <c r="G165" s="54">
        <f>IFERROR(VLOOKUP($A165,Aufgabe!$A:$Z,7,FALSE),"")</f>
        <v>0</v>
      </c>
      <c r="H165" s="53" t="str">
        <f>IFERROR(VLOOKUP($A165,Aufgabe!$A:$Z,12,FALSE),"")</f>
        <v/>
      </c>
      <c r="I165" s="54">
        <f>IFERROR(VLOOKUP($A165,Aufgabe!$A:$Z,8,FALSE),"")</f>
        <v>0</v>
      </c>
      <c r="J165" s="53" t="str">
        <f>IFERROR(VLOOKUP($A165,Aufgabe!$A:$Z,13,FALSE),"")</f>
        <v/>
      </c>
      <c r="K165" s="54" t="str">
        <f>IFERROR(IF(VLOOKUP($A165,Aufgabe!$A:$Z,14,FALSE)="-/-",0,VLOOKUP($A165,Aufgabe!$A:$Z,14,FALSE)),"")</f>
        <v/>
      </c>
      <c r="L165" s="53" t="str">
        <f>IFERROR(VLOOKUP($A165,Aufgabe!$A:$Z,15,FALSE),"")</f>
        <v/>
      </c>
      <c r="M165" s="54" t="str">
        <f>IFERROR(IF(VLOOKUP($A165,Aufgabe!$A:$Z,16,FALSE)="-/-",0,VLOOKUP($A165,Aufgabe!$A:$Z,16,FALSE)),"")</f>
        <v/>
      </c>
      <c r="N165" s="53" t="str">
        <f>IFERROR(VLOOKUP($A165,Aufgabe!$A:$Z,17,FALSE),"")</f>
        <v/>
      </c>
    </row>
    <row r="166" spans="1:14" x14ac:dyDescent="0.25">
      <c r="A166" s="56" t="str">
        <f>IF(A165&lt;MAX(Aufgabe!$A$502),A165+1,"")</f>
        <v/>
      </c>
      <c r="B166" s="114">
        <f>IFERROR(VLOOKUP($A166,Aufgabe!$A:$U,2,FALSE),"")</f>
        <v>0</v>
      </c>
      <c r="C166" s="50" t="str">
        <f>IFERROR(VLOOKUP($A166,Aufgabe!$A:$Z,23,FALSE),"")</f>
        <v/>
      </c>
      <c r="D166" s="51">
        <f>IFERROR(VLOOKUP($A166,Aufgabe!$A:$Z,3,FALSE),"")</f>
        <v>0</v>
      </c>
      <c r="E166" s="52">
        <f>IFERROR(VLOOKUP($A166,Aufgabe!$A:$Z,4,FALSE),"")</f>
        <v>0</v>
      </c>
      <c r="F166" s="53">
        <f>IFERROR(VLOOKUP($A166,Aufgabe!$A:$Z,5,FALSE),0)+IFERROR(VLOOKUP($A166,Aufgabe!$A:$Z,6,FALSE),0)</f>
        <v>0</v>
      </c>
      <c r="G166" s="54">
        <f>IFERROR(VLOOKUP($A166,Aufgabe!$A:$Z,7,FALSE),"")</f>
        <v>0</v>
      </c>
      <c r="H166" s="53" t="str">
        <f>IFERROR(VLOOKUP($A166,Aufgabe!$A:$Z,12,FALSE),"")</f>
        <v/>
      </c>
      <c r="I166" s="54">
        <f>IFERROR(VLOOKUP($A166,Aufgabe!$A:$Z,8,FALSE),"")</f>
        <v>0</v>
      </c>
      <c r="J166" s="53" t="str">
        <f>IFERROR(VLOOKUP($A166,Aufgabe!$A:$Z,13,FALSE),"")</f>
        <v/>
      </c>
      <c r="K166" s="54" t="str">
        <f>IFERROR(IF(VLOOKUP($A166,Aufgabe!$A:$Z,14,FALSE)="-/-",0,VLOOKUP($A166,Aufgabe!$A:$Z,14,FALSE)),"")</f>
        <v/>
      </c>
      <c r="L166" s="53" t="str">
        <f>IFERROR(VLOOKUP($A166,Aufgabe!$A:$Z,15,FALSE),"")</f>
        <v/>
      </c>
      <c r="M166" s="54" t="str">
        <f>IFERROR(IF(VLOOKUP($A166,Aufgabe!$A:$Z,16,FALSE)="-/-",0,VLOOKUP($A166,Aufgabe!$A:$Z,16,FALSE)),"")</f>
        <v/>
      </c>
      <c r="N166" s="53" t="str">
        <f>IFERROR(VLOOKUP($A166,Aufgabe!$A:$Z,17,FALSE),"")</f>
        <v/>
      </c>
    </row>
    <row r="167" spans="1:14" x14ac:dyDescent="0.25">
      <c r="A167" s="56" t="str">
        <f>IF(A166&lt;MAX(Aufgabe!$A$502),A166+1,"")</f>
        <v/>
      </c>
      <c r="B167" s="114">
        <f>IFERROR(VLOOKUP($A167,Aufgabe!$A:$U,2,FALSE),"")</f>
        <v>0</v>
      </c>
      <c r="C167" s="50" t="str">
        <f>IFERROR(VLOOKUP($A167,Aufgabe!$A:$Z,23,FALSE),"")</f>
        <v/>
      </c>
      <c r="D167" s="51">
        <f>IFERROR(VLOOKUP($A167,Aufgabe!$A:$Z,3,FALSE),"")</f>
        <v>0</v>
      </c>
      <c r="E167" s="52">
        <f>IFERROR(VLOOKUP($A167,Aufgabe!$A:$Z,4,FALSE),"")</f>
        <v>0</v>
      </c>
      <c r="F167" s="53">
        <f>IFERROR(VLOOKUP($A167,Aufgabe!$A:$Z,5,FALSE),0)+IFERROR(VLOOKUP($A167,Aufgabe!$A:$Z,6,FALSE),0)</f>
        <v>0</v>
      </c>
      <c r="G167" s="54">
        <f>IFERROR(VLOOKUP($A167,Aufgabe!$A:$Z,7,FALSE),"")</f>
        <v>0</v>
      </c>
      <c r="H167" s="53" t="str">
        <f>IFERROR(VLOOKUP($A167,Aufgabe!$A:$Z,12,FALSE),"")</f>
        <v/>
      </c>
      <c r="I167" s="54">
        <f>IFERROR(VLOOKUP($A167,Aufgabe!$A:$Z,8,FALSE),"")</f>
        <v>0</v>
      </c>
      <c r="J167" s="53" t="str">
        <f>IFERROR(VLOOKUP($A167,Aufgabe!$A:$Z,13,FALSE),"")</f>
        <v/>
      </c>
      <c r="K167" s="54" t="str">
        <f>IFERROR(IF(VLOOKUP($A167,Aufgabe!$A:$Z,14,FALSE)="-/-",0,VLOOKUP($A167,Aufgabe!$A:$Z,14,FALSE)),"")</f>
        <v/>
      </c>
      <c r="L167" s="53" t="str">
        <f>IFERROR(VLOOKUP($A167,Aufgabe!$A:$Z,15,FALSE),"")</f>
        <v/>
      </c>
      <c r="M167" s="54" t="str">
        <f>IFERROR(IF(VLOOKUP($A167,Aufgabe!$A:$Z,16,FALSE)="-/-",0,VLOOKUP($A167,Aufgabe!$A:$Z,16,FALSE)),"")</f>
        <v/>
      </c>
      <c r="N167" s="53" t="str">
        <f>IFERROR(VLOOKUP($A167,Aufgabe!$A:$Z,17,FALSE),"")</f>
        <v/>
      </c>
    </row>
    <row r="168" spans="1:14" x14ac:dyDescent="0.25">
      <c r="A168" s="56" t="str">
        <f>IF(A167&lt;MAX(Aufgabe!$A$502),A167+1,"")</f>
        <v/>
      </c>
      <c r="B168" s="114">
        <f>IFERROR(VLOOKUP($A168,Aufgabe!$A:$U,2,FALSE),"")</f>
        <v>0</v>
      </c>
      <c r="C168" s="50" t="str">
        <f>IFERROR(VLOOKUP($A168,Aufgabe!$A:$Z,23,FALSE),"")</f>
        <v/>
      </c>
      <c r="D168" s="51">
        <f>IFERROR(VLOOKUP($A168,Aufgabe!$A:$Z,3,FALSE),"")</f>
        <v>0</v>
      </c>
      <c r="E168" s="52">
        <f>IFERROR(VLOOKUP($A168,Aufgabe!$A:$Z,4,FALSE),"")</f>
        <v>0</v>
      </c>
      <c r="F168" s="53">
        <f>IFERROR(VLOOKUP($A168,Aufgabe!$A:$Z,5,FALSE),0)+IFERROR(VLOOKUP($A168,Aufgabe!$A:$Z,6,FALSE),0)</f>
        <v>0</v>
      </c>
      <c r="G168" s="54">
        <f>IFERROR(VLOOKUP($A168,Aufgabe!$A:$Z,7,FALSE),"")</f>
        <v>0</v>
      </c>
      <c r="H168" s="53" t="str">
        <f>IFERROR(VLOOKUP($A168,Aufgabe!$A:$Z,12,FALSE),"")</f>
        <v/>
      </c>
      <c r="I168" s="54">
        <f>IFERROR(VLOOKUP($A168,Aufgabe!$A:$Z,8,FALSE),"")</f>
        <v>0</v>
      </c>
      <c r="J168" s="53" t="str">
        <f>IFERROR(VLOOKUP($A168,Aufgabe!$A:$Z,13,FALSE),"")</f>
        <v/>
      </c>
      <c r="K168" s="54" t="str">
        <f>IFERROR(IF(VLOOKUP($A168,Aufgabe!$A:$Z,14,FALSE)="-/-",0,VLOOKUP($A168,Aufgabe!$A:$Z,14,FALSE)),"")</f>
        <v/>
      </c>
      <c r="L168" s="53" t="str">
        <f>IFERROR(VLOOKUP($A168,Aufgabe!$A:$Z,15,FALSE),"")</f>
        <v/>
      </c>
      <c r="M168" s="54" t="str">
        <f>IFERROR(IF(VLOOKUP($A168,Aufgabe!$A:$Z,16,FALSE)="-/-",0,VLOOKUP($A168,Aufgabe!$A:$Z,16,FALSE)),"")</f>
        <v/>
      </c>
      <c r="N168" s="53" t="str">
        <f>IFERROR(VLOOKUP($A168,Aufgabe!$A:$Z,17,FALSE),"")</f>
        <v/>
      </c>
    </row>
    <row r="169" spans="1:14" x14ac:dyDescent="0.25">
      <c r="A169" s="56" t="str">
        <f>IF(A168&lt;MAX(Aufgabe!$A$502),A168+1,"")</f>
        <v/>
      </c>
      <c r="B169" s="114">
        <f>IFERROR(VLOOKUP($A169,Aufgabe!$A:$U,2,FALSE),"")</f>
        <v>0</v>
      </c>
      <c r="C169" s="50" t="str">
        <f>IFERROR(VLOOKUP($A169,Aufgabe!$A:$Z,23,FALSE),"")</f>
        <v/>
      </c>
      <c r="D169" s="51">
        <f>IFERROR(VLOOKUP($A169,Aufgabe!$A:$Z,3,FALSE),"")</f>
        <v>0</v>
      </c>
      <c r="E169" s="52">
        <f>IFERROR(VLOOKUP($A169,Aufgabe!$A:$Z,4,FALSE),"")</f>
        <v>0</v>
      </c>
      <c r="F169" s="53">
        <f>IFERROR(VLOOKUP($A169,Aufgabe!$A:$Z,5,FALSE),0)+IFERROR(VLOOKUP($A169,Aufgabe!$A:$Z,6,FALSE),0)</f>
        <v>0</v>
      </c>
      <c r="G169" s="54">
        <f>IFERROR(VLOOKUP($A169,Aufgabe!$A:$Z,7,FALSE),"")</f>
        <v>0</v>
      </c>
      <c r="H169" s="53" t="str">
        <f>IFERROR(VLOOKUP($A169,Aufgabe!$A:$Z,12,FALSE),"")</f>
        <v/>
      </c>
      <c r="I169" s="54">
        <f>IFERROR(VLOOKUP($A169,Aufgabe!$A:$Z,8,FALSE),"")</f>
        <v>0</v>
      </c>
      <c r="J169" s="53" t="str">
        <f>IFERROR(VLOOKUP($A169,Aufgabe!$A:$Z,13,FALSE),"")</f>
        <v/>
      </c>
      <c r="K169" s="54" t="str">
        <f>IFERROR(IF(VLOOKUP($A169,Aufgabe!$A:$Z,14,FALSE)="-/-",0,VLOOKUP($A169,Aufgabe!$A:$Z,14,FALSE)),"")</f>
        <v/>
      </c>
      <c r="L169" s="53" t="str">
        <f>IFERROR(VLOOKUP($A169,Aufgabe!$A:$Z,15,FALSE),"")</f>
        <v/>
      </c>
      <c r="M169" s="54" t="str">
        <f>IFERROR(IF(VLOOKUP($A169,Aufgabe!$A:$Z,16,FALSE)="-/-",0,VLOOKUP($A169,Aufgabe!$A:$Z,16,FALSE)),"")</f>
        <v/>
      </c>
      <c r="N169" s="53" t="str">
        <f>IFERROR(VLOOKUP($A169,Aufgabe!$A:$Z,17,FALSE),"")</f>
        <v/>
      </c>
    </row>
    <row r="170" spans="1:14" x14ac:dyDescent="0.25">
      <c r="A170" s="56" t="str">
        <f>IF(A169&lt;MAX(Aufgabe!$A$502),A169+1,"")</f>
        <v/>
      </c>
      <c r="B170" s="114">
        <f>IFERROR(VLOOKUP($A170,Aufgabe!$A:$U,2,FALSE),"")</f>
        <v>0</v>
      </c>
      <c r="C170" s="50" t="str">
        <f>IFERROR(VLOOKUP($A170,Aufgabe!$A:$Z,23,FALSE),"")</f>
        <v/>
      </c>
      <c r="D170" s="51">
        <f>IFERROR(VLOOKUP($A170,Aufgabe!$A:$Z,3,FALSE),"")</f>
        <v>0</v>
      </c>
      <c r="E170" s="52">
        <f>IFERROR(VLOOKUP($A170,Aufgabe!$A:$Z,4,FALSE),"")</f>
        <v>0</v>
      </c>
      <c r="F170" s="53">
        <f>IFERROR(VLOOKUP($A170,Aufgabe!$A:$Z,5,FALSE),0)+IFERROR(VLOOKUP($A170,Aufgabe!$A:$Z,6,FALSE),0)</f>
        <v>0</v>
      </c>
      <c r="G170" s="54">
        <f>IFERROR(VLOOKUP($A170,Aufgabe!$A:$Z,7,FALSE),"")</f>
        <v>0</v>
      </c>
      <c r="H170" s="53" t="str">
        <f>IFERROR(VLOOKUP($A170,Aufgabe!$A:$Z,12,FALSE),"")</f>
        <v/>
      </c>
      <c r="I170" s="54">
        <f>IFERROR(VLOOKUP($A170,Aufgabe!$A:$Z,8,FALSE),"")</f>
        <v>0</v>
      </c>
      <c r="J170" s="53" t="str">
        <f>IFERROR(VLOOKUP($A170,Aufgabe!$A:$Z,13,FALSE),"")</f>
        <v/>
      </c>
      <c r="K170" s="54" t="str">
        <f>IFERROR(IF(VLOOKUP($A170,Aufgabe!$A:$Z,14,FALSE)="-/-",0,VLOOKUP($A170,Aufgabe!$A:$Z,14,FALSE)),"")</f>
        <v/>
      </c>
      <c r="L170" s="53" t="str">
        <f>IFERROR(VLOOKUP($A170,Aufgabe!$A:$Z,15,FALSE),"")</f>
        <v/>
      </c>
      <c r="M170" s="54" t="str">
        <f>IFERROR(IF(VLOOKUP($A170,Aufgabe!$A:$Z,16,FALSE)="-/-",0,VLOOKUP($A170,Aufgabe!$A:$Z,16,FALSE)),"")</f>
        <v/>
      </c>
      <c r="N170" s="53" t="str">
        <f>IFERROR(VLOOKUP($A170,Aufgabe!$A:$Z,17,FALSE),"")</f>
        <v/>
      </c>
    </row>
    <row r="171" spans="1:14" x14ac:dyDescent="0.25">
      <c r="A171" s="56" t="str">
        <f>IF(A170&lt;MAX(Aufgabe!$A$502),A170+1,"")</f>
        <v/>
      </c>
      <c r="B171" s="114">
        <f>IFERROR(VLOOKUP($A171,Aufgabe!$A:$U,2,FALSE),"")</f>
        <v>0</v>
      </c>
      <c r="C171" s="50" t="str">
        <f>IFERROR(VLOOKUP($A171,Aufgabe!$A:$Z,23,FALSE),"")</f>
        <v/>
      </c>
      <c r="D171" s="51">
        <f>IFERROR(VLOOKUP($A171,Aufgabe!$A:$Z,3,FALSE),"")</f>
        <v>0</v>
      </c>
      <c r="E171" s="52">
        <f>IFERROR(VLOOKUP($A171,Aufgabe!$A:$Z,4,FALSE),"")</f>
        <v>0</v>
      </c>
      <c r="F171" s="53">
        <f>IFERROR(VLOOKUP($A171,Aufgabe!$A:$Z,5,FALSE),0)+IFERROR(VLOOKUP($A171,Aufgabe!$A:$Z,6,FALSE),0)</f>
        <v>0</v>
      </c>
      <c r="G171" s="54">
        <f>IFERROR(VLOOKUP($A171,Aufgabe!$A:$Z,7,FALSE),"")</f>
        <v>0</v>
      </c>
      <c r="H171" s="53" t="str">
        <f>IFERROR(VLOOKUP($A171,Aufgabe!$A:$Z,12,FALSE),"")</f>
        <v/>
      </c>
      <c r="I171" s="54">
        <f>IFERROR(VLOOKUP($A171,Aufgabe!$A:$Z,8,FALSE),"")</f>
        <v>0</v>
      </c>
      <c r="J171" s="53" t="str">
        <f>IFERROR(VLOOKUP($A171,Aufgabe!$A:$Z,13,FALSE),"")</f>
        <v/>
      </c>
      <c r="K171" s="54" t="str">
        <f>IFERROR(IF(VLOOKUP($A171,Aufgabe!$A:$Z,14,FALSE)="-/-",0,VLOOKUP($A171,Aufgabe!$A:$Z,14,FALSE)),"")</f>
        <v/>
      </c>
      <c r="L171" s="53" t="str">
        <f>IFERROR(VLOOKUP($A171,Aufgabe!$A:$Z,15,FALSE),"")</f>
        <v/>
      </c>
      <c r="M171" s="54" t="str">
        <f>IFERROR(IF(VLOOKUP($A171,Aufgabe!$A:$Z,16,FALSE)="-/-",0,VLOOKUP($A171,Aufgabe!$A:$Z,16,FALSE)),"")</f>
        <v/>
      </c>
      <c r="N171" s="53" t="str">
        <f>IFERROR(VLOOKUP($A171,Aufgabe!$A:$Z,17,FALSE),"")</f>
        <v/>
      </c>
    </row>
    <row r="172" spans="1:14" x14ac:dyDescent="0.25">
      <c r="A172" s="56" t="str">
        <f>IF(A171&lt;MAX(Aufgabe!$A$502),A171+1,"")</f>
        <v/>
      </c>
      <c r="B172" s="114">
        <f>IFERROR(VLOOKUP($A172,Aufgabe!$A:$U,2,FALSE),"")</f>
        <v>0</v>
      </c>
      <c r="C172" s="50" t="str">
        <f>IFERROR(VLOOKUP($A172,Aufgabe!$A:$Z,23,FALSE),"")</f>
        <v/>
      </c>
      <c r="D172" s="51">
        <f>IFERROR(VLOOKUP($A172,Aufgabe!$A:$Z,3,FALSE),"")</f>
        <v>0</v>
      </c>
      <c r="E172" s="52">
        <f>IFERROR(VLOOKUP($A172,Aufgabe!$A:$Z,4,FALSE),"")</f>
        <v>0</v>
      </c>
      <c r="F172" s="53">
        <f>IFERROR(VLOOKUP($A172,Aufgabe!$A:$Z,5,FALSE),0)+IFERROR(VLOOKUP($A172,Aufgabe!$A:$Z,6,FALSE),0)</f>
        <v>0</v>
      </c>
      <c r="G172" s="54">
        <f>IFERROR(VLOOKUP($A172,Aufgabe!$A:$Z,7,FALSE),"")</f>
        <v>0</v>
      </c>
      <c r="H172" s="53" t="str">
        <f>IFERROR(VLOOKUP($A172,Aufgabe!$A:$Z,12,FALSE),"")</f>
        <v/>
      </c>
      <c r="I172" s="54">
        <f>IFERROR(VLOOKUP($A172,Aufgabe!$A:$Z,8,FALSE),"")</f>
        <v>0</v>
      </c>
      <c r="J172" s="53" t="str">
        <f>IFERROR(VLOOKUP($A172,Aufgabe!$A:$Z,13,FALSE),"")</f>
        <v/>
      </c>
      <c r="K172" s="54" t="str">
        <f>IFERROR(IF(VLOOKUP($A172,Aufgabe!$A:$Z,14,FALSE)="-/-",0,VLOOKUP($A172,Aufgabe!$A:$Z,14,FALSE)),"")</f>
        <v/>
      </c>
      <c r="L172" s="53" t="str">
        <f>IFERROR(VLOOKUP($A172,Aufgabe!$A:$Z,15,FALSE),"")</f>
        <v/>
      </c>
      <c r="M172" s="54" t="str">
        <f>IFERROR(IF(VLOOKUP($A172,Aufgabe!$A:$Z,16,FALSE)="-/-",0,VLOOKUP($A172,Aufgabe!$A:$Z,16,FALSE)),"")</f>
        <v/>
      </c>
      <c r="N172" s="53" t="str">
        <f>IFERROR(VLOOKUP($A172,Aufgabe!$A:$Z,17,FALSE),"")</f>
        <v/>
      </c>
    </row>
    <row r="173" spans="1:14" x14ac:dyDescent="0.25">
      <c r="A173" s="56" t="str">
        <f>IF(A172&lt;MAX(Aufgabe!$A$502),A172+1,"")</f>
        <v/>
      </c>
      <c r="B173" s="114">
        <f>IFERROR(VLOOKUP($A173,Aufgabe!$A:$U,2,FALSE),"")</f>
        <v>0</v>
      </c>
      <c r="C173" s="50" t="str">
        <f>IFERROR(VLOOKUP($A173,Aufgabe!$A:$Z,23,FALSE),"")</f>
        <v/>
      </c>
      <c r="D173" s="51">
        <f>IFERROR(VLOOKUP($A173,Aufgabe!$A:$Z,3,FALSE),"")</f>
        <v>0</v>
      </c>
      <c r="E173" s="52">
        <f>IFERROR(VLOOKUP($A173,Aufgabe!$A:$Z,4,FALSE),"")</f>
        <v>0</v>
      </c>
      <c r="F173" s="53">
        <f>IFERROR(VLOOKUP($A173,Aufgabe!$A:$Z,5,FALSE),0)+IFERROR(VLOOKUP($A173,Aufgabe!$A:$Z,6,FALSE),0)</f>
        <v>0</v>
      </c>
      <c r="G173" s="54">
        <f>IFERROR(VLOOKUP($A173,Aufgabe!$A:$Z,7,FALSE),"")</f>
        <v>0</v>
      </c>
      <c r="H173" s="53" t="str">
        <f>IFERROR(VLOOKUP($A173,Aufgabe!$A:$Z,12,FALSE),"")</f>
        <v/>
      </c>
      <c r="I173" s="54">
        <f>IFERROR(VLOOKUP($A173,Aufgabe!$A:$Z,8,FALSE),"")</f>
        <v>0</v>
      </c>
      <c r="J173" s="53" t="str">
        <f>IFERROR(VLOOKUP($A173,Aufgabe!$A:$Z,13,FALSE),"")</f>
        <v/>
      </c>
      <c r="K173" s="54" t="str">
        <f>IFERROR(IF(VLOOKUP($A173,Aufgabe!$A:$Z,14,FALSE)="-/-",0,VLOOKUP($A173,Aufgabe!$A:$Z,14,FALSE)),"")</f>
        <v/>
      </c>
      <c r="L173" s="53" t="str">
        <f>IFERROR(VLOOKUP($A173,Aufgabe!$A:$Z,15,FALSE),"")</f>
        <v/>
      </c>
      <c r="M173" s="54" t="str">
        <f>IFERROR(IF(VLOOKUP($A173,Aufgabe!$A:$Z,16,FALSE)="-/-",0,VLOOKUP($A173,Aufgabe!$A:$Z,16,FALSE)),"")</f>
        <v/>
      </c>
      <c r="N173" s="53" t="str">
        <f>IFERROR(VLOOKUP($A173,Aufgabe!$A:$Z,17,FALSE),"")</f>
        <v/>
      </c>
    </row>
    <row r="174" spans="1:14" x14ac:dyDescent="0.25">
      <c r="A174" s="56" t="str">
        <f>IF(A173&lt;MAX(Aufgabe!$A$502),A173+1,"")</f>
        <v/>
      </c>
      <c r="B174" s="114">
        <f>IFERROR(VLOOKUP($A174,Aufgabe!$A:$U,2,FALSE),"")</f>
        <v>0</v>
      </c>
      <c r="C174" s="50" t="str">
        <f>IFERROR(VLOOKUP($A174,Aufgabe!$A:$Z,23,FALSE),"")</f>
        <v/>
      </c>
      <c r="D174" s="51">
        <f>IFERROR(VLOOKUP($A174,Aufgabe!$A:$Z,3,FALSE),"")</f>
        <v>0</v>
      </c>
      <c r="E174" s="52">
        <f>IFERROR(VLOOKUP($A174,Aufgabe!$A:$Z,4,FALSE),"")</f>
        <v>0</v>
      </c>
      <c r="F174" s="53">
        <f>IFERROR(VLOOKUP($A174,Aufgabe!$A:$Z,5,FALSE),0)+IFERROR(VLOOKUP($A174,Aufgabe!$A:$Z,6,FALSE),0)</f>
        <v>0</v>
      </c>
      <c r="G174" s="54">
        <f>IFERROR(VLOOKUP($A174,Aufgabe!$A:$Z,7,FALSE),"")</f>
        <v>0</v>
      </c>
      <c r="H174" s="53" t="str">
        <f>IFERROR(VLOOKUP($A174,Aufgabe!$A:$Z,12,FALSE),"")</f>
        <v/>
      </c>
      <c r="I174" s="54">
        <f>IFERROR(VLOOKUP($A174,Aufgabe!$A:$Z,8,FALSE),"")</f>
        <v>0</v>
      </c>
      <c r="J174" s="53" t="str">
        <f>IFERROR(VLOOKUP($A174,Aufgabe!$A:$Z,13,FALSE),"")</f>
        <v/>
      </c>
      <c r="K174" s="54" t="str">
        <f>IFERROR(IF(VLOOKUP($A174,Aufgabe!$A:$Z,14,FALSE)="-/-",0,VLOOKUP($A174,Aufgabe!$A:$Z,14,FALSE)),"")</f>
        <v/>
      </c>
      <c r="L174" s="53" t="str">
        <f>IFERROR(VLOOKUP($A174,Aufgabe!$A:$Z,15,FALSE),"")</f>
        <v/>
      </c>
      <c r="M174" s="54" t="str">
        <f>IFERROR(IF(VLOOKUP($A174,Aufgabe!$A:$Z,16,FALSE)="-/-",0,VLOOKUP($A174,Aufgabe!$A:$Z,16,FALSE)),"")</f>
        <v/>
      </c>
      <c r="N174" s="53" t="str">
        <f>IFERROR(VLOOKUP($A174,Aufgabe!$A:$Z,17,FALSE),"")</f>
        <v/>
      </c>
    </row>
    <row r="175" spans="1:14" x14ac:dyDescent="0.25">
      <c r="A175" s="56" t="str">
        <f>IF(A174&lt;MAX(Aufgabe!$A$502),A174+1,"")</f>
        <v/>
      </c>
      <c r="B175" s="114">
        <f>IFERROR(VLOOKUP($A175,Aufgabe!$A:$U,2,FALSE),"")</f>
        <v>0</v>
      </c>
      <c r="C175" s="50" t="str">
        <f>IFERROR(VLOOKUP($A175,Aufgabe!$A:$Z,23,FALSE),"")</f>
        <v/>
      </c>
      <c r="D175" s="51">
        <f>IFERROR(VLOOKUP($A175,Aufgabe!$A:$Z,3,FALSE),"")</f>
        <v>0</v>
      </c>
      <c r="E175" s="52">
        <f>IFERROR(VLOOKUP($A175,Aufgabe!$A:$Z,4,FALSE),"")</f>
        <v>0</v>
      </c>
      <c r="F175" s="53">
        <f>IFERROR(VLOOKUP($A175,Aufgabe!$A:$Z,5,FALSE),0)+IFERROR(VLOOKUP($A175,Aufgabe!$A:$Z,6,FALSE),0)</f>
        <v>0</v>
      </c>
      <c r="G175" s="54">
        <f>IFERROR(VLOOKUP($A175,Aufgabe!$A:$Z,7,FALSE),"")</f>
        <v>0</v>
      </c>
      <c r="H175" s="53" t="str">
        <f>IFERROR(VLOOKUP($A175,Aufgabe!$A:$Z,12,FALSE),"")</f>
        <v/>
      </c>
      <c r="I175" s="54">
        <f>IFERROR(VLOOKUP($A175,Aufgabe!$A:$Z,8,FALSE),"")</f>
        <v>0</v>
      </c>
      <c r="J175" s="53" t="str">
        <f>IFERROR(VLOOKUP($A175,Aufgabe!$A:$Z,13,FALSE),"")</f>
        <v/>
      </c>
      <c r="K175" s="54" t="str">
        <f>IFERROR(IF(VLOOKUP($A175,Aufgabe!$A:$Z,14,FALSE)="-/-",0,VLOOKUP($A175,Aufgabe!$A:$Z,14,FALSE)),"")</f>
        <v/>
      </c>
      <c r="L175" s="53" t="str">
        <f>IFERROR(VLOOKUP($A175,Aufgabe!$A:$Z,15,FALSE),"")</f>
        <v/>
      </c>
      <c r="M175" s="54" t="str">
        <f>IFERROR(IF(VLOOKUP($A175,Aufgabe!$A:$Z,16,FALSE)="-/-",0,VLOOKUP($A175,Aufgabe!$A:$Z,16,FALSE)),"")</f>
        <v/>
      </c>
      <c r="N175" s="53" t="str">
        <f>IFERROR(VLOOKUP($A175,Aufgabe!$A:$Z,17,FALSE),"")</f>
        <v/>
      </c>
    </row>
    <row r="176" spans="1:14" x14ac:dyDescent="0.25">
      <c r="A176" s="56" t="str">
        <f>IF(A175&lt;MAX(Aufgabe!$A$502),A175+1,"")</f>
        <v/>
      </c>
      <c r="B176" s="114">
        <f>IFERROR(VLOOKUP($A176,Aufgabe!$A:$U,2,FALSE),"")</f>
        <v>0</v>
      </c>
      <c r="C176" s="50" t="str">
        <f>IFERROR(VLOOKUP($A176,Aufgabe!$A:$Z,23,FALSE),"")</f>
        <v/>
      </c>
      <c r="D176" s="51">
        <f>IFERROR(VLOOKUP($A176,Aufgabe!$A:$Z,3,FALSE),"")</f>
        <v>0</v>
      </c>
      <c r="E176" s="52">
        <f>IFERROR(VLOOKUP($A176,Aufgabe!$A:$Z,4,FALSE),"")</f>
        <v>0</v>
      </c>
      <c r="F176" s="53">
        <f>IFERROR(VLOOKUP($A176,Aufgabe!$A:$Z,5,FALSE),0)+IFERROR(VLOOKUP($A176,Aufgabe!$A:$Z,6,FALSE),0)</f>
        <v>0</v>
      </c>
      <c r="G176" s="54">
        <f>IFERROR(VLOOKUP($A176,Aufgabe!$A:$Z,7,FALSE),"")</f>
        <v>0</v>
      </c>
      <c r="H176" s="53" t="str">
        <f>IFERROR(VLOOKUP($A176,Aufgabe!$A:$Z,12,FALSE),"")</f>
        <v/>
      </c>
      <c r="I176" s="54">
        <f>IFERROR(VLOOKUP($A176,Aufgabe!$A:$Z,8,FALSE),"")</f>
        <v>0</v>
      </c>
      <c r="J176" s="53" t="str">
        <f>IFERROR(VLOOKUP($A176,Aufgabe!$A:$Z,13,FALSE),"")</f>
        <v/>
      </c>
      <c r="K176" s="54" t="str">
        <f>IFERROR(IF(VLOOKUP($A176,Aufgabe!$A:$Z,14,FALSE)="-/-",0,VLOOKUP($A176,Aufgabe!$A:$Z,14,FALSE)),"")</f>
        <v/>
      </c>
      <c r="L176" s="53" t="str">
        <f>IFERROR(VLOOKUP($A176,Aufgabe!$A:$Z,15,FALSE),"")</f>
        <v/>
      </c>
      <c r="M176" s="54" t="str">
        <f>IFERROR(IF(VLOOKUP($A176,Aufgabe!$A:$Z,16,FALSE)="-/-",0,VLOOKUP($A176,Aufgabe!$A:$Z,16,FALSE)),"")</f>
        <v/>
      </c>
      <c r="N176" s="53" t="str">
        <f>IFERROR(VLOOKUP($A176,Aufgabe!$A:$Z,17,FALSE),"")</f>
        <v/>
      </c>
    </row>
    <row r="177" spans="1:14" x14ac:dyDescent="0.25">
      <c r="A177" s="56" t="str">
        <f>IF(A176&lt;MAX(Aufgabe!$A$502),A176+1,"")</f>
        <v/>
      </c>
      <c r="B177" s="114">
        <f>IFERROR(VLOOKUP($A177,Aufgabe!$A:$U,2,FALSE),"")</f>
        <v>0</v>
      </c>
      <c r="C177" s="50" t="str">
        <f>IFERROR(VLOOKUP($A177,Aufgabe!$A:$Z,23,FALSE),"")</f>
        <v/>
      </c>
      <c r="D177" s="51">
        <f>IFERROR(VLOOKUP($A177,Aufgabe!$A:$Z,3,FALSE),"")</f>
        <v>0</v>
      </c>
      <c r="E177" s="52">
        <f>IFERROR(VLOOKUP($A177,Aufgabe!$A:$Z,4,FALSE),"")</f>
        <v>0</v>
      </c>
      <c r="F177" s="53">
        <f>IFERROR(VLOOKUP($A177,Aufgabe!$A:$Z,5,FALSE),0)+IFERROR(VLOOKUP($A177,Aufgabe!$A:$Z,6,FALSE),0)</f>
        <v>0</v>
      </c>
      <c r="G177" s="54">
        <f>IFERROR(VLOOKUP($A177,Aufgabe!$A:$Z,7,FALSE),"")</f>
        <v>0</v>
      </c>
      <c r="H177" s="53" t="str">
        <f>IFERROR(VLOOKUP($A177,Aufgabe!$A:$Z,12,FALSE),"")</f>
        <v/>
      </c>
      <c r="I177" s="54">
        <f>IFERROR(VLOOKUP($A177,Aufgabe!$A:$Z,8,FALSE),"")</f>
        <v>0</v>
      </c>
      <c r="J177" s="53" t="str">
        <f>IFERROR(VLOOKUP($A177,Aufgabe!$A:$Z,13,FALSE),"")</f>
        <v/>
      </c>
      <c r="K177" s="54" t="str">
        <f>IFERROR(IF(VLOOKUP($A177,Aufgabe!$A:$Z,14,FALSE)="-/-",0,VLOOKUP($A177,Aufgabe!$A:$Z,14,FALSE)),"")</f>
        <v/>
      </c>
      <c r="L177" s="53" t="str">
        <f>IFERROR(VLOOKUP($A177,Aufgabe!$A:$Z,15,FALSE),"")</f>
        <v/>
      </c>
      <c r="M177" s="54" t="str">
        <f>IFERROR(IF(VLOOKUP($A177,Aufgabe!$A:$Z,16,FALSE)="-/-",0,VLOOKUP($A177,Aufgabe!$A:$Z,16,FALSE)),"")</f>
        <v/>
      </c>
      <c r="N177" s="53" t="str">
        <f>IFERROR(VLOOKUP($A177,Aufgabe!$A:$Z,17,FALSE),"")</f>
        <v/>
      </c>
    </row>
    <row r="178" spans="1:14" x14ac:dyDescent="0.25">
      <c r="A178" s="56" t="str">
        <f>IF(A177&lt;MAX(Aufgabe!$A$502),A177+1,"")</f>
        <v/>
      </c>
      <c r="B178" s="114">
        <f>IFERROR(VLOOKUP($A178,Aufgabe!$A:$U,2,FALSE),"")</f>
        <v>0</v>
      </c>
      <c r="C178" s="50" t="str">
        <f>IFERROR(VLOOKUP($A178,Aufgabe!$A:$Z,23,FALSE),"")</f>
        <v/>
      </c>
      <c r="D178" s="51">
        <f>IFERROR(VLOOKUP($A178,Aufgabe!$A:$Z,3,FALSE),"")</f>
        <v>0</v>
      </c>
      <c r="E178" s="52">
        <f>IFERROR(VLOOKUP($A178,Aufgabe!$A:$Z,4,FALSE),"")</f>
        <v>0</v>
      </c>
      <c r="F178" s="53">
        <f>IFERROR(VLOOKUP($A178,Aufgabe!$A:$Z,5,FALSE),0)+IFERROR(VLOOKUP($A178,Aufgabe!$A:$Z,6,FALSE),0)</f>
        <v>0</v>
      </c>
      <c r="G178" s="54">
        <f>IFERROR(VLOOKUP($A178,Aufgabe!$A:$Z,7,FALSE),"")</f>
        <v>0</v>
      </c>
      <c r="H178" s="53" t="str">
        <f>IFERROR(VLOOKUP($A178,Aufgabe!$A:$Z,12,FALSE),"")</f>
        <v/>
      </c>
      <c r="I178" s="54">
        <f>IFERROR(VLOOKUP($A178,Aufgabe!$A:$Z,8,FALSE),"")</f>
        <v>0</v>
      </c>
      <c r="J178" s="53" t="str">
        <f>IFERROR(VLOOKUP($A178,Aufgabe!$A:$Z,13,FALSE),"")</f>
        <v/>
      </c>
      <c r="K178" s="54" t="str">
        <f>IFERROR(IF(VLOOKUP($A178,Aufgabe!$A:$Z,14,FALSE)="-/-",0,VLOOKUP($A178,Aufgabe!$A:$Z,14,FALSE)),"")</f>
        <v/>
      </c>
      <c r="L178" s="53" t="str">
        <f>IFERROR(VLOOKUP($A178,Aufgabe!$A:$Z,15,FALSE),"")</f>
        <v/>
      </c>
      <c r="M178" s="54" t="str">
        <f>IFERROR(IF(VLOOKUP($A178,Aufgabe!$A:$Z,16,FALSE)="-/-",0,VLOOKUP($A178,Aufgabe!$A:$Z,16,FALSE)),"")</f>
        <v/>
      </c>
      <c r="N178" s="53" t="str">
        <f>IFERROR(VLOOKUP($A178,Aufgabe!$A:$Z,17,FALSE),"")</f>
        <v/>
      </c>
    </row>
    <row r="179" spans="1:14" x14ac:dyDescent="0.25">
      <c r="A179" s="56" t="str">
        <f>IF(A178&lt;MAX(Aufgabe!$A$502),A178+1,"")</f>
        <v/>
      </c>
      <c r="B179" s="114">
        <f>IFERROR(VLOOKUP($A179,Aufgabe!$A:$U,2,FALSE),"")</f>
        <v>0</v>
      </c>
      <c r="C179" s="50" t="str">
        <f>IFERROR(VLOOKUP($A179,Aufgabe!$A:$Z,23,FALSE),"")</f>
        <v/>
      </c>
      <c r="D179" s="51">
        <f>IFERROR(VLOOKUP($A179,Aufgabe!$A:$Z,3,FALSE),"")</f>
        <v>0</v>
      </c>
      <c r="E179" s="52">
        <f>IFERROR(VLOOKUP($A179,Aufgabe!$A:$Z,4,FALSE),"")</f>
        <v>0</v>
      </c>
      <c r="F179" s="53">
        <f>IFERROR(VLOOKUP($A179,Aufgabe!$A:$Z,5,FALSE),0)+IFERROR(VLOOKUP($A179,Aufgabe!$A:$Z,6,FALSE),0)</f>
        <v>0</v>
      </c>
      <c r="G179" s="54">
        <f>IFERROR(VLOOKUP($A179,Aufgabe!$A:$Z,7,FALSE),"")</f>
        <v>0</v>
      </c>
      <c r="H179" s="53" t="str">
        <f>IFERROR(VLOOKUP($A179,Aufgabe!$A:$Z,12,FALSE),"")</f>
        <v/>
      </c>
      <c r="I179" s="54">
        <f>IFERROR(VLOOKUP($A179,Aufgabe!$A:$Z,8,FALSE),"")</f>
        <v>0</v>
      </c>
      <c r="J179" s="53" t="str">
        <f>IFERROR(VLOOKUP($A179,Aufgabe!$A:$Z,13,FALSE),"")</f>
        <v/>
      </c>
      <c r="K179" s="54" t="str">
        <f>IFERROR(IF(VLOOKUP($A179,Aufgabe!$A:$Z,14,FALSE)="-/-",0,VLOOKUP($A179,Aufgabe!$A:$Z,14,FALSE)),"")</f>
        <v/>
      </c>
      <c r="L179" s="53" t="str">
        <f>IFERROR(VLOOKUP($A179,Aufgabe!$A:$Z,15,FALSE),"")</f>
        <v/>
      </c>
      <c r="M179" s="54" t="str">
        <f>IFERROR(IF(VLOOKUP($A179,Aufgabe!$A:$Z,16,FALSE)="-/-",0,VLOOKUP($A179,Aufgabe!$A:$Z,16,FALSE)),"")</f>
        <v/>
      </c>
      <c r="N179" s="53" t="str">
        <f>IFERROR(VLOOKUP($A179,Aufgabe!$A:$Z,17,FALSE),"")</f>
        <v/>
      </c>
    </row>
    <row r="180" spans="1:14" x14ac:dyDescent="0.25">
      <c r="A180" s="56" t="str">
        <f>IF(A179&lt;MAX(Aufgabe!$A$502),A179+1,"")</f>
        <v/>
      </c>
      <c r="B180" s="114">
        <f>IFERROR(VLOOKUP($A180,Aufgabe!$A:$U,2,FALSE),"")</f>
        <v>0</v>
      </c>
      <c r="C180" s="50" t="str">
        <f>IFERROR(VLOOKUP($A180,Aufgabe!$A:$Z,23,FALSE),"")</f>
        <v/>
      </c>
      <c r="D180" s="51">
        <f>IFERROR(VLOOKUP($A180,Aufgabe!$A:$Z,3,FALSE),"")</f>
        <v>0</v>
      </c>
      <c r="E180" s="52">
        <f>IFERROR(VLOOKUP($A180,Aufgabe!$A:$Z,4,FALSE),"")</f>
        <v>0</v>
      </c>
      <c r="F180" s="53">
        <f>IFERROR(VLOOKUP($A180,Aufgabe!$A:$Z,5,FALSE),0)+IFERROR(VLOOKUP($A180,Aufgabe!$A:$Z,6,FALSE),0)</f>
        <v>0</v>
      </c>
      <c r="G180" s="54">
        <f>IFERROR(VLOOKUP($A180,Aufgabe!$A:$Z,7,FALSE),"")</f>
        <v>0</v>
      </c>
      <c r="H180" s="53" t="str">
        <f>IFERROR(VLOOKUP($A180,Aufgabe!$A:$Z,12,FALSE),"")</f>
        <v/>
      </c>
      <c r="I180" s="54">
        <f>IFERROR(VLOOKUP($A180,Aufgabe!$A:$Z,8,FALSE),"")</f>
        <v>0</v>
      </c>
      <c r="J180" s="53" t="str">
        <f>IFERROR(VLOOKUP($A180,Aufgabe!$A:$Z,13,FALSE),"")</f>
        <v/>
      </c>
      <c r="K180" s="54" t="str">
        <f>IFERROR(IF(VLOOKUP($A180,Aufgabe!$A:$Z,14,FALSE)="-/-",0,VLOOKUP($A180,Aufgabe!$A:$Z,14,FALSE)),"")</f>
        <v/>
      </c>
      <c r="L180" s="53" t="str">
        <f>IFERROR(VLOOKUP($A180,Aufgabe!$A:$Z,15,FALSE),"")</f>
        <v/>
      </c>
      <c r="M180" s="54" t="str">
        <f>IFERROR(IF(VLOOKUP($A180,Aufgabe!$A:$Z,16,FALSE)="-/-",0,VLOOKUP($A180,Aufgabe!$A:$Z,16,FALSE)),"")</f>
        <v/>
      </c>
      <c r="N180" s="53" t="str">
        <f>IFERROR(VLOOKUP($A180,Aufgabe!$A:$Z,17,FALSE),"")</f>
        <v/>
      </c>
    </row>
    <row r="181" spans="1:14" x14ac:dyDescent="0.25">
      <c r="A181" s="56" t="str">
        <f>IF(A180&lt;MAX(Aufgabe!$A$502),A180+1,"")</f>
        <v/>
      </c>
      <c r="B181" s="114">
        <f>IFERROR(VLOOKUP($A181,Aufgabe!$A:$U,2,FALSE),"")</f>
        <v>0</v>
      </c>
      <c r="C181" s="50" t="str">
        <f>IFERROR(VLOOKUP($A181,Aufgabe!$A:$Z,23,FALSE),"")</f>
        <v/>
      </c>
      <c r="D181" s="51">
        <f>IFERROR(VLOOKUP($A181,Aufgabe!$A:$Z,3,FALSE),"")</f>
        <v>0</v>
      </c>
      <c r="E181" s="52">
        <f>IFERROR(VLOOKUP($A181,Aufgabe!$A:$Z,4,FALSE),"")</f>
        <v>0</v>
      </c>
      <c r="F181" s="53">
        <f>IFERROR(VLOOKUP($A181,Aufgabe!$A:$Z,5,FALSE),0)+IFERROR(VLOOKUP($A181,Aufgabe!$A:$Z,6,FALSE),0)</f>
        <v>0</v>
      </c>
      <c r="G181" s="54">
        <f>IFERROR(VLOOKUP($A181,Aufgabe!$A:$Z,7,FALSE),"")</f>
        <v>0</v>
      </c>
      <c r="H181" s="53" t="str">
        <f>IFERROR(VLOOKUP($A181,Aufgabe!$A:$Z,12,FALSE),"")</f>
        <v/>
      </c>
      <c r="I181" s="54">
        <f>IFERROR(VLOOKUP($A181,Aufgabe!$A:$Z,8,FALSE),"")</f>
        <v>0</v>
      </c>
      <c r="J181" s="53" t="str">
        <f>IFERROR(VLOOKUP($A181,Aufgabe!$A:$Z,13,FALSE),"")</f>
        <v/>
      </c>
      <c r="K181" s="54" t="str">
        <f>IFERROR(IF(VLOOKUP($A181,Aufgabe!$A:$Z,14,FALSE)="-/-",0,VLOOKUP($A181,Aufgabe!$A:$Z,14,FALSE)),"")</f>
        <v/>
      </c>
      <c r="L181" s="53" t="str">
        <f>IFERROR(VLOOKUP($A181,Aufgabe!$A:$Z,15,FALSE),"")</f>
        <v/>
      </c>
      <c r="M181" s="54" t="str">
        <f>IFERROR(IF(VLOOKUP($A181,Aufgabe!$A:$Z,16,FALSE)="-/-",0,VLOOKUP($A181,Aufgabe!$A:$Z,16,FALSE)),"")</f>
        <v/>
      </c>
      <c r="N181" s="53" t="str">
        <f>IFERROR(VLOOKUP($A181,Aufgabe!$A:$Z,17,FALSE),"")</f>
        <v/>
      </c>
    </row>
    <row r="182" spans="1:14" x14ac:dyDescent="0.25">
      <c r="A182" s="56" t="str">
        <f>IF(A181&lt;MAX(Aufgabe!$A$502),A181+1,"")</f>
        <v/>
      </c>
      <c r="B182" s="114">
        <f>IFERROR(VLOOKUP($A182,Aufgabe!$A:$U,2,FALSE),"")</f>
        <v>0</v>
      </c>
      <c r="C182" s="50" t="str">
        <f>IFERROR(VLOOKUP($A182,Aufgabe!$A:$Z,23,FALSE),"")</f>
        <v/>
      </c>
      <c r="D182" s="51">
        <f>IFERROR(VLOOKUP($A182,Aufgabe!$A:$Z,3,FALSE),"")</f>
        <v>0</v>
      </c>
      <c r="E182" s="52">
        <f>IFERROR(VLOOKUP($A182,Aufgabe!$A:$Z,4,FALSE),"")</f>
        <v>0</v>
      </c>
      <c r="F182" s="53">
        <f>IFERROR(VLOOKUP($A182,Aufgabe!$A:$Z,5,FALSE),0)+IFERROR(VLOOKUP($A182,Aufgabe!$A:$Z,6,FALSE),0)</f>
        <v>0</v>
      </c>
      <c r="G182" s="54">
        <f>IFERROR(VLOOKUP($A182,Aufgabe!$A:$Z,7,FALSE),"")</f>
        <v>0</v>
      </c>
      <c r="H182" s="53" t="str">
        <f>IFERROR(VLOOKUP($A182,Aufgabe!$A:$Z,12,FALSE),"")</f>
        <v/>
      </c>
      <c r="I182" s="54">
        <f>IFERROR(VLOOKUP($A182,Aufgabe!$A:$Z,8,FALSE),"")</f>
        <v>0</v>
      </c>
      <c r="J182" s="53" t="str">
        <f>IFERROR(VLOOKUP($A182,Aufgabe!$A:$Z,13,FALSE),"")</f>
        <v/>
      </c>
      <c r="K182" s="54" t="str">
        <f>IFERROR(IF(VLOOKUP($A182,Aufgabe!$A:$Z,14,FALSE)="-/-",0,VLOOKUP($A182,Aufgabe!$A:$Z,14,FALSE)),"")</f>
        <v/>
      </c>
      <c r="L182" s="53" t="str">
        <f>IFERROR(VLOOKUP($A182,Aufgabe!$A:$Z,15,FALSE),"")</f>
        <v/>
      </c>
      <c r="M182" s="54" t="str">
        <f>IFERROR(IF(VLOOKUP($A182,Aufgabe!$A:$Z,16,FALSE)="-/-",0,VLOOKUP($A182,Aufgabe!$A:$Z,16,FALSE)),"")</f>
        <v/>
      </c>
      <c r="N182" s="53" t="str">
        <f>IFERROR(VLOOKUP($A182,Aufgabe!$A:$Z,17,FALSE),"")</f>
        <v/>
      </c>
    </row>
    <row r="183" spans="1:14" x14ac:dyDescent="0.25">
      <c r="A183" s="56" t="str">
        <f>IF(A182&lt;MAX(Aufgabe!$A$502),A182+1,"")</f>
        <v/>
      </c>
      <c r="B183" s="114">
        <f>IFERROR(VLOOKUP($A183,Aufgabe!$A:$U,2,FALSE),"")</f>
        <v>0</v>
      </c>
      <c r="C183" s="50" t="str">
        <f>IFERROR(VLOOKUP($A183,Aufgabe!$A:$Z,23,FALSE),"")</f>
        <v/>
      </c>
      <c r="D183" s="51">
        <f>IFERROR(VLOOKUP($A183,Aufgabe!$A:$Z,3,FALSE),"")</f>
        <v>0</v>
      </c>
      <c r="E183" s="52">
        <f>IFERROR(VLOOKUP($A183,Aufgabe!$A:$Z,4,FALSE),"")</f>
        <v>0</v>
      </c>
      <c r="F183" s="53">
        <f>IFERROR(VLOOKUP($A183,Aufgabe!$A:$Z,5,FALSE),0)+IFERROR(VLOOKUP($A183,Aufgabe!$A:$Z,6,FALSE),0)</f>
        <v>0</v>
      </c>
      <c r="G183" s="54">
        <f>IFERROR(VLOOKUP($A183,Aufgabe!$A:$Z,7,FALSE),"")</f>
        <v>0</v>
      </c>
      <c r="H183" s="53" t="str">
        <f>IFERROR(VLOOKUP($A183,Aufgabe!$A:$Z,12,FALSE),"")</f>
        <v/>
      </c>
      <c r="I183" s="54">
        <f>IFERROR(VLOOKUP($A183,Aufgabe!$A:$Z,8,FALSE),"")</f>
        <v>0</v>
      </c>
      <c r="J183" s="53" t="str">
        <f>IFERROR(VLOOKUP($A183,Aufgabe!$A:$Z,13,FALSE),"")</f>
        <v/>
      </c>
      <c r="K183" s="54" t="str">
        <f>IFERROR(IF(VLOOKUP($A183,Aufgabe!$A:$Z,14,FALSE)="-/-",0,VLOOKUP($A183,Aufgabe!$A:$Z,14,FALSE)),"")</f>
        <v/>
      </c>
      <c r="L183" s="53" t="str">
        <f>IFERROR(VLOOKUP($A183,Aufgabe!$A:$Z,15,FALSE),"")</f>
        <v/>
      </c>
      <c r="M183" s="54" t="str">
        <f>IFERROR(IF(VLOOKUP($A183,Aufgabe!$A:$Z,16,FALSE)="-/-",0,VLOOKUP($A183,Aufgabe!$A:$Z,16,FALSE)),"")</f>
        <v/>
      </c>
      <c r="N183" s="53" t="str">
        <f>IFERROR(VLOOKUP($A183,Aufgabe!$A:$Z,17,FALSE),"")</f>
        <v/>
      </c>
    </row>
    <row r="184" spans="1:14" x14ac:dyDescent="0.25">
      <c r="A184" s="56" t="str">
        <f>IF(A183&lt;MAX(Aufgabe!$A$502),A183+1,"")</f>
        <v/>
      </c>
      <c r="B184" s="114">
        <f>IFERROR(VLOOKUP($A184,Aufgabe!$A:$U,2,FALSE),"")</f>
        <v>0</v>
      </c>
      <c r="C184" s="50" t="str">
        <f>IFERROR(VLOOKUP($A184,Aufgabe!$A:$Z,23,FALSE),"")</f>
        <v/>
      </c>
      <c r="D184" s="51">
        <f>IFERROR(VLOOKUP($A184,Aufgabe!$A:$Z,3,FALSE),"")</f>
        <v>0</v>
      </c>
      <c r="E184" s="52">
        <f>IFERROR(VLOOKUP($A184,Aufgabe!$A:$Z,4,FALSE),"")</f>
        <v>0</v>
      </c>
      <c r="F184" s="53">
        <f>IFERROR(VLOOKUP($A184,Aufgabe!$A:$Z,5,FALSE),0)+IFERROR(VLOOKUP($A184,Aufgabe!$A:$Z,6,FALSE),0)</f>
        <v>0</v>
      </c>
      <c r="G184" s="54">
        <f>IFERROR(VLOOKUP($A184,Aufgabe!$A:$Z,7,FALSE),"")</f>
        <v>0</v>
      </c>
      <c r="H184" s="53" t="str">
        <f>IFERROR(VLOOKUP($A184,Aufgabe!$A:$Z,12,FALSE),"")</f>
        <v/>
      </c>
      <c r="I184" s="54">
        <f>IFERROR(VLOOKUP($A184,Aufgabe!$A:$Z,8,FALSE),"")</f>
        <v>0</v>
      </c>
      <c r="J184" s="53" t="str">
        <f>IFERROR(VLOOKUP($A184,Aufgabe!$A:$Z,13,FALSE),"")</f>
        <v/>
      </c>
      <c r="K184" s="54" t="str">
        <f>IFERROR(IF(VLOOKUP($A184,Aufgabe!$A:$Z,14,FALSE)="-/-",0,VLOOKUP($A184,Aufgabe!$A:$Z,14,FALSE)),"")</f>
        <v/>
      </c>
      <c r="L184" s="53" t="str">
        <f>IFERROR(VLOOKUP($A184,Aufgabe!$A:$Z,15,FALSE),"")</f>
        <v/>
      </c>
      <c r="M184" s="54" t="str">
        <f>IFERROR(IF(VLOOKUP($A184,Aufgabe!$A:$Z,16,FALSE)="-/-",0,VLOOKUP($A184,Aufgabe!$A:$Z,16,FALSE)),"")</f>
        <v/>
      </c>
      <c r="N184" s="53" t="str">
        <f>IFERROR(VLOOKUP($A184,Aufgabe!$A:$Z,17,FALSE),"")</f>
        <v/>
      </c>
    </row>
    <row r="185" spans="1:14" x14ac:dyDescent="0.25">
      <c r="A185" s="56" t="str">
        <f>IF(A184&lt;MAX(Aufgabe!$A$502),A184+1,"")</f>
        <v/>
      </c>
      <c r="B185" s="114">
        <f>IFERROR(VLOOKUP($A185,Aufgabe!$A:$U,2,FALSE),"")</f>
        <v>0</v>
      </c>
      <c r="C185" s="50" t="str">
        <f>IFERROR(VLOOKUP($A185,Aufgabe!$A:$Z,23,FALSE),"")</f>
        <v/>
      </c>
      <c r="D185" s="51">
        <f>IFERROR(VLOOKUP($A185,Aufgabe!$A:$Z,3,FALSE),"")</f>
        <v>0</v>
      </c>
      <c r="E185" s="52">
        <f>IFERROR(VLOOKUP($A185,Aufgabe!$A:$Z,4,FALSE),"")</f>
        <v>0</v>
      </c>
      <c r="F185" s="53">
        <f>IFERROR(VLOOKUP($A185,Aufgabe!$A:$Z,5,FALSE),0)+IFERROR(VLOOKUP($A185,Aufgabe!$A:$Z,6,FALSE),0)</f>
        <v>0</v>
      </c>
      <c r="G185" s="54">
        <f>IFERROR(VLOOKUP($A185,Aufgabe!$A:$Z,7,FALSE),"")</f>
        <v>0</v>
      </c>
      <c r="H185" s="53" t="str">
        <f>IFERROR(VLOOKUP($A185,Aufgabe!$A:$Z,12,FALSE),"")</f>
        <v/>
      </c>
      <c r="I185" s="54">
        <f>IFERROR(VLOOKUP($A185,Aufgabe!$A:$Z,8,FALSE),"")</f>
        <v>0</v>
      </c>
      <c r="J185" s="53" t="str">
        <f>IFERROR(VLOOKUP($A185,Aufgabe!$A:$Z,13,FALSE),"")</f>
        <v/>
      </c>
      <c r="K185" s="54" t="str">
        <f>IFERROR(IF(VLOOKUP($A185,Aufgabe!$A:$Z,14,FALSE)="-/-",0,VLOOKUP($A185,Aufgabe!$A:$Z,14,FALSE)),"")</f>
        <v/>
      </c>
      <c r="L185" s="53" t="str">
        <f>IFERROR(VLOOKUP($A185,Aufgabe!$A:$Z,15,FALSE),"")</f>
        <v/>
      </c>
      <c r="M185" s="54" t="str">
        <f>IFERROR(IF(VLOOKUP($A185,Aufgabe!$A:$Z,16,FALSE)="-/-",0,VLOOKUP($A185,Aufgabe!$A:$Z,16,FALSE)),"")</f>
        <v/>
      </c>
      <c r="N185" s="53" t="str">
        <f>IFERROR(VLOOKUP($A185,Aufgabe!$A:$Z,17,FALSE),"")</f>
        <v/>
      </c>
    </row>
    <row r="186" spans="1:14" x14ac:dyDescent="0.25">
      <c r="A186" s="56" t="str">
        <f>IF(A185&lt;MAX(Aufgabe!$A$502),A185+1,"")</f>
        <v/>
      </c>
      <c r="B186" s="114">
        <f>IFERROR(VLOOKUP($A186,Aufgabe!$A:$U,2,FALSE),"")</f>
        <v>0</v>
      </c>
      <c r="C186" s="50" t="str">
        <f>IFERROR(VLOOKUP($A186,Aufgabe!$A:$Z,23,FALSE),"")</f>
        <v/>
      </c>
      <c r="D186" s="51">
        <f>IFERROR(VLOOKUP($A186,Aufgabe!$A:$Z,3,FALSE),"")</f>
        <v>0</v>
      </c>
      <c r="E186" s="52">
        <f>IFERROR(VLOOKUP($A186,Aufgabe!$A:$Z,4,FALSE),"")</f>
        <v>0</v>
      </c>
      <c r="F186" s="53">
        <f>IFERROR(VLOOKUP($A186,Aufgabe!$A:$Z,5,FALSE),0)+IFERROR(VLOOKUP($A186,Aufgabe!$A:$Z,6,FALSE),0)</f>
        <v>0</v>
      </c>
      <c r="G186" s="54">
        <f>IFERROR(VLOOKUP($A186,Aufgabe!$A:$Z,7,FALSE),"")</f>
        <v>0</v>
      </c>
      <c r="H186" s="53" t="str">
        <f>IFERROR(VLOOKUP($A186,Aufgabe!$A:$Z,12,FALSE),"")</f>
        <v/>
      </c>
      <c r="I186" s="54">
        <f>IFERROR(VLOOKUP($A186,Aufgabe!$A:$Z,8,FALSE),"")</f>
        <v>0</v>
      </c>
      <c r="J186" s="53" t="str">
        <f>IFERROR(VLOOKUP($A186,Aufgabe!$A:$Z,13,FALSE),"")</f>
        <v/>
      </c>
      <c r="K186" s="54" t="str">
        <f>IFERROR(IF(VLOOKUP($A186,Aufgabe!$A:$Z,14,FALSE)="-/-",0,VLOOKUP($A186,Aufgabe!$A:$Z,14,FALSE)),"")</f>
        <v/>
      </c>
      <c r="L186" s="53" t="str">
        <f>IFERROR(VLOOKUP($A186,Aufgabe!$A:$Z,15,FALSE),"")</f>
        <v/>
      </c>
      <c r="M186" s="54" t="str">
        <f>IFERROR(IF(VLOOKUP($A186,Aufgabe!$A:$Z,16,FALSE)="-/-",0,VLOOKUP($A186,Aufgabe!$A:$Z,16,FALSE)),"")</f>
        <v/>
      </c>
      <c r="N186" s="53" t="str">
        <f>IFERROR(VLOOKUP($A186,Aufgabe!$A:$Z,17,FALSE),"")</f>
        <v/>
      </c>
    </row>
    <row r="187" spans="1:14" x14ac:dyDescent="0.25">
      <c r="A187" s="56" t="str">
        <f>IF(A186&lt;MAX(Aufgabe!$A$502),A186+1,"")</f>
        <v/>
      </c>
      <c r="B187" s="114">
        <f>IFERROR(VLOOKUP($A187,Aufgabe!$A:$U,2,FALSE),"")</f>
        <v>0</v>
      </c>
      <c r="C187" s="50" t="str">
        <f>IFERROR(VLOOKUP($A187,Aufgabe!$A:$Z,23,FALSE),"")</f>
        <v/>
      </c>
      <c r="D187" s="51">
        <f>IFERROR(VLOOKUP($A187,Aufgabe!$A:$Z,3,FALSE),"")</f>
        <v>0</v>
      </c>
      <c r="E187" s="52">
        <f>IFERROR(VLOOKUP($A187,Aufgabe!$A:$Z,4,FALSE),"")</f>
        <v>0</v>
      </c>
      <c r="F187" s="53">
        <f>IFERROR(VLOOKUP($A187,Aufgabe!$A:$Z,5,FALSE),0)+IFERROR(VLOOKUP($A187,Aufgabe!$A:$Z,6,FALSE),0)</f>
        <v>0</v>
      </c>
      <c r="G187" s="54">
        <f>IFERROR(VLOOKUP($A187,Aufgabe!$A:$Z,7,FALSE),"")</f>
        <v>0</v>
      </c>
      <c r="H187" s="53" t="str">
        <f>IFERROR(VLOOKUP($A187,Aufgabe!$A:$Z,12,FALSE),"")</f>
        <v/>
      </c>
      <c r="I187" s="54">
        <f>IFERROR(VLOOKUP($A187,Aufgabe!$A:$Z,8,FALSE),"")</f>
        <v>0</v>
      </c>
      <c r="J187" s="53" t="str">
        <f>IFERROR(VLOOKUP($A187,Aufgabe!$A:$Z,13,FALSE),"")</f>
        <v/>
      </c>
      <c r="K187" s="54" t="str">
        <f>IFERROR(IF(VLOOKUP($A187,Aufgabe!$A:$Z,14,FALSE)="-/-",0,VLOOKUP($A187,Aufgabe!$A:$Z,14,FALSE)),"")</f>
        <v/>
      </c>
      <c r="L187" s="53" t="str">
        <f>IFERROR(VLOOKUP($A187,Aufgabe!$A:$Z,15,FALSE),"")</f>
        <v/>
      </c>
      <c r="M187" s="54" t="str">
        <f>IFERROR(IF(VLOOKUP($A187,Aufgabe!$A:$Z,16,FALSE)="-/-",0,VLOOKUP($A187,Aufgabe!$A:$Z,16,FALSE)),"")</f>
        <v/>
      </c>
      <c r="N187" s="53" t="str">
        <f>IFERROR(VLOOKUP($A187,Aufgabe!$A:$Z,17,FALSE),"")</f>
        <v/>
      </c>
    </row>
    <row r="188" spans="1:14" x14ac:dyDescent="0.25">
      <c r="A188" s="56" t="str">
        <f>IF(A187&lt;MAX(Aufgabe!$A$502),A187+1,"")</f>
        <v/>
      </c>
      <c r="B188" s="114">
        <f>IFERROR(VLOOKUP($A188,Aufgabe!$A:$U,2,FALSE),"")</f>
        <v>0</v>
      </c>
      <c r="C188" s="50" t="str">
        <f>IFERROR(VLOOKUP($A188,Aufgabe!$A:$Z,23,FALSE),"")</f>
        <v/>
      </c>
      <c r="D188" s="51">
        <f>IFERROR(VLOOKUP($A188,Aufgabe!$A:$Z,3,FALSE),"")</f>
        <v>0</v>
      </c>
      <c r="E188" s="52">
        <f>IFERROR(VLOOKUP($A188,Aufgabe!$A:$Z,4,FALSE),"")</f>
        <v>0</v>
      </c>
      <c r="F188" s="53">
        <f>IFERROR(VLOOKUP($A188,Aufgabe!$A:$Z,5,FALSE),0)+IFERROR(VLOOKUP($A188,Aufgabe!$A:$Z,6,FALSE),0)</f>
        <v>0</v>
      </c>
      <c r="G188" s="54">
        <f>IFERROR(VLOOKUP($A188,Aufgabe!$A:$Z,7,FALSE),"")</f>
        <v>0</v>
      </c>
      <c r="H188" s="53" t="str">
        <f>IFERROR(VLOOKUP($A188,Aufgabe!$A:$Z,12,FALSE),"")</f>
        <v/>
      </c>
      <c r="I188" s="54">
        <f>IFERROR(VLOOKUP($A188,Aufgabe!$A:$Z,8,FALSE),"")</f>
        <v>0</v>
      </c>
      <c r="J188" s="53" t="str">
        <f>IFERROR(VLOOKUP($A188,Aufgabe!$A:$Z,13,FALSE),"")</f>
        <v/>
      </c>
      <c r="K188" s="54" t="str">
        <f>IFERROR(IF(VLOOKUP($A188,Aufgabe!$A:$Z,14,FALSE)="-/-",0,VLOOKUP($A188,Aufgabe!$A:$Z,14,FALSE)),"")</f>
        <v/>
      </c>
      <c r="L188" s="53" t="str">
        <f>IFERROR(VLOOKUP($A188,Aufgabe!$A:$Z,15,FALSE),"")</f>
        <v/>
      </c>
      <c r="M188" s="54" t="str">
        <f>IFERROR(IF(VLOOKUP($A188,Aufgabe!$A:$Z,16,FALSE)="-/-",0,VLOOKUP($A188,Aufgabe!$A:$Z,16,FALSE)),"")</f>
        <v/>
      </c>
      <c r="N188" s="53" t="str">
        <f>IFERROR(VLOOKUP($A188,Aufgabe!$A:$Z,17,FALSE),"")</f>
        <v/>
      </c>
    </row>
    <row r="189" spans="1:14" x14ac:dyDescent="0.25">
      <c r="A189" s="56" t="str">
        <f>IF(A188&lt;MAX(Aufgabe!$A$502),A188+1,"")</f>
        <v/>
      </c>
      <c r="B189" s="114">
        <f>IFERROR(VLOOKUP($A189,Aufgabe!$A:$U,2,FALSE),"")</f>
        <v>0</v>
      </c>
      <c r="C189" s="50" t="str">
        <f>IFERROR(VLOOKUP($A189,Aufgabe!$A:$Z,23,FALSE),"")</f>
        <v/>
      </c>
      <c r="D189" s="51">
        <f>IFERROR(VLOOKUP($A189,Aufgabe!$A:$Z,3,FALSE),"")</f>
        <v>0</v>
      </c>
      <c r="E189" s="52">
        <f>IFERROR(VLOOKUP($A189,Aufgabe!$A:$Z,4,FALSE),"")</f>
        <v>0</v>
      </c>
      <c r="F189" s="53">
        <f>IFERROR(VLOOKUP($A189,Aufgabe!$A:$Z,5,FALSE),0)+IFERROR(VLOOKUP($A189,Aufgabe!$A:$Z,6,FALSE),0)</f>
        <v>0</v>
      </c>
      <c r="G189" s="54">
        <f>IFERROR(VLOOKUP($A189,Aufgabe!$A:$Z,7,FALSE),"")</f>
        <v>0</v>
      </c>
      <c r="H189" s="53" t="str">
        <f>IFERROR(VLOOKUP($A189,Aufgabe!$A:$Z,12,FALSE),"")</f>
        <v/>
      </c>
      <c r="I189" s="54">
        <f>IFERROR(VLOOKUP($A189,Aufgabe!$A:$Z,8,FALSE),"")</f>
        <v>0</v>
      </c>
      <c r="J189" s="53" t="str">
        <f>IFERROR(VLOOKUP($A189,Aufgabe!$A:$Z,13,FALSE),"")</f>
        <v/>
      </c>
      <c r="K189" s="54" t="str">
        <f>IFERROR(IF(VLOOKUP($A189,Aufgabe!$A:$Z,14,FALSE)="-/-",0,VLOOKUP($A189,Aufgabe!$A:$Z,14,FALSE)),"")</f>
        <v/>
      </c>
      <c r="L189" s="53" t="str">
        <f>IFERROR(VLOOKUP($A189,Aufgabe!$A:$Z,15,FALSE),"")</f>
        <v/>
      </c>
      <c r="M189" s="54" t="str">
        <f>IFERROR(IF(VLOOKUP($A189,Aufgabe!$A:$Z,16,FALSE)="-/-",0,VLOOKUP($A189,Aufgabe!$A:$Z,16,FALSE)),"")</f>
        <v/>
      </c>
      <c r="N189" s="53" t="str">
        <f>IFERROR(VLOOKUP($A189,Aufgabe!$A:$Z,17,FALSE),"")</f>
        <v/>
      </c>
    </row>
    <row r="190" spans="1:14" x14ac:dyDescent="0.25">
      <c r="A190" s="56" t="str">
        <f>IF(A189&lt;MAX(Aufgabe!$A$502),A189+1,"")</f>
        <v/>
      </c>
      <c r="B190" s="114">
        <f>IFERROR(VLOOKUP($A190,Aufgabe!$A:$U,2,FALSE),"")</f>
        <v>0</v>
      </c>
      <c r="C190" s="50" t="str">
        <f>IFERROR(VLOOKUP($A190,Aufgabe!$A:$Z,23,FALSE),"")</f>
        <v/>
      </c>
      <c r="D190" s="51">
        <f>IFERROR(VLOOKUP($A190,Aufgabe!$A:$Z,3,FALSE),"")</f>
        <v>0</v>
      </c>
      <c r="E190" s="52">
        <f>IFERROR(VLOOKUP($A190,Aufgabe!$A:$Z,4,FALSE),"")</f>
        <v>0</v>
      </c>
      <c r="F190" s="53">
        <f>IFERROR(VLOOKUP($A190,Aufgabe!$A:$Z,5,FALSE),0)+IFERROR(VLOOKUP($A190,Aufgabe!$A:$Z,6,FALSE),0)</f>
        <v>0</v>
      </c>
      <c r="G190" s="54">
        <f>IFERROR(VLOOKUP($A190,Aufgabe!$A:$Z,7,FALSE),"")</f>
        <v>0</v>
      </c>
      <c r="H190" s="53" t="str">
        <f>IFERROR(VLOOKUP($A190,Aufgabe!$A:$Z,12,FALSE),"")</f>
        <v/>
      </c>
      <c r="I190" s="54">
        <f>IFERROR(VLOOKUP($A190,Aufgabe!$A:$Z,8,FALSE),"")</f>
        <v>0</v>
      </c>
      <c r="J190" s="53" t="str">
        <f>IFERROR(VLOOKUP($A190,Aufgabe!$A:$Z,13,FALSE),"")</f>
        <v/>
      </c>
      <c r="K190" s="54" t="str">
        <f>IFERROR(IF(VLOOKUP($A190,Aufgabe!$A:$Z,14,FALSE)="-/-",0,VLOOKUP($A190,Aufgabe!$A:$Z,14,FALSE)),"")</f>
        <v/>
      </c>
      <c r="L190" s="53" t="str">
        <f>IFERROR(VLOOKUP($A190,Aufgabe!$A:$Z,15,FALSE),"")</f>
        <v/>
      </c>
      <c r="M190" s="54" t="str">
        <f>IFERROR(IF(VLOOKUP($A190,Aufgabe!$A:$Z,16,FALSE)="-/-",0,VLOOKUP($A190,Aufgabe!$A:$Z,16,FALSE)),"")</f>
        <v/>
      </c>
      <c r="N190" s="53" t="str">
        <f>IFERROR(VLOOKUP($A190,Aufgabe!$A:$Z,17,FALSE),"")</f>
        <v/>
      </c>
    </row>
    <row r="191" spans="1:14" x14ac:dyDescent="0.25">
      <c r="A191" s="56" t="str">
        <f>IF(A190&lt;MAX(Aufgabe!$A$502),A190+1,"")</f>
        <v/>
      </c>
      <c r="B191" s="114">
        <f>IFERROR(VLOOKUP($A191,Aufgabe!$A:$U,2,FALSE),"")</f>
        <v>0</v>
      </c>
      <c r="C191" s="50" t="str">
        <f>IFERROR(VLOOKUP($A191,Aufgabe!$A:$Z,23,FALSE),"")</f>
        <v/>
      </c>
      <c r="D191" s="51">
        <f>IFERROR(VLOOKUP($A191,Aufgabe!$A:$Z,3,FALSE),"")</f>
        <v>0</v>
      </c>
      <c r="E191" s="52">
        <f>IFERROR(VLOOKUP($A191,Aufgabe!$A:$Z,4,FALSE),"")</f>
        <v>0</v>
      </c>
      <c r="F191" s="53">
        <f>IFERROR(VLOOKUP($A191,Aufgabe!$A:$Z,5,FALSE),0)+IFERROR(VLOOKUP($A191,Aufgabe!$A:$Z,6,FALSE),0)</f>
        <v>0</v>
      </c>
      <c r="G191" s="54">
        <f>IFERROR(VLOOKUP($A191,Aufgabe!$A:$Z,7,FALSE),"")</f>
        <v>0</v>
      </c>
      <c r="H191" s="53" t="str">
        <f>IFERROR(VLOOKUP($A191,Aufgabe!$A:$Z,12,FALSE),"")</f>
        <v/>
      </c>
      <c r="I191" s="54">
        <f>IFERROR(VLOOKUP($A191,Aufgabe!$A:$Z,8,FALSE),"")</f>
        <v>0</v>
      </c>
      <c r="J191" s="53" t="str">
        <f>IFERROR(VLOOKUP($A191,Aufgabe!$A:$Z,13,FALSE),"")</f>
        <v/>
      </c>
      <c r="K191" s="54" t="str">
        <f>IFERROR(IF(VLOOKUP($A191,Aufgabe!$A:$Z,14,FALSE)="-/-",0,VLOOKUP($A191,Aufgabe!$A:$Z,14,FALSE)),"")</f>
        <v/>
      </c>
      <c r="L191" s="53" t="str">
        <f>IFERROR(VLOOKUP($A191,Aufgabe!$A:$Z,15,FALSE),"")</f>
        <v/>
      </c>
      <c r="M191" s="54" t="str">
        <f>IFERROR(IF(VLOOKUP($A191,Aufgabe!$A:$Z,16,FALSE)="-/-",0,VLOOKUP($A191,Aufgabe!$A:$Z,16,FALSE)),"")</f>
        <v/>
      </c>
      <c r="N191" s="53" t="str">
        <f>IFERROR(VLOOKUP($A191,Aufgabe!$A:$Z,17,FALSE),"")</f>
        <v/>
      </c>
    </row>
    <row r="192" spans="1:14" x14ac:dyDescent="0.25">
      <c r="A192" s="56" t="str">
        <f>IF(A191&lt;MAX(Aufgabe!$A$502),A191+1,"")</f>
        <v/>
      </c>
      <c r="B192" s="114">
        <f>IFERROR(VLOOKUP($A192,Aufgabe!$A:$U,2,FALSE),"")</f>
        <v>0</v>
      </c>
      <c r="C192" s="50" t="str">
        <f>IFERROR(VLOOKUP($A192,Aufgabe!$A:$Z,23,FALSE),"")</f>
        <v/>
      </c>
      <c r="D192" s="51">
        <f>IFERROR(VLOOKUP($A192,Aufgabe!$A:$Z,3,FALSE),"")</f>
        <v>0</v>
      </c>
      <c r="E192" s="52">
        <f>IFERROR(VLOOKUP($A192,Aufgabe!$A:$Z,4,FALSE),"")</f>
        <v>0</v>
      </c>
      <c r="F192" s="53">
        <f>IFERROR(VLOOKUP($A192,Aufgabe!$A:$Z,5,FALSE),0)+IFERROR(VLOOKUP($A192,Aufgabe!$A:$Z,6,FALSE),0)</f>
        <v>0</v>
      </c>
      <c r="G192" s="54">
        <f>IFERROR(VLOOKUP($A192,Aufgabe!$A:$Z,7,FALSE),"")</f>
        <v>0</v>
      </c>
      <c r="H192" s="53" t="str">
        <f>IFERROR(VLOOKUP($A192,Aufgabe!$A:$Z,12,FALSE),"")</f>
        <v/>
      </c>
      <c r="I192" s="54">
        <f>IFERROR(VLOOKUP($A192,Aufgabe!$A:$Z,8,FALSE),"")</f>
        <v>0</v>
      </c>
      <c r="J192" s="53" t="str">
        <f>IFERROR(VLOOKUP($A192,Aufgabe!$A:$Z,13,FALSE),"")</f>
        <v/>
      </c>
      <c r="K192" s="54" t="str">
        <f>IFERROR(IF(VLOOKUP($A192,Aufgabe!$A:$Z,14,FALSE)="-/-",0,VLOOKUP($A192,Aufgabe!$A:$Z,14,FALSE)),"")</f>
        <v/>
      </c>
      <c r="L192" s="53" t="str">
        <f>IFERROR(VLOOKUP($A192,Aufgabe!$A:$Z,15,FALSE),"")</f>
        <v/>
      </c>
      <c r="M192" s="54" t="str">
        <f>IFERROR(IF(VLOOKUP($A192,Aufgabe!$A:$Z,16,FALSE)="-/-",0,VLOOKUP($A192,Aufgabe!$A:$Z,16,FALSE)),"")</f>
        <v/>
      </c>
      <c r="N192" s="53" t="str">
        <f>IFERROR(VLOOKUP($A192,Aufgabe!$A:$Z,17,FALSE),"")</f>
        <v/>
      </c>
    </row>
    <row r="193" spans="1:14" x14ac:dyDescent="0.25">
      <c r="A193" s="56" t="str">
        <f>IF(A192&lt;MAX(Aufgabe!$A$502),A192+1,"")</f>
        <v/>
      </c>
      <c r="B193" s="114">
        <f>IFERROR(VLOOKUP($A193,Aufgabe!$A:$U,2,FALSE),"")</f>
        <v>0</v>
      </c>
      <c r="C193" s="50" t="str">
        <f>IFERROR(VLOOKUP($A193,Aufgabe!$A:$Z,23,FALSE),"")</f>
        <v/>
      </c>
      <c r="D193" s="51">
        <f>IFERROR(VLOOKUP($A193,Aufgabe!$A:$Z,3,FALSE),"")</f>
        <v>0</v>
      </c>
      <c r="E193" s="52">
        <f>IFERROR(VLOOKUP($A193,Aufgabe!$A:$Z,4,FALSE),"")</f>
        <v>0</v>
      </c>
      <c r="F193" s="53">
        <f>IFERROR(VLOOKUP($A193,Aufgabe!$A:$Z,5,FALSE),0)+IFERROR(VLOOKUP($A193,Aufgabe!$A:$Z,6,FALSE),0)</f>
        <v>0</v>
      </c>
      <c r="G193" s="54">
        <f>IFERROR(VLOOKUP($A193,Aufgabe!$A:$Z,7,FALSE),"")</f>
        <v>0</v>
      </c>
      <c r="H193" s="53" t="str">
        <f>IFERROR(VLOOKUP($A193,Aufgabe!$A:$Z,12,FALSE),"")</f>
        <v/>
      </c>
      <c r="I193" s="54">
        <f>IFERROR(VLOOKUP($A193,Aufgabe!$A:$Z,8,FALSE),"")</f>
        <v>0</v>
      </c>
      <c r="J193" s="53" t="str">
        <f>IFERROR(VLOOKUP($A193,Aufgabe!$A:$Z,13,FALSE),"")</f>
        <v/>
      </c>
      <c r="K193" s="54" t="str">
        <f>IFERROR(IF(VLOOKUP($A193,Aufgabe!$A:$Z,14,FALSE)="-/-",0,VLOOKUP($A193,Aufgabe!$A:$Z,14,FALSE)),"")</f>
        <v/>
      </c>
      <c r="L193" s="53" t="str">
        <f>IFERROR(VLOOKUP($A193,Aufgabe!$A:$Z,15,FALSE),"")</f>
        <v/>
      </c>
      <c r="M193" s="54" t="str">
        <f>IFERROR(IF(VLOOKUP($A193,Aufgabe!$A:$Z,16,FALSE)="-/-",0,VLOOKUP($A193,Aufgabe!$A:$Z,16,FALSE)),"")</f>
        <v/>
      </c>
      <c r="N193" s="53" t="str">
        <f>IFERROR(VLOOKUP($A193,Aufgabe!$A:$Z,17,FALSE),"")</f>
        <v/>
      </c>
    </row>
    <row r="194" spans="1:14" x14ac:dyDescent="0.25">
      <c r="A194" s="56" t="str">
        <f>IF(A193&lt;MAX(Aufgabe!$A$502),A193+1,"")</f>
        <v/>
      </c>
      <c r="B194" s="114">
        <f>IFERROR(VLOOKUP($A194,Aufgabe!$A:$U,2,FALSE),"")</f>
        <v>0</v>
      </c>
      <c r="C194" s="50" t="str">
        <f>IFERROR(VLOOKUP($A194,Aufgabe!$A:$Z,23,FALSE),"")</f>
        <v/>
      </c>
      <c r="D194" s="51">
        <f>IFERROR(VLOOKUP($A194,Aufgabe!$A:$Z,3,FALSE),"")</f>
        <v>0</v>
      </c>
      <c r="E194" s="52">
        <f>IFERROR(VLOOKUP($A194,Aufgabe!$A:$Z,4,FALSE),"")</f>
        <v>0</v>
      </c>
      <c r="F194" s="53">
        <f>IFERROR(VLOOKUP($A194,Aufgabe!$A:$Z,5,FALSE),0)+IFERROR(VLOOKUP($A194,Aufgabe!$A:$Z,6,FALSE),0)</f>
        <v>0</v>
      </c>
      <c r="G194" s="54">
        <f>IFERROR(VLOOKUP($A194,Aufgabe!$A:$Z,7,FALSE),"")</f>
        <v>0</v>
      </c>
      <c r="H194" s="53" t="str">
        <f>IFERROR(VLOOKUP($A194,Aufgabe!$A:$Z,12,FALSE),"")</f>
        <v/>
      </c>
      <c r="I194" s="54">
        <f>IFERROR(VLOOKUP($A194,Aufgabe!$A:$Z,8,FALSE),"")</f>
        <v>0</v>
      </c>
      <c r="J194" s="53" t="str">
        <f>IFERROR(VLOOKUP($A194,Aufgabe!$A:$Z,13,FALSE),"")</f>
        <v/>
      </c>
      <c r="K194" s="54" t="str">
        <f>IFERROR(IF(VLOOKUP($A194,Aufgabe!$A:$Z,14,FALSE)="-/-",0,VLOOKUP($A194,Aufgabe!$A:$Z,14,FALSE)),"")</f>
        <v/>
      </c>
      <c r="L194" s="53" t="str">
        <f>IFERROR(VLOOKUP($A194,Aufgabe!$A:$Z,15,FALSE),"")</f>
        <v/>
      </c>
      <c r="M194" s="54" t="str">
        <f>IFERROR(IF(VLOOKUP($A194,Aufgabe!$A:$Z,16,FALSE)="-/-",0,VLOOKUP($A194,Aufgabe!$A:$Z,16,FALSE)),"")</f>
        <v/>
      </c>
      <c r="N194" s="53" t="str">
        <f>IFERROR(VLOOKUP($A194,Aufgabe!$A:$Z,17,FALSE),"")</f>
        <v/>
      </c>
    </row>
    <row r="195" spans="1:14" x14ac:dyDescent="0.25">
      <c r="A195" s="56" t="str">
        <f>IF(A194&lt;MAX(Aufgabe!$A$502),A194+1,"")</f>
        <v/>
      </c>
      <c r="B195" s="114">
        <f>IFERROR(VLOOKUP($A195,Aufgabe!$A:$U,2,FALSE),"")</f>
        <v>0</v>
      </c>
      <c r="C195" s="50" t="str">
        <f>IFERROR(VLOOKUP($A195,Aufgabe!$A:$Z,23,FALSE),"")</f>
        <v/>
      </c>
      <c r="D195" s="51">
        <f>IFERROR(VLOOKUP($A195,Aufgabe!$A:$Z,3,FALSE),"")</f>
        <v>0</v>
      </c>
      <c r="E195" s="52">
        <f>IFERROR(VLOOKUP($A195,Aufgabe!$A:$Z,4,FALSE),"")</f>
        <v>0</v>
      </c>
      <c r="F195" s="53">
        <f>IFERROR(VLOOKUP($A195,Aufgabe!$A:$Z,5,FALSE),0)+IFERROR(VLOOKUP($A195,Aufgabe!$A:$Z,6,FALSE),0)</f>
        <v>0</v>
      </c>
      <c r="G195" s="54">
        <f>IFERROR(VLOOKUP($A195,Aufgabe!$A:$Z,7,FALSE),"")</f>
        <v>0</v>
      </c>
      <c r="H195" s="53" t="str">
        <f>IFERROR(VLOOKUP($A195,Aufgabe!$A:$Z,12,FALSE),"")</f>
        <v/>
      </c>
      <c r="I195" s="54">
        <f>IFERROR(VLOOKUP($A195,Aufgabe!$A:$Z,8,FALSE),"")</f>
        <v>0</v>
      </c>
      <c r="J195" s="53" t="str">
        <f>IFERROR(VLOOKUP($A195,Aufgabe!$A:$Z,13,FALSE),"")</f>
        <v/>
      </c>
      <c r="K195" s="54" t="str">
        <f>IFERROR(IF(VLOOKUP($A195,Aufgabe!$A:$Z,14,FALSE)="-/-",0,VLOOKUP($A195,Aufgabe!$A:$Z,14,FALSE)),"")</f>
        <v/>
      </c>
      <c r="L195" s="53" t="str">
        <f>IFERROR(VLOOKUP($A195,Aufgabe!$A:$Z,15,FALSE),"")</f>
        <v/>
      </c>
      <c r="M195" s="54" t="str">
        <f>IFERROR(IF(VLOOKUP($A195,Aufgabe!$A:$Z,16,FALSE)="-/-",0,VLOOKUP($A195,Aufgabe!$A:$Z,16,FALSE)),"")</f>
        <v/>
      </c>
      <c r="N195" s="53" t="str">
        <f>IFERROR(VLOOKUP($A195,Aufgabe!$A:$Z,17,FALSE),"")</f>
        <v/>
      </c>
    </row>
    <row r="196" spans="1:14" x14ac:dyDescent="0.25">
      <c r="A196" s="56" t="str">
        <f>IF(A195&lt;MAX(Aufgabe!$A$502),A195+1,"")</f>
        <v/>
      </c>
      <c r="B196" s="114">
        <f>IFERROR(VLOOKUP($A196,Aufgabe!$A:$U,2,FALSE),"")</f>
        <v>0</v>
      </c>
      <c r="C196" s="50" t="str">
        <f>IFERROR(VLOOKUP($A196,Aufgabe!$A:$Z,23,FALSE),"")</f>
        <v/>
      </c>
      <c r="D196" s="51">
        <f>IFERROR(VLOOKUP($A196,Aufgabe!$A:$Z,3,FALSE),"")</f>
        <v>0</v>
      </c>
      <c r="E196" s="52">
        <f>IFERROR(VLOOKUP($A196,Aufgabe!$A:$Z,4,FALSE),"")</f>
        <v>0</v>
      </c>
      <c r="F196" s="53">
        <f>IFERROR(VLOOKUP($A196,Aufgabe!$A:$Z,5,FALSE),0)+IFERROR(VLOOKUP($A196,Aufgabe!$A:$Z,6,FALSE),0)</f>
        <v>0</v>
      </c>
      <c r="G196" s="54">
        <f>IFERROR(VLOOKUP($A196,Aufgabe!$A:$Z,7,FALSE),"")</f>
        <v>0</v>
      </c>
      <c r="H196" s="53" t="str">
        <f>IFERROR(VLOOKUP($A196,Aufgabe!$A:$Z,12,FALSE),"")</f>
        <v/>
      </c>
      <c r="I196" s="54">
        <f>IFERROR(VLOOKUP($A196,Aufgabe!$A:$Z,8,FALSE),"")</f>
        <v>0</v>
      </c>
      <c r="J196" s="53" t="str">
        <f>IFERROR(VLOOKUP($A196,Aufgabe!$A:$Z,13,FALSE),"")</f>
        <v/>
      </c>
      <c r="K196" s="54" t="str">
        <f>IFERROR(IF(VLOOKUP($A196,Aufgabe!$A:$Z,14,FALSE)="-/-",0,VLOOKUP($A196,Aufgabe!$A:$Z,14,FALSE)),"")</f>
        <v/>
      </c>
      <c r="L196" s="53" t="str">
        <f>IFERROR(VLOOKUP($A196,Aufgabe!$A:$Z,15,FALSE),"")</f>
        <v/>
      </c>
      <c r="M196" s="54" t="str">
        <f>IFERROR(IF(VLOOKUP($A196,Aufgabe!$A:$Z,16,FALSE)="-/-",0,VLOOKUP($A196,Aufgabe!$A:$Z,16,FALSE)),"")</f>
        <v/>
      </c>
      <c r="N196" s="53" t="str">
        <f>IFERROR(VLOOKUP($A196,Aufgabe!$A:$Z,17,FALSE),"")</f>
        <v/>
      </c>
    </row>
    <row r="197" spans="1:14" x14ac:dyDescent="0.25">
      <c r="A197" s="56" t="str">
        <f>IF(A196&lt;MAX(Aufgabe!$A$502),A196+1,"")</f>
        <v/>
      </c>
      <c r="B197" s="114">
        <f>IFERROR(VLOOKUP($A197,Aufgabe!$A:$U,2,FALSE),"")</f>
        <v>0</v>
      </c>
      <c r="C197" s="50" t="str">
        <f>IFERROR(VLOOKUP($A197,Aufgabe!$A:$Z,23,FALSE),"")</f>
        <v/>
      </c>
      <c r="D197" s="51">
        <f>IFERROR(VLOOKUP($A197,Aufgabe!$A:$Z,3,FALSE),"")</f>
        <v>0</v>
      </c>
      <c r="E197" s="52">
        <f>IFERROR(VLOOKUP($A197,Aufgabe!$A:$Z,4,FALSE),"")</f>
        <v>0</v>
      </c>
      <c r="F197" s="53">
        <f>IFERROR(VLOOKUP($A197,Aufgabe!$A:$Z,5,FALSE),0)+IFERROR(VLOOKUP($A197,Aufgabe!$A:$Z,6,FALSE),0)</f>
        <v>0</v>
      </c>
      <c r="G197" s="54">
        <f>IFERROR(VLOOKUP($A197,Aufgabe!$A:$Z,7,FALSE),"")</f>
        <v>0</v>
      </c>
      <c r="H197" s="53" t="str">
        <f>IFERROR(VLOOKUP($A197,Aufgabe!$A:$Z,12,FALSE),"")</f>
        <v/>
      </c>
      <c r="I197" s="54">
        <f>IFERROR(VLOOKUP($A197,Aufgabe!$A:$Z,8,FALSE),"")</f>
        <v>0</v>
      </c>
      <c r="J197" s="53" t="str">
        <f>IFERROR(VLOOKUP($A197,Aufgabe!$A:$Z,13,FALSE),"")</f>
        <v/>
      </c>
      <c r="K197" s="54" t="str">
        <f>IFERROR(IF(VLOOKUP($A197,Aufgabe!$A:$Z,14,FALSE)="-/-",0,VLOOKUP($A197,Aufgabe!$A:$Z,14,FALSE)),"")</f>
        <v/>
      </c>
      <c r="L197" s="53" t="str">
        <f>IFERROR(VLOOKUP($A197,Aufgabe!$A:$Z,15,FALSE),"")</f>
        <v/>
      </c>
      <c r="M197" s="54" t="str">
        <f>IFERROR(IF(VLOOKUP($A197,Aufgabe!$A:$Z,16,FALSE)="-/-",0,VLOOKUP($A197,Aufgabe!$A:$Z,16,FALSE)),"")</f>
        <v/>
      </c>
      <c r="N197" s="53" t="str">
        <f>IFERROR(VLOOKUP($A197,Aufgabe!$A:$Z,17,FALSE),"")</f>
        <v/>
      </c>
    </row>
    <row r="198" spans="1:14" x14ac:dyDescent="0.25">
      <c r="A198" s="56" t="str">
        <f>IF(A197&lt;MAX(Aufgabe!$A$502),A197+1,"")</f>
        <v/>
      </c>
      <c r="B198" s="114">
        <f>IFERROR(VLOOKUP($A198,Aufgabe!$A:$U,2,FALSE),"")</f>
        <v>0</v>
      </c>
      <c r="C198" s="50" t="str">
        <f>IFERROR(VLOOKUP($A198,Aufgabe!$A:$Z,23,FALSE),"")</f>
        <v/>
      </c>
      <c r="D198" s="51">
        <f>IFERROR(VLOOKUP($A198,Aufgabe!$A:$Z,3,FALSE),"")</f>
        <v>0</v>
      </c>
      <c r="E198" s="52">
        <f>IFERROR(VLOOKUP($A198,Aufgabe!$A:$Z,4,FALSE),"")</f>
        <v>0</v>
      </c>
      <c r="F198" s="53">
        <f>IFERROR(VLOOKUP($A198,Aufgabe!$A:$Z,5,FALSE),0)+IFERROR(VLOOKUP($A198,Aufgabe!$A:$Z,6,FALSE),0)</f>
        <v>0</v>
      </c>
      <c r="G198" s="54">
        <f>IFERROR(VLOOKUP($A198,Aufgabe!$A:$Z,7,FALSE),"")</f>
        <v>0</v>
      </c>
      <c r="H198" s="53" t="str">
        <f>IFERROR(VLOOKUP($A198,Aufgabe!$A:$Z,12,FALSE),"")</f>
        <v/>
      </c>
      <c r="I198" s="54">
        <f>IFERROR(VLOOKUP($A198,Aufgabe!$A:$Z,8,FALSE),"")</f>
        <v>0</v>
      </c>
      <c r="J198" s="53" t="str">
        <f>IFERROR(VLOOKUP($A198,Aufgabe!$A:$Z,13,FALSE),"")</f>
        <v/>
      </c>
      <c r="K198" s="54" t="str">
        <f>IFERROR(IF(VLOOKUP($A198,Aufgabe!$A:$Z,14,FALSE)="-/-",0,VLOOKUP($A198,Aufgabe!$A:$Z,14,FALSE)),"")</f>
        <v/>
      </c>
      <c r="L198" s="53" t="str">
        <f>IFERROR(VLOOKUP($A198,Aufgabe!$A:$Z,15,FALSE),"")</f>
        <v/>
      </c>
      <c r="M198" s="54" t="str">
        <f>IFERROR(IF(VLOOKUP($A198,Aufgabe!$A:$Z,16,FALSE)="-/-",0,VLOOKUP($A198,Aufgabe!$A:$Z,16,FALSE)),"")</f>
        <v/>
      </c>
      <c r="N198" s="53" t="str">
        <f>IFERROR(VLOOKUP($A198,Aufgabe!$A:$Z,17,FALSE),"")</f>
        <v/>
      </c>
    </row>
    <row r="199" spans="1:14" x14ac:dyDescent="0.25">
      <c r="A199" s="56" t="str">
        <f>IF(A198&lt;MAX(Aufgabe!$A$502),A198+1,"")</f>
        <v/>
      </c>
      <c r="B199" s="114">
        <f>IFERROR(VLOOKUP($A199,Aufgabe!$A:$U,2,FALSE),"")</f>
        <v>0</v>
      </c>
      <c r="C199" s="50" t="str">
        <f>IFERROR(VLOOKUP($A199,Aufgabe!$A:$Z,23,FALSE),"")</f>
        <v/>
      </c>
      <c r="D199" s="51">
        <f>IFERROR(VLOOKUP($A199,Aufgabe!$A:$Z,3,FALSE),"")</f>
        <v>0</v>
      </c>
      <c r="E199" s="52">
        <f>IFERROR(VLOOKUP($A199,Aufgabe!$A:$Z,4,FALSE),"")</f>
        <v>0</v>
      </c>
      <c r="F199" s="53">
        <f>IFERROR(VLOOKUP($A199,Aufgabe!$A:$Z,5,FALSE),0)+IFERROR(VLOOKUP($A199,Aufgabe!$A:$Z,6,FALSE),0)</f>
        <v>0</v>
      </c>
      <c r="G199" s="54">
        <f>IFERROR(VLOOKUP($A199,Aufgabe!$A:$Z,7,FALSE),"")</f>
        <v>0</v>
      </c>
      <c r="H199" s="53" t="str">
        <f>IFERROR(VLOOKUP($A199,Aufgabe!$A:$Z,12,FALSE),"")</f>
        <v/>
      </c>
      <c r="I199" s="54">
        <f>IFERROR(VLOOKUP($A199,Aufgabe!$A:$Z,8,FALSE),"")</f>
        <v>0</v>
      </c>
      <c r="J199" s="53" t="str">
        <f>IFERROR(VLOOKUP($A199,Aufgabe!$A:$Z,13,FALSE),"")</f>
        <v/>
      </c>
      <c r="K199" s="54" t="str">
        <f>IFERROR(IF(VLOOKUP($A199,Aufgabe!$A:$Z,14,FALSE)="-/-",0,VLOOKUP($A199,Aufgabe!$A:$Z,14,FALSE)),"")</f>
        <v/>
      </c>
      <c r="L199" s="53" t="str">
        <f>IFERROR(VLOOKUP($A199,Aufgabe!$A:$Z,15,FALSE),"")</f>
        <v/>
      </c>
      <c r="M199" s="54" t="str">
        <f>IFERROR(IF(VLOOKUP($A199,Aufgabe!$A:$Z,16,FALSE)="-/-",0,VLOOKUP($A199,Aufgabe!$A:$Z,16,FALSE)),"")</f>
        <v/>
      </c>
      <c r="N199" s="53" t="str">
        <f>IFERROR(VLOOKUP($A199,Aufgabe!$A:$Z,17,FALSE),"")</f>
        <v/>
      </c>
    </row>
    <row r="200" spans="1:14" x14ac:dyDescent="0.25">
      <c r="A200" s="56" t="str">
        <f>IF(A199&lt;MAX(Aufgabe!$A$502),A199+1,"")</f>
        <v/>
      </c>
      <c r="B200" s="114">
        <f>IFERROR(VLOOKUP($A200,Aufgabe!$A:$U,2,FALSE),"")</f>
        <v>0</v>
      </c>
      <c r="C200" s="50" t="str">
        <f>IFERROR(VLOOKUP($A200,Aufgabe!$A:$Z,23,FALSE),"")</f>
        <v/>
      </c>
      <c r="D200" s="51">
        <f>IFERROR(VLOOKUP($A200,Aufgabe!$A:$Z,3,FALSE),"")</f>
        <v>0</v>
      </c>
      <c r="E200" s="52">
        <f>IFERROR(VLOOKUP($A200,Aufgabe!$A:$Z,4,FALSE),"")</f>
        <v>0</v>
      </c>
      <c r="F200" s="53">
        <f>IFERROR(VLOOKUP($A200,Aufgabe!$A:$Z,5,FALSE),0)+IFERROR(VLOOKUP($A200,Aufgabe!$A:$Z,6,FALSE),0)</f>
        <v>0</v>
      </c>
      <c r="G200" s="54">
        <f>IFERROR(VLOOKUP($A200,Aufgabe!$A:$Z,7,FALSE),"")</f>
        <v>0</v>
      </c>
      <c r="H200" s="53" t="str">
        <f>IFERROR(VLOOKUP($A200,Aufgabe!$A:$Z,12,FALSE),"")</f>
        <v/>
      </c>
      <c r="I200" s="54">
        <f>IFERROR(VLOOKUP($A200,Aufgabe!$A:$Z,8,FALSE),"")</f>
        <v>0</v>
      </c>
      <c r="J200" s="53" t="str">
        <f>IFERROR(VLOOKUP($A200,Aufgabe!$A:$Z,13,FALSE),"")</f>
        <v/>
      </c>
      <c r="K200" s="54" t="str">
        <f>IFERROR(IF(VLOOKUP($A200,Aufgabe!$A:$Z,14,FALSE)="-/-",0,VLOOKUP($A200,Aufgabe!$A:$Z,14,FALSE)),"")</f>
        <v/>
      </c>
      <c r="L200" s="53" t="str">
        <f>IFERROR(VLOOKUP($A200,Aufgabe!$A:$Z,15,FALSE),"")</f>
        <v/>
      </c>
      <c r="M200" s="54" t="str">
        <f>IFERROR(IF(VLOOKUP($A200,Aufgabe!$A:$Z,16,FALSE)="-/-",0,VLOOKUP($A200,Aufgabe!$A:$Z,16,FALSE)),"")</f>
        <v/>
      </c>
      <c r="N200" s="53" t="str">
        <f>IFERROR(VLOOKUP($A200,Aufgabe!$A:$Z,17,FALSE),"")</f>
        <v/>
      </c>
    </row>
    <row r="201" spans="1:14" x14ac:dyDescent="0.25">
      <c r="A201" s="56" t="str">
        <f>IF(A200&lt;MAX(Aufgabe!$A$502),A200+1,"")</f>
        <v/>
      </c>
      <c r="B201" s="114">
        <f>IFERROR(VLOOKUP($A201,Aufgabe!$A:$U,2,FALSE),"")</f>
        <v>0</v>
      </c>
      <c r="C201" s="50" t="str">
        <f>IFERROR(VLOOKUP($A201,Aufgabe!$A:$Z,23,FALSE),"")</f>
        <v/>
      </c>
      <c r="D201" s="51">
        <f>IFERROR(VLOOKUP($A201,Aufgabe!$A:$Z,3,FALSE),"")</f>
        <v>0</v>
      </c>
      <c r="E201" s="52">
        <f>IFERROR(VLOOKUP($A201,Aufgabe!$A:$Z,4,FALSE),"")</f>
        <v>0</v>
      </c>
      <c r="F201" s="53">
        <f>IFERROR(VLOOKUP($A201,Aufgabe!$A:$Z,5,FALSE),0)+IFERROR(VLOOKUP($A201,Aufgabe!$A:$Z,6,FALSE),0)</f>
        <v>0</v>
      </c>
      <c r="G201" s="54">
        <f>IFERROR(VLOOKUP($A201,Aufgabe!$A:$Z,7,FALSE),"")</f>
        <v>0</v>
      </c>
      <c r="H201" s="53" t="str">
        <f>IFERROR(VLOOKUP($A201,Aufgabe!$A:$Z,12,FALSE),"")</f>
        <v/>
      </c>
      <c r="I201" s="54">
        <f>IFERROR(VLOOKUP($A201,Aufgabe!$A:$Z,8,FALSE),"")</f>
        <v>0</v>
      </c>
      <c r="J201" s="53" t="str">
        <f>IFERROR(VLOOKUP($A201,Aufgabe!$A:$Z,13,FALSE),"")</f>
        <v/>
      </c>
      <c r="K201" s="54" t="str">
        <f>IFERROR(IF(VLOOKUP($A201,Aufgabe!$A:$Z,14,FALSE)="-/-",0,VLOOKUP($A201,Aufgabe!$A:$Z,14,FALSE)),"")</f>
        <v/>
      </c>
      <c r="L201" s="53" t="str">
        <f>IFERROR(VLOOKUP($A201,Aufgabe!$A:$Z,15,FALSE),"")</f>
        <v/>
      </c>
      <c r="M201" s="54" t="str">
        <f>IFERROR(IF(VLOOKUP($A201,Aufgabe!$A:$Z,16,FALSE)="-/-",0,VLOOKUP($A201,Aufgabe!$A:$Z,16,FALSE)),"")</f>
        <v/>
      </c>
      <c r="N201" s="53" t="str">
        <f>IFERROR(VLOOKUP($A201,Aufgabe!$A:$Z,17,FALSE),"")</f>
        <v/>
      </c>
    </row>
    <row r="202" spans="1:14" x14ac:dyDescent="0.25">
      <c r="A202" s="56" t="str">
        <f>IF(A201&lt;MAX(Aufgabe!$A$502),A201+1,"")</f>
        <v/>
      </c>
      <c r="B202" s="114">
        <f>IFERROR(VLOOKUP($A202,Aufgabe!$A:$U,2,FALSE),"")</f>
        <v>0</v>
      </c>
      <c r="C202" s="50" t="str">
        <f>IFERROR(VLOOKUP($A202,Aufgabe!$A:$Z,23,FALSE),"")</f>
        <v/>
      </c>
      <c r="D202" s="51">
        <f>IFERROR(VLOOKUP($A202,Aufgabe!$A:$Z,3,FALSE),"")</f>
        <v>0</v>
      </c>
      <c r="E202" s="52">
        <f>IFERROR(VLOOKUP($A202,Aufgabe!$A:$Z,4,FALSE),"")</f>
        <v>0</v>
      </c>
      <c r="F202" s="53">
        <f>IFERROR(VLOOKUP($A202,Aufgabe!$A:$Z,5,FALSE),0)+IFERROR(VLOOKUP($A202,Aufgabe!$A:$Z,6,FALSE),0)</f>
        <v>0</v>
      </c>
      <c r="G202" s="54">
        <f>IFERROR(VLOOKUP($A202,Aufgabe!$A:$Z,7,FALSE),"")</f>
        <v>0</v>
      </c>
      <c r="H202" s="53" t="str">
        <f>IFERROR(VLOOKUP($A202,Aufgabe!$A:$Z,12,FALSE),"")</f>
        <v/>
      </c>
      <c r="I202" s="54">
        <f>IFERROR(VLOOKUP($A202,Aufgabe!$A:$Z,8,FALSE),"")</f>
        <v>0</v>
      </c>
      <c r="J202" s="53" t="str">
        <f>IFERROR(VLOOKUP($A202,Aufgabe!$A:$Z,13,FALSE),"")</f>
        <v/>
      </c>
      <c r="K202" s="54" t="str">
        <f>IFERROR(IF(VLOOKUP($A202,Aufgabe!$A:$Z,14,FALSE)="-/-",0,VLOOKUP($A202,Aufgabe!$A:$Z,14,FALSE)),"")</f>
        <v/>
      </c>
      <c r="L202" s="53" t="str">
        <f>IFERROR(VLOOKUP($A202,Aufgabe!$A:$Z,15,FALSE),"")</f>
        <v/>
      </c>
      <c r="M202" s="54" t="str">
        <f>IFERROR(IF(VLOOKUP($A202,Aufgabe!$A:$Z,16,FALSE)="-/-",0,VLOOKUP($A202,Aufgabe!$A:$Z,16,FALSE)),"")</f>
        <v/>
      </c>
      <c r="N202" s="53" t="str">
        <f>IFERROR(VLOOKUP($A202,Aufgabe!$A:$Z,17,FALSE),"")</f>
        <v/>
      </c>
    </row>
    <row r="203" spans="1:14" x14ac:dyDescent="0.25">
      <c r="A203" s="56" t="str">
        <f>IF(A202&lt;MAX(Aufgabe!$A$502),A202+1,"")</f>
        <v/>
      </c>
      <c r="B203" s="114">
        <f>IFERROR(VLOOKUP($A203,Aufgabe!$A:$U,2,FALSE),"")</f>
        <v>0</v>
      </c>
      <c r="C203" s="50" t="str">
        <f>IFERROR(VLOOKUP($A203,Aufgabe!$A:$Z,23,FALSE),"")</f>
        <v/>
      </c>
      <c r="D203" s="51">
        <f>IFERROR(VLOOKUP($A203,Aufgabe!$A:$Z,3,FALSE),"")</f>
        <v>0</v>
      </c>
      <c r="E203" s="52">
        <f>IFERROR(VLOOKUP($A203,Aufgabe!$A:$Z,4,FALSE),"")</f>
        <v>0</v>
      </c>
      <c r="F203" s="53">
        <f>IFERROR(VLOOKUP($A203,Aufgabe!$A:$Z,5,FALSE),0)+IFERROR(VLOOKUP($A203,Aufgabe!$A:$Z,6,FALSE),0)</f>
        <v>0</v>
      </c>
      <c r="G203" s="54">
        <f>IFERROR(VLOOKUP($A203,Aufgabe!$A:$Z,7,FALSE),"")</f>
        <v>0</v>
      </c>
      <c r="H203" s="53" t="str">
        <f>IFERROR(VLOOKUP($A203,Aufgabe!$A:$Z,12,FALSE),"")</f>
        <v/>
      </c>
      <c r="I203" s="54">
        <f>IFERROR(VLOOKUP($A203,Aufgabe!$A:$Z,8,FALSE),"")</f>
        <v>0</v>
      </c>
      <c r="J203" s="53" t="str">
        <f>IFERROR(VLOOKUP($A203,Aufgabe!$A:$Z,13,FALSE),"")</f>
        <v/>
      </c>
      <c r="K203" s="54" t="str">
        <f>IFERROR(IF(VLOOKUP($A203,Aufgabe!$A:$Z,14,FALSE)="-/-",0,VLOOKUP($A203,Aufgabe!$A:$Z,14,FALSE)),"")</f>
        <v/>
      </c>
      <c r="L203" s="53" t="str">
        <f>IFERROR(VLOOKUP($A203,Aufgabe!$A:$Z,15,FALSE),"")</f>
        <v/>
      </c>
      <c r="M203" s="54" t="str">
        <f>IFERROR(IF(VLOOKUP($A203,Aufgabe!$A:$Z,16,FALSE)="-/-",0,VLOOKUP($A203,Aufgabe!$A:$Z,16,FALSE)),"")</f>
        <v/>
      </c>
      <c r="N203" s="53" t="str">
        <f>IFERROR(VLOOKUP($A203,Aufgabe!$A:$Z,17,FALSE),"")</f>
        <v/>
      </c>
    </row>
    <row r="204" spans="1:14" x14ac:dyDescent="0.25">
      <c r="A204" s="56" t="str">
        <f>IF(A203&lt;MAX(Aufgabe!$A$502),A203+1,"")</f>
        <v/>
      </c>
      <c r="B204" s="114">
        <f>IFERROR(VLOOKUP($A204,Aufgabe!$A:$U,2,FALSE),"")</f>
        <v>0</v>
      </c>
      <c r="C204" s="50" t="str">
        <f>IFERROR(VLOOKUP($A204,Aufgabe!$A:$Z,23,FALSE),"")</f>
        <v/>
      </c>
      <c r="D204" s="51">
        <f>IFERROR(VLOOKUP($A204,Aufgabe!$A:$Z,3,FALSE),"")</f>
        <v>0</v>
      </c>
      <c r="E204" s="52">
        <f>IFERROR(VLOOKUP($A204,Aufgabe!$A:$Z,4,FALSE),"")</f>
        <v>0</v>
      </c>
      <c r="F204" s="53">
        <f>IFERROR(VLOOKUP($A204,Aufgabe!$A:$Z,5,FALSE),0)+IFERROR(VLOOKUP($A204,Aufgabe!$A:$Z,6,FALSE),0)</f>
        <v>0</v>
      </c>
      <c r="G204" s="54">
        <f>IFERROR(VLOOKUP($A204,Aufgabe!$A:$Z,7,FALSE),"")</f>
        <v>0</v>
      </c>
      <c r="H204" s="53" t="str">
        <f>IFERROR(VLOOKUP($A204,Aufgabe!$A:$Z,12,FALSE),"")</f>
        <v/>
      </c>
      <c r="I204" s="54">
        <f>IFERROR(VLOOKUP($A204,Aufgabe!$A:$Z,8,FALSE),"")</f>
        <v>0</v>
      </c>
      <c r="J204" s="53" t="str">
        <f>IFERROR(VLOOKUP($A204,Aufgabe!$A:$Z,13,FALSE),"")</f>
        <v/>
      </c>
      <c r="K204" s="54" t="str">
        <f>IFERROR(IF(VLOOKUP($A204,Aufgabe!$A:$Z,14,FALSE)="-/-",0,VLOOKUP($A204,Aufgabe!$A:$Z,14,FALSE)),"")</f>
        <v/>
      </c>
      <c r="L204" s="53" t="str">
        <f>IFERROR(VLOOKUP($A204,Aufgabe!$A:$Z,15,FALSE),"")</f>
        <v/>
      </c>
      <c r="M204" s="54" t="str">
        <f>IFERROR(IF(VLOOKUP($A204,Aufgabe!$A:$Z,16,FALSE)="-/-",0,VLOOKUP($A204,Aufgabe!$A:$Z,16,FALSE)),"")</f>
        <v/>
      </c>
      <c r="N204" s="53" t="str">
        <f>IFERROR(VLOOKUP($A204,Aufgabe!$A:$Z,17,FALSE),"")</f>
        <v/>
      </c>
    </row>
    <row r="205" spans="1:14" x14ac:dyDescent="0.25">
      <c r="A205" s="56" t="str">
        <f>IF(A204&lt;MAX(Aufgabe!$A$502),A204+1,"")</f>
        <v/>
      </c>
      <c r="B205" s="114">
        <f>IFERROR(VLOOKUP($A205,Aufgabe!$A:$U,2,FALSE),"")</f>
        <v>0</v>
      </c>
      <c r="C205" s="50" t="str">
        <f>IFERROR(VLOOKUP($A205,Aufgabe!$A:$Z,23,FALSE),"")</f>
        <v/>
      </c>
      <c r="D205" s="51">
        <f>IFERROR(VLOOKUP($A205,Aufgabe!$A:$Z,3,FALSE),"")</f>
        <v>0</v>
      </c>
      <c r="E205" s="52">
        <f>IFERROR(VLOOKUP($A205,Aufgabe!$A:$Z,4,FALSE),"")</f>
        <v>0</v>
      </c>
      <c r="F205" s="53">
        <f>IFERROR(VLOOKUP($A205,Aufgabe!$A:$Z,5,FALSE),0)+IFERROR(VLOOKUP($A205,Aufgabe!$A:$Z,6,FALSE),0)</f>
        <v>0</v>
      </c>
      <c r="G205" s="54">
        <f>IFERROR(VLOOKUP($A205,Aufgabe!$A:$Z,7,FALSE),"")</f>
        <v>0</v>
      </c>
      <c r="H205" s="53" t="str">
        <f>IFERROR(VLOOKUP($A205,Aufgabe!$A:$Z,12,FALSE),"")</f>
        <v/>
      </c>
      <c r="I205" s="54">
        <f>IFERROR(VLOOKUP($A205,Aufgabe!$A:$Z,8,FALSE),"")</f>
        <v>0</v>
      </c>
      <c r="J205" s="53" t="str">
        <f>IFERROR(VLOOKUP($A205,Aufgabe!$A:$Z,13,FALSE),"")</f>
        <v/>
      </c>
      <c r="K205" s="54" t="str">
        <f>IFERROR(IF(VLOOKUP($A205,Aufgabe!$A:$Z,14,FALSE)="-/-",0,VLOOKUP($A205,Aufgabe!$A:$Z,14,FALSE)),"")</f>
        <v/>
      </c>
      <c r="L205" s="53" t="str">
        <f>IFERROR(VLOOKUP($A205,Aufgabe!$A:$Z,15,FALSE),"")</f>
        <v/>
      </c>
      <c r="M205" s="54" t="str">
        <f>IFERROR(IF(VLOOKUP($A205,Aufgabe!$A:$Z,16,FALSE)="-/-",0,VLOOKUP($A205,Aufgabe!$A:$Z,16,FALSE)),"")</f>
        <v/>
      </c>
      <c r="N205" s="53" t="str">
        <f>IFERROR(VLOOKUP($A205,Aufgabe!$A:$Z,17,FALSE),"")</f>
        <v/>
      </c>
    </row>
    <row r="206" spans="1:14" x14ac:dyDescent="0.25">
      <c r="A206" s="56" t="str">
        <f>IF(A205&lt;MAX(Aufgabe!$A$502),A205+1,"")</f>
        <v/>
      </c>
      <c r="B206" s="114">
        <f>IFERROR(VLOOKUP($A206,Aufgabe!$A:$U,2,FALSE),"")</f>
        <v>0</v>
      </c>
      <c r="C206" s="50" t="str">
        <f>IFERROR(VLOOKUP($A206,Aufgabe!$A:$Z,23,FALSE),"")</f>
        <v/>
      </c>
      <c r="D206" s="51">
        <f>IFERROR(VLOOKUP($A206,Aufgabe!$A:$Z,3,FALSE),"")</f>
        <v>0</v>
      </c>
      <c r="E206" s="52">
        <f>IFERROR(VLOOKUP($A206,Aufgabe!$A:$Z,4,FALSE),"")</f>
        <v>0</v>
      </c>
      <c r="F206" s="53">
        <f>IFERROR(VLOOKUP($A206,Aufgabe!$A:$Z,5,FALSE),0)+IFERROR(VLOOKUP($A206,Aufgabe!$A:$Z,6,FALSE),0)</f>
        <v>0</v>
      </c>
      <c r="G206" s="54">
        <f>IFERROR(VLOOKUP($A206,Aufgabe!$A:$Z,7,FALSE),"")</f>
        <v>0</v>
      </c>
      <c r="H206" s="53" t="str">
        <f>IFERROR(VLOOKUP($A206,Aufgabe!$A:$Z,12,FALSE),"")</f>
        <v/>
      </c>
      <c r="I206" s="54">
        <f>IFERROR(VLOOKUP($A206,Aufgabe!$A:$Z,8,FALSE),"")</f>
        <v>0</v>
      </c>
      <c r="J206" s="53" t="str">
        <f>IFERROR(VLOOKUP($A206,Aufgabe!$A:$Z,13,FALSE),"")</f>
        <v/>
      </c>
      <c r="K206" s="54" t="str">
        <f>IFERROR(IF(VLOOKUP($A206,Aufgabe!$A:$Z,14,FALSE)="-/-",0,VLOOKUP($A206,Aufgabe!$A:$Z,14,FALSE)),"")</f>
        <v/>
      </c>
      <c r="L206" s="53" t="str">
        <f>IFERROR(VLOOKUP($A206,Aufgabe!$A:$Z,15,FALSE),"")</f>
        <v/>
      </c>
      <c r="M206" s="54" t="str">
        <f>IFERROR(IF(VLOOKUP($A206,Aufgabe!$A:$Z,16,FALSE)="-/-",0,VLOOKUP($A206,Aufgabe!$A:$Z,16,FALSE)),"")</f>
        <v/>
      </c>
      <c r="N206" s="53" t="str">
        <f>IFERROR(VLOOKUP($A206,Aufgabe!$A:$Z,17,FALSE),"")</f>
        <v/>
      </c>
    </row>
    <row r="207" spans="1:14" x14ac:dyDescent="0.25">
      <c r="A207" s="56" t="str">
        <f>IF(A206&lt;MAX(Aufgabe!$A$502),A206+1,"")</f>
        <v/>
      </c>
      <c r="B207" s="114">
        <f>IFERROR(VLOOKUP($A207,Aufgabe!$A:$U,2,FALSE),"")</f>
        <v>0</v>
      </c>
      <c r="C207" s="50" t="str">
        <f>IFERROR(VLOOKUP($A207,Aufgabe!$A:$Z,23,FALSE),"")</f>
        <v/>
      </c>
      <c r="D207" s="51">
        <f>IFERROR(VLOOKUP($A207,Aufgabe!$A:$Z,3,FALSE),"")</f>
        <v>0</v>
      </c>
      <c r="E207" s="52">
        <f>IFERROR(VLOOKUP($A207,Aufgabe!$A:$Z,4,FALSE),"")</f>
        <v>0</v>
      </c>
      <c r="F207" s="53">
        <f>IFERROR(VLOOKUP($A207,Aufgabe!$A:$Z,5,FALSE),0)+IFERROR(VLOOKUP($A207,Aufgabe!$A:$Z,6,FALSE),0)</f>
        <v>0</v>
      </c>
      <c r="G207" s="54">
        <f>IFERROR(VLOOKUP($A207,Aufgabe!$A:$Z,7,FALSE),"")</f>
        <v>0</v>
      </c>
      <c r="H207" s="53" t="str">
        <f>IFERROR(VLOOKUP($A207,Aufgabe!$A:$Z,12,FALSE),"")</f>
        <v/>
      </c>
      <c r="I207" s="54">
        <f>IFERROR(VLOOKUP($A207,Aufgabe!$A:$Z,8,FALSE),"")</f>
        <v>0</v>
      </c>
      <c r="J207" s="53" t="str">
        <f>IFERROR(VLOOKUP($A207,Aufgabe!$A:$Z,13,FALSE),"")</f>
        <v/>
      </c>
      <c r="K207" s="54" t="str">
        <f>IFERROR(IF(VLOOKUP($A207,Aufgabe!$A:$Z,14,FALSE)="-/-",0,VLOOKUP($A207,Aufgabe!$A:$Z,14,FALSE)),"")</f>
        <v/>
      </c>
      <c r="L207" s="53" t="str">
        <f>IFERROR(VLOOKUP($A207,Aufgabe!$A:$Z,15,FALSE),"")</f>
        <v/>
      </c>
      <c r="M207" s="54" t="str">
        <f>IFERROR(IF(VLOOKUP($A207,Aufgabe!$A:$Z,16,FALSE)="-/-",0,VLOOKUP($A207,Aufgabe!$A:$Z,16,FALSE)),"")</f>
        <v/>
      </c>
      <c r="N207" s="53" t="str">
        <f>IFERROR(VLOOKUP($A207,Aufgabe!$A:$Z,17,FALSE),"")</f>
        <v/>
      </c>
    </row>
    <row r="208" spans="1:14" x14ac:dyDescent="0.25">
      <c r="A208" s="56" t="str">
        <f>IF(A207&lt;MAX(Aufgabe!$A$502),A207+1,"")</f>
        <v/>
      </c>
      <c r="B208" s="114">
        <f>IFERROR(VLOOKUP($A208,Aufgabe!$A:$U,2,FALSE),"")</f>
        <v>0</v>
      </c>
      <c r="C208" s="50" t="str">
        <f>IFERROR(VLOOKUP($A208,Aufgabe!$A:$Z,23,FALSE),"")</f>
        <v/>
      </c>
      <c r="D208" s="51">
        <f>IFERROR(VLOOKUP($A208,Aufgabe!$A:$Z,3,FALSE),"")</f>
        <v>0</v>
      </c>
      <c r="E208" s="52">
        <f>IFERROR(VLOOKUP($A208,Aufgabe!$A:$Z,4,FALSE),"")</f>
        <v>0</v>
      </c>
      <c r="F208" s="53">
        <f>IFERROR(VLOOKUP($A208,Aufgabe!$A:$Z,5,FALSE),0)+IFERROR(VLOOKUP($A208,Aufgabe!$A:$Z,6,FALSE),0)</f>
        <v>0</v>
      </c>
      <c r="G208" s="54">
        <f>IFERROR(VLOOKUP($A208,Aufgabe!$A:$Z,7,FALSE),"")</f>
        <v>0</v>
      </c>
      <c r="H208" s="53" t="str">
        <f>IFERROR(VLOOKUP($A208,Aufgabe!$A:$Z,12,FALSE),"")</f>
        <v/>
      </c>
      <c r="I208" s="54">
        <f>IFERROR(VLOOKUP($A208,Aufgabe!$A:$Z,8,FALSE),"")</f>
        <v>0</v>
      </c>
      <c r="J208" s="53" t="str">
        <f>IFERROR(VLOOKUP($A208,Aufgabe!$A:$Z,13,FALSE),"")</f>
        <v/>
      </c>
      <c r="K208" s="54" t="str">
        <f>IFERROR(IF(VLOOKUP($A208,Aufgabe!$A:$Z,14,FALSE)="-/-",0,VLOOKUP($A208,Aufgabe!$A:$Z,14,FALSE)),"")</f>
        <v/>
      </c>
      <c r="L208" s="53" t="str">
        <f>IFERROR(VLOOKUP($A208,Aufgabe!$A:$Z,15,FALSE),"")</f>
        <v/>
      </c>
      <c r="M208" s="54" t="str">
        <f>IFERROR(IF(VLOOKUP($A208,Aufgabe!$A:$Z,16,FALSE)="-/-",0,VLOOKUP($A208,Aufgabe!$A:$Z,16,FALSE)),"")</f>
        <v/>
      </c>
      <c r="N208" s="53" t="str">
        <f>IFERROR(VLOOKUP($A208,Aufgabe!$A:$Z,17,FALSE),"")</f>
        <v/>
      </c>
    </row>
    <row r="209" spans="1:14" x14ac:dyDescent="0.25">
      <c r="A209" s="56" t="str">
        <f>IF(A208&lt;MAX(Aufgabe!$A$502),A208+1,"")</f>
        <v/>
      </c>
      <c r="B209" s="114">
        <f>IFERROR(VLOOKUP($A209,Aufgabe!$A:$U,2,FALSE),"")</f>
        <v>0</v>
      </c>
      <c r="C209" s="50" t="str">
        <f>IFERROR(VLOOKUP($A209,Aufgabe!$A:$Z,23,FALSE),"")</f>
        <v/>
      </c>
      <c r="D209" s="51">
        <f>IFERROR(VLOOKUP($A209,Aufgabe!$A:$Z,3,FALSE),"")</f>
        <v>0</v>
      </c>
      <c r="E209" s="52">
        <f>IFERROR(VLOOKUP($A209,Aufgabe!$A:$Z,4,FALSE),"")</f>
        <v>0</v>
      </c>
      <c r="F209" s="53">
        <f>IFERROR(VLOOKUP($A209,Aufgabe!$A:$Z,5,FALSE),0)+IFERROR(VLOOKUP($A209,Aufgabe!$A:$Z,6,FALSE),0)</f>
        <v>0</v>
      </c>
      <c r="G209" s="54">
        <f>IFERROR(VLOOKUP($A209,Aufgabe!$A:$Z,7,FALSE),"")</f>
        <v>0</v>
      </c>
      <c r="H209" s="53" t="str">
        <f>IFERROR(VLOOKUP($A209,Aufgabe!$A:$Z,12,FALSE),"")</f>
        <v/>
      </c>
      <c r="I209" s="54">
        <f>IFERROR(VLOOKUP($A209,Aufgabe!$A:$Z,8,FALSE),"")</f>
        <v>0</v>
      </c>
      <c r="J209" s="53" t="str">
        <f>IFERROR(VLOOKUP($A209,Aufgabe!$A:$Z,13,FALSE),"")</f>
        <v/>
      </c>
      <c r="K209" s="54" t="str">
        <f>IFERROR(IF(VLOOKUP($A209,Aufgabe!$A:$Z,14,FALSE)="-/-",0,VLOOKUP($A209,Aufgabe!$A:$Z,14,FALSE)),"")</f>
        <v/>
      </c>
      <c r="L209" s="53" t="str">
        <f>IFERROR(VLOOKUP($A209,Aufgabe!$A:$Z,15,FALSE),"")</f>
        <v/>
      </c>
      <c r="M209" s="54" t="str">
        <f>IFERROR(IF(VLOOKUP($A209,Aufgabe!$A:$Z,16,FALSE)="-/-",0,VLOOKUP($A209,Aufgabe!$A:$Z,16,FALSE)),"")</f>
        <v/>
      </c>
      <c r="N209" s="53" t="str">
        <f>IFERROR(VLOOKUP($A209,Aufgabe!$A:$Z,17,FALSE),"")</f>
        <v/>
      </c>
    </row>
    <row r="210" spans="1:14" x14ac:dyDescent="0.25">
      <c r="A210" s="56" t="str">
        <f>IF(A209&lt;MAX(Aufgabe!$A$502),A209+1,"")</f>
        <v/>
      </c>
      <c r="B210" s="114">
        <f>IFERROR(VLOOKUP($A210,Aufgabe!$A:$U,2,FALSE),"")</f>
        <v>0</v>
      </c>
      <c r="C210" s="50" t="str">
        <f>IFERROR(VLOOKUP($A210,Aufgabe!$A:$Z,23,FALSE),"")</f>
        <v/>
      </c>
      <c r="D210" s="51">
        <f>IFERROR(VLOOKUP($A210,Aufgabe!$A:$Z,3,FALSE),"")</f>
        <v>0</v>
      </c>
      <c r="E210" s="52">
        <f>IFERROR(VLOOKUP($A210,Aufgabe!$A:$Z,4,FALSE),"")</f>
        <v>0</v>
      </c>
      <c r="F210" s="53">
        <f>IFERROR(VLOOKUP($A210,Aufgabe!$A:$Z,5,FALSE),0)+IFERROR(VLOOKUP($A210,Aufgabe!$A:$Z,6,FALSE),0)</f>
        <v>0</v>
      </c>
      <c r="G210" s="54">
        <f>IFERROR(VLOOKUP($A210,Aufgabe!$A:$Z,7,FALSE),"")</f>
        <v>0</v>
      </c>
      <c r="H210" s="53" t="str">
        <f>IFERROR(VLOOKUP($A210,Aufgabe!$A:$Z,12,FALSE),"")</f>
        <v/>
      </c>
      <c r="I210" s="54">
        <f>IFERROR(VLOOKUP($A210,Aufgabe!$A:$Z,8,FALSE),"")</f>
        <v>0</v>
      </c>
      <c r="J210" s="53" t="str">
        <f>IFERROR(VLOOKUP($A210,Aufgabe!$A:$Z,13,FALSE),"")</f>
        <v/>
      </c>
      <c r="K210" s="54" t="str">
        <f>IFERROR(IF(VLOOKUP($A210,Aufgabe!$A:$Z,14,FALSE)="-/-",0,VLOOKUP($A210,Aufgabe!$A:$Z,14,FALSE)),"")</f>
        <v/>
      </c>
      <c r="L210" s="53" t="str">
        <f>IFERROR(VLOOKUP($A210,Aufgabe!$A:$Z,15,FALSE),"")</f>
        <v/>
      </c>
      <c r="M210" s="54" t="str">
        <f>IFERROR(IF(VLOOKUP($A210,Aufgabe!$A:$Z,16,FALSE)="-/-",0,VLOOKUP($A210,Aufgabe!$A:$Z,16,FALSE)),"")</f>
        <v/>
      </c>
      <c r="N210" s="53" t="str">
        <f>IFERROR(VLOOKUP($A210,Aufgabe!$A:$Z,17,FALSE),"")</f>
        <v/>
      </c>
    </row>
    <row r="211" spans="1:14" x14ac:dyDescent="0.25">
      <c r="A211" s="56" t="str">
        <f>IF(A210&lt;MAX(Aufgabe!$A$502),A210+1,"")</f>
        <v/>
      </c>
      <c r="B211" s="114">
        <f>IFERROR(VLOOKUP($A211,Aufgabe!$A:$U,2,FALSE),"")</f>
        <v>0</v>
      </c>
      <c r="C211" s="50" t="str">
        <f>IFERROR(VLOOKUP($A211,Aufgabe!$A:$Z,23,FALSE),"")</f>
        <v/>
      </c>
      <c r="D211" s="51">
        <f>IFERROR(VLOOKUP($A211,Aufgabe!$A:$Z,3,FALSE),"")</f>
        <v>0</v>
      </c>
      <c r="E211" s="52">
        <f>IFERROR(VLOOKUP($A211,Aufgabe!$A:$Z,4,FALSE),"")</f>
        <v>0</v>
      </c>
      <c r="F211" s="53">
        <f>IFERROR(VLOOKUP($A211,Aufgabe!$A:$Z,5,FALSE),0)+IFERROR(VLOOKUP($A211,Aufgabe!$A:$Z,6,FALSE),0)</f>
        <v>0</v>
      </c>
      <c r="G211" s="54">
        <f>IFERROR(VLOOKUP($A211,Aufgabe!$A:$Z,7,FALSE),"")</f>
        <v>0</v>
      </c>
      <c r="H211" s="53" t="str">
        <f>IFERROR(VLOOKUP($A211,Aufgabe!$A:$Z,12,FALSE),"")</f>
        <v/>
      </c>
      <c r="I211" s="54">
        <f>IFERROR(VLOOKUP($A211,Aufgabe!$A:$Z,8,FALSE),"")</f>
        <v>0</v>
      </c>
      <c r="J211" s="53" t="str">
        <f>IFERROR(VLOOKUP($A211,Aufgabe!$A:$Z,13,FALSE),"")</f>
        <v/>
      </c>
      <c r="K211" s="54" t="str">
        <f>IFERROR(IF(VLOOKUP($A211,Aufgabe!$A:$Z,14,FALSE)="-/-",0,VLOOKUP($A211,Aufgabe!$A:$Z,14,FALSE)),"")</f>
        <v/>
      </c>
      <c r="L211" s="53" t="str">
        <f>IFERROR(VLOOKUP($A211,Aufgabe!$A:$Z,15,FALSE),"")</f>
        <v/>
      </c>
      <c r="M211" s="54" t="str">
        <f>IFERROR(IF(VLOOKUP($A211,Aufgabe!$A:$Z,16,FALSE)="-/-",0,VLOOKUP($A211,Aufgabe!$A:$Z,16,FALSE)),"")</f>
        <v/>
      </c>
      <c r="N211" s="53" t="str">
        <f>IFERROR(VLOOKUP($A211,Aufgabe!$A:$Z,17,FALSE),"")</f>
        <v/>
      </c>
    </row>
    <row r="212" spans="1:14" x14ac:dyDescent="0.25">
      <c r="A212" s="56" t="str">
        <f>IF(A211&lt;MAX(Aufgabe!$A$502),A211+1,"")</f>
        <v/>
      </c>
      <c r="B212" s="114">
        <f>IFERROR(VLOOKUP($A212,Aufgabe!$A:$U,2,FALSE),"")</f>
        <v>0</v>
      </c>
      <c r="C212" s="50" t="str">
        <f>IFERROR(VLOOKUP($A212,Aufgabe!$A:$Z,23,FALSE),"")</f>
        <v/>
      </c>
      <c r="D212" s="51">
        <f>IFERROR(VLOOKUP($A212,Aufgabe!$A:$Z,3,FALSE),"")</f>
        <v>0</v>
      </c>
      <c r="E212" s="52">
        <f>IFERROR(VLOOKUP($A212,Aufgabe!$A:$Z,4,FALSE),"")</f>
        <v>0</v>
      </c>
      <c r="F212" s="53">
        <f>IFERROR(VLOOKUP($A212,Aufgabe!$A:$Z,5,FALSE),0)+IFERROR(VLOOKUP($A212,Aufgabe!$A:$Z,6,FALSE),0)</f>
        <v>0</v>
      </c>
      <c r="G212" s="54">
        <f>IFERROR(VLOOKUP($A212,Aufgabe!$A:$Z,7,FALSE),"")</f>
        <v>0</v>
      </c>
      <c r="H212" s="53" t="str">
        <f>IFERROR(VLOOKUP($A212,Aufgabe!$A:$Z,12,FALSE),"")</f>
        <v/>
      </c>
      <c r="I212" s="54">
        <f>IFERROR(VLOOKUP($A212,Aufgabe!$A:$Z,8,FALSE),"")</f>
        <v>0</v>
      </c>
      <c r="J212" s="53" t="str">
        <f>IFERROR(VLOOKUP($A212,Aufgabe!$A:$Z,13,FALSE),"")</f>
        <v/>
      </c>
      <c r="K212" s="54" t="str">
        <f>IFERROR(IF(VLOOKUP($A212,Aufgabe!$A:$Z,14,FALSE)="-/-",0,VLOOKUP($A212,Aufgabe!$A:$Z,14,FALSE)),"")</f>
        <v/>
      </c>
      <c r="L212" s="53" t="str">
        <f>IFERROR(VLOOKUP($A212,Aufgabe!$A:$Z,15,FALSE),"")</f>
        <v/>
      </c>
      <c r="M212" s="54" t="str">
        <f>IFERROR(IF(VLOOKUP($A212,Aufgabe!$A:$Z,16,FALSE)="-/-",0,VLOOKUP($A212,Aufgabe!$A:$Z,16,FALSE)),"")</f>
        <v/>
      </c>
      <c r="N212" s="53" t="str">
        <f>IFERROR(VLOOKUP($A212,Aufgabe!$A:$Z,17,FALSE),"")</f>
        <v/>
      </c>
    </row>
    <row r="213" spans="1:14" x14ac:dyDescent="0.25">
      <c r="A213" s="56" t="str">
        <f>IF(A212&lt;MAX(Aufgabe!$A$502),A212+1,"")</f>
        <v/>
      </c>
      <c r="B213" s="114">
        <f>IFERROR(VLOOKUP($A213,Aufgabe!$A:$U,2,FALSE),"")</f>
        <v>0</v>
      </c>
      <c r="C213" s="50" t="str">
        <f>IFERROR(VLOOKUP($A213,Aufgabe!$A:$Z,23,FALSE),"")</f>
        <v/>
      </c>
      <c r="D213" s="51">
        <f>IFERROR(VLOOKUP($A213,Aufgabe!$A:$Z,3,FALSE),"")</f>
        <v>0</v>
      </c>
      <c r="E213" s="52">
        <f>IFERROR(VLOOKUP($A213,Aufgabe!$A:$Z,4,FALSE),"")</f>
        <v>0</v>
      </c>
      <c r="F213" s="53">
        <f>IFERROR(VLOOKUP($A213,Aufgabe!$A:$Z,5,FALSE),0)+IFERROR(VLOOKUP($A213,Aufgabe!$A:$Z,6,FALSE),0)</f>
        <v>0</v>
      </c>
      <c r="G213" s="54">
        <f>IFERROR(VLOOKUP($A213,Aufgabe!$A:$Z,7,FALSE),"")</f>
        <v>0</v>
      </c>
      <c r="H213" s="53" t="str">
        <f>IFERROR(VLOOKUP($A213,Aufgabe!$A:$Z,12,FALSE),"")</f>
        <v/>
      </c>
      <c r="I213" s="54">
        <f>IFERROR(VLOOKUP($A213,Aufgabe!$A:$Z,8,FALSE),"")</f>
        <v>0</v>
      </c>
      <c r="J213" s="53" t="str">
        <f>IFERROR(VLOOKUP($A213,Aufgabe!$A:$Z,13,FALSE),"")</f>
        <v/>
      </c>
      <c r="K213" s="54" t="str">
        <f>IFERROR(IF(VLOOKUP($A213,Aufgabe!$A:$Z,14,FALSE)="-/-",0,VLOOKUP($A213,Aufgabe!$A:$Z,14,FALSE)),"")</f>
        <v/>
      </c>
      <c r="L213" s="53" t="str">
        <f>IFERROR(VLOOKUP($A213,Aufgabe!$A:$Z,15,FALSE),"")</f>
        <v/>
      </c>
      <c r="M213" s="54" t="str">
        <f>IFERROR(IF(VLOOKUP($A213,Aufgabe!$A:$Z,16,FALSE)="-/-",0,VLOOKUP($A213,Aufgabe!$A:$Z,16,FALSE)),"")</f>
        <v/>
      </c>
      <c r="N213" s="53" t="str">
        <f>IFERROR(VLOOKUP($A213,Aufgabe!$A:$Z,17,FALSE),"")</f>
        <v/>
      </c>
    </row>
    <row r="214" spans="1:14" x14ac:dyDescent="0.25">
      <c r="A214" s="56" t="str">
        <f>IF(A213&lt;MAX(Aufgabe!$A$502),A213+1,"")</f>
        <v/>
      </c>
      <c r="B214" s="114">
        <f>IFERROR(VLOOKUP($A214,Aufgabe!$A:$U,2,FALSE),"")</f>
        <v>0</v>
      </c>
      <c r="C214" s="50" t="str">
        <f>IFERROR(VLOOKUP($A214,Aufgabe!$A:$Z,23,FALSE),"")</f>
        <v/>
      </c>
      <c r="D214" s="51">
        <f>IFERROR(VLOOKUP($A214,Aufgabe!$A:$Z,3,FALSE),"")</f>
        <v>0</v>
      </c>
      <c r="E214" s="52">
        <f>IFERROR(VLOOKUP($A214,Aufgabe!$A:$Z,4,FALSE),"")</f>
        <v>0</v>
      </c>
      <c r="F214" s="53">
        <f>IFERROR(VLOOKUP($A214,Aufgabe!$A:$Z,5,FALSE),0)+IFERROR(VLOOKUP($A214,Aufgabe!$A:$Z,6,FALSE),0)</f>
        <v>0</v>
      </c>
      <c r="G214" s="54">
        <f>IFERROR(VLOOKUP($A214,Aufgabe!$A:$Z,7,FALSE),"")</f>
        <v>0</v>
      </c>
      <c r="H214" s="53" t="str">
        <f>IFERROR(VLOOKUP($A214,Aufgabe!$A:$Z,12,FALSE),"")</f>
        <v/>
      </c>
      <c r="I214" s="54">
        <f>IFERROR(VLOOKUP($A214,Aufgabe!$A:$Z,8,FALSE),"")</f>
        <v>0</v>
      </c>
      <c r="J214" s="53" t="str">
        <f>IFERROR(VLOOKUP($A214,Aufgabe!$A:$Z,13,FALSE),"")</f>
        <v/>
      </c>
      <c r="K214" s="54" t="str">
        <f>IFERROR(IF(VLOOKUP($A214,Aufgabe!$A:$Z,14,FALSE)="-/-",0,VLOOKUP($A214,Aufgabe!$A:$Z,14,FALSE)),"")</f>
        <v/>
      </c>
      <c r="L214" s="53" t="str">
        <f>IFERROR(VLOOKUP($A214,Aufgabe!$A:$Z,15,FALSE),"")</f>
        <v/>
      </c>
      <c r="M214" s="54" t="str">
        <f>IFERROR(IF(VLOOKUP($A214,Aufgabe!$A:$Z,16,FALSE)="-/-",0,VLOOKUP($A214,Aufgabe!$A:$Z,16,FALSE)),"")</f>
        <v/>
      </c>
      <c r="N214" s="53" t="str">
        <f>IFERROR(VLOOKUP($A214,Aufgabe!$A:$Z,17,FALSE),"")</f>
        <v/>
      </c>
    </row>
    <row r="215" spans="1:14" x14ac:dyDescent="0.25">
      <c r="A215" s="56" t="str">
        <f>IF(A214&lt;MAX(Aufgabe!$A$502),A214+1,"")</f>
        <v/>
      </c>
      <c r="B215" s="114">
        <f>IFERROR(VLOOKUP($A215,Aufgabe!$A:$U,2,FALSE),"")</f>
        <v>0</v>
      </c>
      <c r="C215" s="50" t="str">
        <f>IFERROR(VLOOKUP($A215,Aufgabe!$A:$Z,23,FALSE),"")</f>
        <v/>
      </c>
      <c r="D215" s="51">
        <f>IFERROR(VLOOKUP($A215,Aufgabe!$A:$Z,3,FALSE),"")</f>
        <v>0</v>
      </c>
      <c r="E215" s="52">
        <f>IFERROR(VLOOKUP($A215,Aufgabe!$A:$Z,4,FALSE),"")</f>
        <v>0</v>
      </c>
      <c r="F215" s="53">
        <f>IFERROR(VLOOKUP($A215,Aufgabe!$A:$Z,5,FALSE),0)+IFERROR(VLOOKUP($A215,Aufgabe!$A:$Z,6,FALSE),0)</f>
        <v>0</v>
      </c>
      <c r="G215" s="54">
        <f>IFERROR(VLOOKUP($A215,Aufgabe!$A:$Z,7,FALSE),"")</f>
        <v>0</v>
      </c>
      <c r="H215" s="53" t="str">
        <f>IFERROR(VLOOKUP($A215,Aufgabe!$A:$Z,12,FALSE),"")</f>
        <v/>
      </c>
      <c r="I215" s="54">
        <f>IFERROR(VLOOKUP($A215,Aufgabe!$A:$Z,8,FALSE),"")</f>
        <v>0</v>
      </c>
      <c r="J215" s="53" t="str">
        <f>IFERROR(VLOOKUP($A215,Aufgabe!$A:$Z,13,FALSE),"")</f>
        <v/>
      </c>
      <c r="K215" s="54" t="str">
        <f>IFERROR(IF(VLOOKUP($A215,Aufgabe!$A:$Z,14,FALSE)="-/-",0,VLOOKUP($A215,Aufgabe!$A:$Z,14,FALSE)),"")</f>
        <v/>
      </c>
      <c r="L215" s="53" t="str">
        <f>IFERROR(VLOOKUP($A215,Aufgabe!$A:$Z,15,FALSE),"")</f>
        <v/>
      </c>
      <c r="M215" s="54" t="str">
        <f>IFERROR(IF(VLOOKUP($A215,Aufgabe!$A:$Z,16,FALSE)="-/-",0,VLOOKUP($A215,Aufgabe!$A:$Z,16,FALSE)),"")</f>
        <v/>
      </c>
      <c r="N215" s="53" t="str">
        <f>IFERROR(VLOOKUP($A215,Aufgabe!$A:$Z,17,FALSE),"")</f>
        <v/>
      </c>
    </row>
    <row r="216" spans="1:14" x14ac:dyDescent="0.25">
      <c r="A216" s="56" t="str">
        <f>IF(A215&lt;MAX(Aufgabe!$A$502),A215+1,"")</f>
        <v/>
      </c>
      <c r="B216" s="114">
        <f>IFERROR(VLOOKUP($A216,Aufgabe!$A:$U,2,FALSE),"")</f>
        <v>0</v>
      </c>
      <c r="C216" s="50" t="str">
        <f>IFERROR(VLOOKUP($A216,Aufgabe!$A:$Z,23,FALSE),"")</f>
        <v/>
      </c>
      <c r="D216" s="51">
        <f>IFERROR(VLOOKUP($A216,Aufgabe!$A:$Z,3,FALSE),"")</f>
        <v>0</v>
      </c>
      <c r="E216" s="52">
        <f>IFERROR(VLOOKUP($A216,Aufgabe!$A:$Z,4,FALSE),"")</f>
        <v>0</v>
      </c>
      <c r="F216" s="53">
        <f>IFERROR(VLOOKUP($A216,Aufgabe!$A:$Z,5,FALSE),0)+IFERROR(VLOOKUP($A216,Aufgabe!$A:$Z,6,FALSE),0)</f>
        <v>0</v>
      </c>
      <c r="G216" s="54">
        <f>IFERROR(VLOOKUP($A216,Aufgabe!$A:$Z,7,FALSE),"")</f>
        <v>0</v>
      </c>
      <c r="H216" s="53" t="str">
        <f>IFERROR(VLOOKUP($A216,Aufgabe!$A:$Z,12,FALSE),"")</f>
        <v/>
      </c>
      <c r="I216" s="54">
        <f>IFERROR(VLOOKUP($A216,Aufgabe!$A:$Z,8,FALSE),"")</f>
        <v>0</v>
      </c>
      <c r="J216" s="53" t="str">
        <f>IFERROR(VLOOKUP($A216,Aufgabe!$A:$Z,13,FALSE),"")</f>
        <v/>
      </c>
      <c r="K216" s="54" t="str">
        <f>IFERROR(IF(VLOOKUP($A216,Aufgabe!$A:$Z,14,FALSE)="-/-",0,VLOOKUP($A216,Aufgabe!$A:$Z,14,FALSE)),"")</f>
        <v/>
      </c>
      <c r="L216" s="53" t="str">
        <f>IFERROR(VLOOKUP($A216,Aufgabe!$A:$Z,15,FALSE),"")</f>
        <v/>
      </c>
      <c r="M216" s="54" t="str">
        <f>IFERROR(IF(VLOOKUP($A216,Aufgabe!$A:$Z,16,FALSE)="-/-",0,VLOOKUP($A216,Aufgabe!$A:$Z,16,FALSE)),"")</f>
        <v/>
      </c>
      <c r="N216" s="53" t="str">
        <f>IFERROR(VLOOKUP($A216,Aufgabe!$A:$Z,17,FALSE),"")</f>
        <v/>
      </c>
    </row>
    <row r="217" spans="1:14" x14ac:dyDescent="0.25">
      <c r="A217" s="56" t="str">
        <f>IF(A216&lt;MAX(Aufgabe!$A$502),A216+1,"")</f>
        <v/>
      </c>
      <c r="B217" s="114">
        <f>IFERROR(VLOOKUP($A217,Aufgabe!$A:$U,2,FALSE),"")</f>
        <v>0</v>
      </c>
      <c r="C217" s="50" t="str">
        <f>IFERROR(VLOOKUP($A217,Aufgabe!$A:$Z,23,FALSE),"")</f>
        <v/>
      </c>
      <c r="D217" s="51">
        <f>IFERROR(VLOOKUP($A217,Aufgabe!$A:$Z,3,FALSE),"")</f>
        <v>0</v>
      </c>
      <c r="E217" s="52">
        <f>IFERROR(VLOOKUP($A217,Aufgabe!$A:$Z,4,FALSE),"")</f>
        <v>0</v>
      </c>
      <c r="F217" s="53">
        <f>IFERROR(VLOOKUP($A217,Aufgabe!$A:$Z,5,FALSE),0)+IFERROR(VLOOKUP($A217,Aufgabe!$A:$Z,6,FALSE),0)</f>
        <v>0</v>
      </c>
      <c r="G217" s="54">
        <f>IFERROR(VLOOKUP($A217,Aufgabe!$A:$Z,7,FALSE),"")</f>
        <v>0</v>
      </c>
      <c r="H217" s="53" t="str">
        <f>IFERROR(VLOOKUP($A217,Aufgabe!$A:$Z,12,FALSE),"")</f>
        <v/>
      </c>
      <c r="I217" s="54">
        <f>IFERROR(VLOOKUP($A217,Aufgabe!$A:$Z,8,FALSE),"")</f>
        <v>0</v>
      </c>
      <c r="J217" s="53" t="str">
        <f>IFERROR(VLOOKUP($A217,Aufgabe!$A:$Z,13,FALSE),"")</f>
        <v/>
      </c>
      <c r="K217" s="54" t="str">
        <f>IFERROR(IF(VLOOKUP($A217,Aufgabe!$A:$Z,14,FALSE)="-/-",0,VLOOKUP($A217,Aufgabe!$A:$Z,14,FALSE)),"")</f>
        <v/>
      </c>
      <c r="L217" s="53" t="str">
        <f>IFERROR(VLOOKUP($A217,Aufgabe!$A:$Z,15,FALSE),"")</f>
        <v/>
      </c>
      <c r="M217" s="54" t="str">
        <f>IFERROR(IF(VLOOKUP($A217,Aufgabe!$A:$Z,16,FALSE)="-/-",0,VLOOKUP($A217,Aufgabe!$A:$Z,16,FALSE)),"")</f>
        <v/>
      </c>
      <c r="N217" s="53" t="str">
        <f>IFERROR(VLOOKUP($A217,Aufgabe!$A:$Z,17,FALSE),"")</f>
        <v/>
      </c>
    </row>
    <row r="218" spans="1:14" x14ac:dyDescent="0.25">
      <c r="A218" s="56" t="str">
        <f>IF(A217&lt;MAX(Aufgabe!$A$502),A217+1,"")</f>
        <v/>
      </c>
      <c r="B218" s="114">
        <f>IFERROR(VLOOKUP($A218,Aufgabe!$A:$U,2,FALSE),"")</f>
        <v>0</v>
      </c>
      <c r="C218" s="50" t="str">
        <f>IFERROR(VLOOKUP($A218,Aufgabe!$A:$Z,23,FALSE),"")</f>
        <v/>
      </c>
      <c r="D218" s="51">
        <f>IFERROR(VLOOKUP($A218,Aufgabe!$A:$Z,3,FALSE),"")</f>
        <v>0</v>
      </c>
      <c r="E218" s="52">
        <f>IFERROR(VLOOKUP($A218,Aufgabe!$A:$Z,4,FALSE),"")</f>
        <v>0</v>
      </c>
      <c r="F218" s="53">
        <f>IFERROR(VLOOKUP($A218,Aufgabe!$A:$Z,5,FALSE),0)+IFERROR(VLOOKUP($A218,Aufgabe!$A:$Z,6,FALSE),0)</f>
        <v>0</v>
      </c>
      <c r="G218" s="54">
        <f>IFERROR(VLOOKUP($A218,Aufgabe!$A:$Z,7,FALSE),"")</f>
        <v>0</v>
      </c>
      <c r="H218" s="53" t="str">
        <f>IFERROR(VLOOKUP($A218,Aufgabe!$A:$Z,12,FALSE),"")</f>
        <v/>
      </c>
      <c r="I218" s="54">
        <f>IFERROR(VLOOKUP($A218,Aufgabe!$A:$Z,8,FALSE),"")</f>
        <v>0</v>
      </c>
      <c r="J218" s="53" t="str">
        <f>IFERROR(VLOOKUP($A218,Aufgabe!$A:$Z,13,FALSE),"")</f>
        <v/>
      </c>
      <c r="K218" s="54" t="str">
        <f>IFERROR(IF(VLOOKUP($A218,Aufgabe!$A:$Z,14,FALSE)="-/-",0,VLOOKUP($A218,Aufgabe!$A:$Z,14,FALSE)),"")</f>
        <v/>
      </c>
      <c r="L218" s="53" t="str">
        <f>IFERROR(VLOOKUP($A218,Aufgabe!$A:$Z,15,FALSE),"")</f>
        <v/>
      </c>
      <c r="M218" s="54" t="str">
        <f>IFERROR(IF(VLOOKUP($A218,Aufgabe!$A:$Z,16,FALSE)="-/-",0,VLOOKUP($A218,Aufgabe!$A:$Z,16,FALSE)),"")</f>
        <v/>
      </c>
      <c r="N218" s="53" t="str">
        <f>IFERROR(VLOOKUP($A218,Aufgabe!$A:$Z,17,FALSE),"")</f>
        <v/>
      </c>
    </row>
    <row r="219" spans="1:14" x14ac:dyDescent="0.25">
      <c r="A219" s="56" t="str">
        <f>IF(A218&lt;MAX(Aufgabe!$A$502),A218+1,"")</f>
        <v/>
      </c>
      <c r="B219" s="114">
        <f>IFERROR(VLOOKUP($A219,Aufgabe!$A:$U,2,FALSE),"")</f>
        <v>0</v>
      </c>
      <c r="C219" s="50" t="str">
        <f>IFERROR(VLOOKUP($A219,Aufgabe!$A:$Z,23,FALSE),"")</f>
        <v/>
      </c>
      <c r="D219" s="51">
        <f>IFERROR(VLOOKUP($A219,Aufgabe!$A:$Z,3,FALSE),"")</f>
        <v>0</v>
      </c>
      <c r="E219" s="52">
        <f>IFERROR(VLOOKUP($A219,Aufgabe!$A:$Z,4,FALSE),"")</f>
        <v>0</v>
      </c>
      <c r="F219" s="53">
        <f>IFERROR(VLOOKUP($A219,Aufgabe!$A:$Z,5,FALSE),0)+IFERROR(VLOOKUP($A219,Aufgabe!$A:$Z,6,FALSE),0)</f>
        <v>0</v>
      </c>
      <c r="G219" s="54">
        <f>IFERROR(VLOOKUP($A219,Aufgabe!$A:$Z,7,FALSE),"")</f>
        <v>0</v>
      </c>
      <c r="H219" s="53" t="str">
        <f>IFERROR(VLOOKUP($A219,Aufgabe!$A:$Z,12,FALSE),"")</f>
        <v/>
      </c>
      <c r="I219" s="54">
        <f>IFERROR(VLOOKUP($A219,Aufgabe!$A:$Z,8,FALSE),"")</f>
        <v>0</v>
      </c>
      <c r="J219" s="53" t="str">
        <f>IFERROR(VLOOKUP($A219,Aufgabe!$A:$Z,13,FALSE),"")</f>
        <v/>
      </c>
      <c r="K219" s="54" t="str">
        <f>IFERROR(IF(VLOOKUP($A219,Aufgabe!$A:$Z,14,FALSE)="-/-",0,VLOOKUP($A219,Aufgabe!$A:$Z,14,FALSE)),"")</f>
        <v/>
      </c>
      <c r="L219" s="53" t="str">
        <f>IFERROR(VLOOKUP($A219,Aufgabe!$A:$Z,15,FALSE),"")</f>
        <v/>
      </c>
      <c r="M219" s="54" t="str">
        <f>IFERROR(IF(VLOOKUP($A219,Aufgabe!$A:$Z,16,FALSE)="-/-",0,VLOOKUP($A219,Aufgabe!$A:$Z,16,FALSE)),"")</f>
        <v/>
      </c>
      <c r="N219" s="53" t="str">
        <f>IFERROR(VLOOKUP($A219,Aufgabe!$A:$Z,17,FALSE),"")</f>
        <v/>
      </c>
    </row>
    <row r="220" spans="1:14" x14ac:dyDescent="0.25">
      <c r="A220" s="56" t="str">
        <f>IF(A219&lt;MAX(Aufgabe!$A$502),A219+1,"")</f>
        <v/>
      </c>
      <c r="B220" s="114">
        <f>IFERROR(VLOOKUP($A220,Aufgabe!$A:$U,2,FALSE),"")</f>
        <v>0</v>
      </c>
      <c r="C220" s="50" t="str">
        <f>IFERROR(VLOOKUP($A220,Aufgabe!$A:$Z,23,FALSE),"")</f>
        <v/>
      </c>
      <c r="D220" s="51">
        <f>IFERROR(VLOOKUP($A220,Aufgabe!$A:$Z,3,FALSE),"")</f>
        <v>0</v>
      </c>
      <c r="E220" s="52">
        <f>IFERROR(VLOOKUP($A220,Aufgabe!$A:$Z,4,FALSE),"")</f>
        <v>0</v>
      </c>
      <c r="F220" s="53">
        <f>IFERROR(VLOOKUP($A220,Aufgabe!$A:$Z,5,FALSE),0)+IFERROR(VLOOKUP($A220,Aufgabe!$A:$Z,6,FALSE),0)</f>
        <v>0</v>
      </c>
      <c r="G220" s="54">
        <f>IFERROR(VLOOKUP($A220,Aufgabe!$A:$Z,7,FALSE),"")</f>
        <v>0</v>
      </c>
      <c r="H220" s="53" t="str">
        <f>IFERROR(VLOOKUP($A220,Aufgabe!$A:$Z,12,FALSE),"")</f>
        <v/>
      </c>
      <c r="I220" s="54">
        <f>IFERROR(VLOOKUP($A220,Aufgabe!$A:$Z,8,FALSE),"")</f>
        <v>0</v>
      </c>
      <c r="J220" s="53" t="str">
        <f>IFERROR(VLOOKUP($A220,Aufgabe!$A:$Z,13,FALSE),"")</f>
        <v/>
      </c>
      <c r="K220" s="54" t="str">
        <f>IFERROR(IF(VLOOKUP($A220,Aufgabe!$A:$Z,14,FALSE)="-/-",0,VLOOKUP($A220,Aufgabe!$A:$Z,14,FALSE)),"")</f>
        <v/>
      </c>
      <c r="L220" s="53" t="str">
        <f>IFERROR(VLOOKUP($A220,Aufgabe!$A:$Z,15,FALSE),"")</f>
        <v/>
      </c>
      <c r="M220" s="54" t="str">
        <f>IFERROR(IF(VLOOKUP($A220,Aufgabe!$A:$Z,16,FALSE)="-/-",0,VLOOKUP($A220,Aufgabe!$A:$Z,16,FALSE)),"")</f>
        <v/>
      </c>
      <c r="N220" s="53" t="str">
        <f>IFERROR(VLOOKUP($A220,Aufgabe!$A:$Z,17,FALSE),"")</f>
        <v/>
      </c>
    </row>
    <row r="221" spans="1:14" x14ac:dyDescent="0.25">
      <c r="A221" s="56" t="str">
        <f>IF(A220&lt;MAX(Aufgabe!$A$502),A220+1,"")</f>
        <v/>
      </c>
      <c r="B221" s="114">
        <f>IFERROR(VLOOKUP($A221,Aufgabe!$A:$U,2,FALSE),"")</f>
        <v>0</v>
      </c>
      <c r="C221" s="50" t="str">
        <f>IFERROR(VLOOKUP($A221,Aufgabe!$A:$Z,23,FALSE),"")</f>
        <v/>
      </c>
      <c r="D221" s="51">
        <f>IFERROR(VLOOKUP($A221,Aufgabe!$A:$Z,3,FALSE),"")</f>
        <v>0</v>
      </c>
      <c r="E221" s="52">
        <f>IFERROR(VLOOKUP($A221,Aufgabe!$A:$Z,4,FALSE),"")</f>
        <v>0</v>
      </c>
      <c r="F221" s="53">
        <f>IFERROR(VLOOKUP($A221,Aufgabe!$A:$Z,5,FALSE),0)+IFERROR(VLOOKUP($A221,Aufgabe!$A:$Z,6,FALSE),0)</f>
        <v>0</v>
      </c>
      <c r="G221" s="54">
        <f>IFERROR(VLOOKUP($A221,Aufgabe!$A:$Z,7,FALSE),"")</f>
        <v>0</v>
      </c>
      <c r="H221" s="53" t="str">
        <f>IFERROR(VLOOKUP($A221,Aufgabe!$A:$Z,12,FALSE),"")</f>
        <v/>
      </c>
      <c r="I221" s="54">
        <f>IFERROR(VLOOKUP($A221,Aufgabe!$A:$Z,8,FALSE),"")</f>
        <v>0</v>
      </c>
      <c r="J221" s="53" t="str">
        <f>IFERROR(VLOOKUP($A221,Aufgabe!$A:$Z,13,FALSE),"")</f>
        <v/>
      </c>
      <c r="K221" s="54" t="str">
        <f>IFERROR(IF(VLOOKUP($A221,Aufgabe!$A:$Z,14,FALSE)="-/-",0,VLOOKUP($A221,Aufgabe!$A:$Z,14,FALSE)),"")</f>
        <v/>
      </c>
      <c r="L221" s="53" t="str">
        <f>IFERROR(VLOOKUP($A221,Aufgabe!$A:$Z,15,FALSE),"")</f>
        <v/>
      </c>
      <c r="M221" s="54" t="str">
        <f>IFERROR(IF(VLOOKUP($A221,Aufgabe!$A:$Z,16,FALSE)="-/-",0,VLOOKUP($A221,Aufgabe!$A:$Z,16,FALSE)),"")</f>
        <v/>
      </c>
      <c r="N221" s="53" t="str">
        <f>IFERROR(VLOOKUP($A221,Aufgabe!$A:$Z,17,FALSE),"")</f>
        <v/>
      </c>
    </row>
    <row r="222" spans="1:14" x14ac:dyDescent="0.25">
      <c r="A222" s="56" t="str">
        <f>IF(A221&lt;MAX(Aufgabe!$A$502),A221+1,"")</f>
        <v/>
      </c>
      <c r="B222" s="114">
        <f>IFERROR(VLOOKUP($A222,Aufgabe!$A:$U,2,FALSE),"")</f>
        <v>0</v>
      </c>
      <c r="C222" s="50" t="str">
        <f>IFERROR(VLOOKUP($A222,Aufgabe!$A:$Z,23,FALSE),"")</f>
        <v/>
      </c>
      <c r="D222" s="51">
        <f>IFERROR(VLOOKUP($A222,Aufgabe!$A:$Z,3,FALSE),"")</f>
        <v>0</v>
      </c>
      <c r="E222" s="52">
        <f>IFERROR(VLOOKUP($A222,Aufgabe!$A:$Z,4,FALSE),"")</f>
        <v>0</v>
      </c>
      <c r="F222" s="53">
        <f>IFERROR(VLOOKUP($A222,Aufgabe!$A:$Z,5,FALSE),0)+IFERROR(VLOOKUP($A222,Aufgabe!$A:$Z,6,FALSE),0)</f>
        <v>0</v>
      </c>
      <c r="G222" s="54">
        <f>IFERROR(VLOOKUP($A222,Aufgabe!$A:$Z,7,FALSE),"")</f>
        <v>0</v>
      </c>
      <c r="H222" s="53" t="str">
        <f>IFERROR(VLOOKUP($A222,Aufgabe!$A:$Z,12,FALSE),"")</f>
        <v/>
      </c>
      <c r="I222" s="54">
        <f>IFERROR(VLOOKUP($A222,Aufgabe!$A:$Z,8,FALSE),"")</f>
        <v>0</v>
      </c>
      <c r="J222" s="53" t="str">
        <f>IFERROR(VLOOKUP($A222,Aufgabe!$A:$Z,13,FALSE),"")</f>
        <v/>
      </c>
      <c r="K222" s="54" t="str">
        <f>IFERROR(IF(VLOOKUP($A222,Aufgabe!$A:$Z,14,FALSE)="-/-",0,VLOOKUP($A222,Aufgabe!$A:$Z,14,FALSE)),"")</f>
        <v/>
      </c>
      <c r="L222" s="53" t="str">
        <f>IFERROR(VLOOKUP($A222,Aufgabe!$A:$Z,15,FALSE),"")</f>
        <v/>
      </c>
      <c r="M222" s="54" t="str">
        <f>IFERROR(IF(VLOOKUP($A222,Aufgabe!$A:$Z,16,FALSE)="-/-",0,VLOOKUP($A222,Aufgabe!$A:$Z,16,FALSE)),"")</f>
        <v/>
      </c>
      <c r="N222" s="53" t="str">
        <f>IFERROR(VLOOKUP($A222,Aufgabe!$A:$Z,17,FALSE),"")</f>
        <v/>
      </c>
    </row>
    <row r="223" spans="1:14" x14ac:dyDescent="0.25">
      <c r="A223" s="56" t="str">
        <f>IF(A222&lt;MAX(Aufgabe!$A$502),A222+1,"")</f>
        <v/>
      </c>
      <c r="B223" s="114">
        <f>IFERROR(VLOOKUP($A223,Aufgabe!$A:$U,2,FALSE),"")</f>
        <v>0</v>
      </c>
      <c r="C223" s="50" t="str">
        <f>IFERROR(VLOOKUP($A223,Aufgabe!$A:$Z,23,FALSE),"")</f>
        <v/>
      </c>
      <c r="D223" s="51">
        <f>IFERROR(VLOOKUP($A223,Aufgabe!$A:$Z,3,FALSE),"")</f>
        <v>0</v>
      </c>
      <c r="E223" s="52">
        <f>IFERROR(VLOOKUP($A223,Aufgabe!$A:$Z,4,FALSE),"")</f>
        <v>0</v>
      </c>
      <c r="F223" s="53">
        <f>IFERROR(VLOOKUP($A223,Aufgabe!$A:$Z,5,FALSE),0)+IFERROR(VLOOKUP($A223,Aufgabe!$A:$Z,6,FALSE),0)</f>
        <v>0</v>
      </c>
      <c r="G223" s="54">
        <f>IFERROR(VLOOKUP($A223,Aufgabe!$A:$Z,7,FALSE),"")</f>
        <v>0</v>
      </c>
      <c r="H223" s="53" t="str">
        <f>IFERROR(VLOOKUP($A223,Aufgabe!$A:$Z,12,FALSE),"")</f>
        <v/>
      </c>
      <c r="I223" s="54">
        <f>IFERROR(VLOOKUP($A223,Aufgabe!$A:$Z,8,FALSE),"")</f>
        <v>0</v>
      </c>
      <c r="J223" s="53" t="str">
        <f>IFERROR(VLOOKUP($A223,Aufgabe!$A:$Z,13,FALSE),"")</f>
        <v/>
      </c>
      <c r="K223" s="54" t="str">
        <f>IFERROR(IF(VLOOKUP($A223,Aufgabe!$A:$Z,14,FALSE)="-/-",0,VLOOKUP($A223,Aufgabe!$A:$Z,14,FALSE)),"")</f>
        <v/>
      </c>
      <c r="L223" s="53" t="str">
        <f>IFERROR(VLOOKUP($A223,Aufgabe!$A:$Z,15,FALSE),"")</f>
        <v/>
      </c>
      <c r="M223" s="54" t="str">
        <f>IFERROR(IF(VLOOKUP($A223,Aufgabe!$A:$Z,16,FALSE)="-/-",0,VLOOKUP($A223,Aufgabe!$A:$Z,16,FALSE)),"")</f>
        <v/>
      </c>
      <c r="N223" s="53" t="str">
        <f>IFERROR(VLOOKUP($A223,Aufgabe!$A:$Z,17,FALSE),"")</f>
        <v/>
      </c>
    </row>
    <row r="224" spans="1:14" x14ac:dyDescent="0.25">
      <c r="A224" s="56" t="str">
        <f>IF(A223&lt;MAX(Aufgabe!$A$502),A223+1,"")</f>
        <v/>
      </c>
      <c r="B224" s="114">
        <f>IFERROR(VLOOKUP($A224,Aufgabe!$A:$U,2,FALSE),"")</f>
        <v>0</v>
      </c>
      <c r="C224" s="50" t="str">
        <f>IFERROR(VLOOKUP($A224,Aufgabe!$A:$Z,23,FALSE),"")</f>
        <v/>
      </c>
      <c r="D224" s="51">
        <f>IFERROR(VLOOKUP($A224,Aufgabe!$A:$Z,3,FALSE),"")</f>
        <v>0</v>
      </c>
      <c r="E224" s="52">
        <f>IFERROR(VLOOKUP($A224,Aufgabe!$A:$Z,4,FALSE),"")</f>
        <v>0</v>
      </c>
      <c r="F224" s="53">
        <f>IFERROR(VLOOKUP($A224,Aufgabe!$A:$Z,5,FALSE),0)+IFERROR(VLOOKUP($A224,Aufgabe!$A:$Z,6,FALSE),0)</f>
        <v>0</v>
      </c>
      <c r="G224" s="54">
        <f>IFERROR(VLOOKUP($A224,Aufgabe!$A:$Z,7,FALSE),"")</f>
        <v>0</v>
      </c>
      <c r="H224" s="53" t="str">
        <f>IFERROR(VLOOKUP($A224,Aufgabe!$A:$Z,12,FALSE),"")</f>
        <v/>
      </c>
      <c r="I224" s="54">
        <f>IFERROR(VLOOKUP($A224,Aufgabe!$A:$Z,8,FALSE),"")</f>
        <v>0</v>
      </c>
      <c r="J224" s="53" t="str">
        <f>IFERROR(VLOOKUP($A224,Aufgabe!$A:$Z,13,FALSE),"")</f>
        <v/>
      </c>
      <c r="K224" s="54" t="str">
        <f>IFERROR(IF(VLOOKUP($A224,Aufgabe!$A:$Z,14,FALSE)="-/-",0,VLOOKUP($A224,Aufgabe!$A:$Z,14,FALSE)),"")</f>
        <v/>
      </c>
      <c r="L224" s="53" t="str">
        <f>IFERROR(VLOOKUP($A224,Aufgabe!$A:$Z,15,FALSE),"")</f>
        <v/>
      </c>
      <c r="M224" s="54" t="str">
        <f>IFERROR(IF(VLOOKUP($A224,Aufgabe!$A:$Z,16,FALSE)="-/-",0,VLOOKUP($A224,Aufgabe!$A:$Z,16,FALSE)),"")</f>
        <v/>
      </c>
      <c r="N224" s="53" t="str">
        <f>IFERROR(VLOOKUP($A224,Aufgabe!$A:$Z,17,FALSE),"")</f>
        <v/>
      </c>
    </row>
    <row r="225" spans="1:14" x14ac:dyDescent="0.25">
      <c r="A225" s="56" t="str">
        <f>IF(A224&lt;MAX(Aufgabe!$A$502),A224+1,"")</f>
        <v/>
      </c>
      <c r="B225" s="114">
        <f>IFERROR(VLOOKUP($A225,Aufgabe!$A:$U,2,FALSE),"")</f>
        <v>0</v>
      </c>
      <c r="C225" s="50" t="str">
        <f>IFERROR(VLOOKUP($A225,Aufgabe!$A:$Z,23,FALSE),"")</f>
        <v/>
      </c>
      <c r="D225" s="51">
        <f>IFERROR(VLOOKUP($A225,Aufgabe!$A:$Z,3,FALSE),"")</f>
        <v>0</v>
      </c>
      <c r="E225" s="52">
        <f>IFERROR(VLOOKUP($A225,Aufgabe!$A:$Z,4,FALSE),"")</f>
        <v>0</v>
      </c>
      <c r="F225" s="53">
        <f>IFERROR(VLOOKUP($A225,Aufgabe!$A:$Z,5,FALSE),0)+IFERROR(VLOOKUP($A225,Aufgabe!$A:$Z,6,FALSE),0)</f>
        <v>0</v>
      </c>
      <c r="G225" s="54">
        <f>IFERROR(VLOOKUP($A225,Aufgabe!$A:$Z,7,FALSE),"")</f>
        <v>0</v>
      </c>
      <c r="H225" s="53" t="str">
        <f>IFERROR(VLOOKUP($A225,Aufgabe!$A:$Z,12,FALSE),"")</f>
        <v/>
      </c>
      <c r="I225" s="54">
        <f>IFERROR(VLOOKUP($A225,Aufgabe!$A:$Z,8,FALSE),"")</f>
        <v>0</v>
      </c>
      <c r="J225" s="53" t="str">
        <f>IFERROR(VLOOKUP($A225,Aufgabe!$A:$Z,13,FALSE),"")</f>
        <v/>
      </c>
      <c r="K225" s="54" t="str">
        <f>IFERROR(IF(VLOOKUP($A225,Aufgabe!$A:$Z,14,FALSE)="-/-",0,VLOOKUP($A225,Aufgabe!$A:$Z,14,FALSE)),"")</f>
        <v/>
      </c>
      <c r="L225" s="53" t="str">
        <f>IFERROR(VLOOKUP($A225,Aufgabe!$A:$Z,15,FALSE),"")</f>
        <v/>
      </c>
      <c r="M225" s="54" t="str">
        <f>IFERROR(IF(VLOOKUP($A225,Aufgabe!$A:$Z,16,FALSE)="-/-",0,VLOOKUP($A225,Aufgabe!$A:$Z,16,FALSE)),"")</f>
        <v/>
      </c>
      <c r="N225" s="53" t="str">
        <f>IFERROR(VLOOKUP($A225,Aufgabe!$A:$Z,17,FALSE),"")</f>
        <v/>
      </c>
    </row>
    <row r="226" spans="1:14" x14ac:dyDescent="0.25">
      <c r="A226" s="56" t="str">
        <f>IF(A225&lt;MAX(Aufgabe!$A$502),A225+1,"")</f>
        <v/>
      </c>
      <c r="B226" s="114">
        <f>IFERROR(VLOOKUP($A226,Aufgabe!$A:$U,2,FALSE),"")</f>
        <v>0</v>
      </c>
      <c r="C226" s="50" t="str">
        <f>IFERROR(VLOOKUP($A226,Aufgabe!$A:$Z,23,FALSE),"")</f>
        <v/>
      </c>
      <c r="D226" s="51">
        <f>IFERROR(VLOOKUP($A226,Aufgabe!$A:$Z,3,FALSE),"")</f>
        <v>0</v>
      </c>
      <c r="E226" s="52">
        <f>IFERROR(VLOOKUP($A226,Aufgabe!$A:$Z,4,FALSE),"")</f>
        <v>0</v>
      </c>
      <c r="F226" s="53">
        <f>IFERROR(VLOOKUP($A226,Aufgabe!$A:$Z,5,FALSE),0)+IFERROR(VLOOKUP($A226,Aufgabe!$A:$Z,6,FALSE),0)</f>
        <v>0</v>
      </c>
      <c r="G226" s="54">
        <f>IFERROR(VLOOKUP($A226,Aufgabe!$A:$Z,7,FALSE),"")</f>
        <v>0</v>
      </c>
      <c r="H226" s="53" t="str">
        <f>IFERROR(VLOOKUP($A226,Aufgabe!$A:$Z,12,FALSE),"")</f>
        <v/>
      </c>
      <c r="I226" s="54">
        <f>IFERROR(VLOOKUP($A226,Aufgabe!$A:$Z,8,FALSE),"")</f>
        <v>0</v>
      </c>
      <c r="J226" s="53" t="str">
        <f>IFERROR(VLOOKUP($A226,Aufgabe!$A:$Z,13,FALSE),"")</f>
        <v/>
      </c>
      <c r="K226" s="54" t="str">
        <f>IFERROR(IF(VLOOKUP($A226,Aufgabe!$A:$Z,14,FALSE)="-/-",0,VLOOKUP($A226,Aufgabe!$A:$Z,14,FALSE)),"")</f>
        <v/>
      </c>
      <c r="L226" s="53" t="str">
        <f>IFERROR(VLOOKUP($A226,Aufgabe!$A:$Z,15,FALSE),"")</f>
        <v/>
      </c>
      <c r="M226" s="54" t="str">
        <f>IFERROR(IF(VLOOKUP($A226,Aufgabe!$A:$Z,16,FALSE)="-/-",0,VLOOKUP($A226,Aufgabe!$A:$Z,16,FALSE)),"")</f>
        <v/>
      </c>
      <c r="N226" s="53" t="str">
        <f>IFERROR(VLOOKUP($A226,Aufgabe!$A:$Z,17,FALSE),"")</f>
        <v/>
      </c>
    </row>
    <row r="227" spans="1:14" x14ac:dyDescent="0.25">
      <c r="A227" s="56" t="str">
        <f>IF(A226&lt;MAX(Aufgabe!$A$502),A226+1,"")</f>
        <v/>
      </c>
      <c r="B227" s="114">
        <f>IFERROR(VLOOKUP($A227,Aufgabe!$A:$U,2,FALSE),"")</f>
        <v>0</v>
      </c>
      <c r="C227" s="50" t="str">
        <f>IFERROR(VLOOKUP($A227,Aufgabe!$A:$Z,23,FALSE),"")</f>
        <v/>
      </c>
      <c r="D227" s="51">
        <f>IFERROR(VLOOKUP($A227,Aufgabe!$A:$Z,3,FALSE),"")</f>
        <v>0</v>
      </c>
      <c r="E227" s="52">
        <f>IFERROR(VLOOKUP($A227,Aufgabe!$A:$Z,4,FALSE),"")</f>
        <v>0</v>
      </c>
      <c r="F227" s="53">
        <f>IFERROR(VLOOKUP($A227,Aufgabe!$A:$Z,5,FALSE),0)+IFERROR(VLOOKUP($A227,Aufgabe!$A:$Z,6,FALSE),0)</f>
        <v>0</v>
      </c>
      <c r="G227" s="54">
        <f>IFERROR(VLOOKUP($A227,Aufgabe!$A:$Z,7,FALSE),"")</f>
        <v>0</v>
      </c>
      <c r="H227" s="53" t="str">
        <f>IFERROR(VLOOKUP($A227,Aufgabe!$A:$Z,12,FALSE),"")</f>
        <v/>
      </c>
      <c r="I227" s="54">
        <f>IFERROR(VLOOKUP($A227,Aufgabe!$A:$Z,8,FALSE),"")</f>
        <v>0</v>
      </c>
      <c r="J227" s="53" t="str">
        <f>IFERROR(VLOOKUP($A227,Aufgabe!$A:$Z,13,FALSE),"")</f>
        <v/>
      </c>
      <c r="K227" s="54" t="str">
        <f>IFERROR(IF(VLOOKUP($A227,Aufgabe!$A:$Z,14,FALSE)="-/-",0,VLOOKUP($A227,Aufgabe!$A:$Z,14,FALSE)),"")</f>
        <v/>
      </c>
      <c r="L227" s="53" t="str">
        <f>IFERROR(VLOOKUP($A227,Aufgabe!$A:$Z,15,FALSE),"")</f>
        <v/>
      </c>
      <c r="M227" s="54" t="str">
        <f>IFERROR(IF(VLOOKUP($A227,Aufgabe!$A:$Z,16,FALSE)="-/-",0,VLOOKUP($A227,Aufgabe!$A:$Z,16,FALSE)),"")</f>
        <v/>
      </c>
      <c r="N227" s="53" t="str">
        <f>IFERROR(VLOOKUP($A227,Aufgabe!$A:$Z,17,FALSE),"")</f>
        <v/>
      </c>
    </row>
    <row r="228" spans="1:14" x14ac:dyDescent="0.25">
      <c r="A228" s="56" t="str">
        <f>IF(A227&lt;MAX(Aufgabe!$A$502),A227+1,"")</f>
        <v/>
      </c>
      <c r="B228" s="114">
        <f>IFERROR(VLOOKUP($A228,Aufgabe!$A:$U,2,FALSE),"")</f>
        <v>0</v>
      </c>
      <c r="C228" s="50" t="str">
        <f>IFERROR(VLOOKUP($A228,Aufgabe!$A:$Z,23,FALSE),"")</f>
        <v/>
      </c>
      <c r="D228" s="51">
        <f>IFERROR(VLOOKUP($A228,Aufgabe!$A:$Z,3,FALSE),"")</f>
        <v>0</v>
      </c>
      <c r="E228" s="52">
        <f>IFERROR(VLOOKUP($A228,Aufgabe!$A:$Z,4,FALSE),"")</f>
        <v>0</v>
      </c>
      <c r="F228" s="53">
        <f>IFERROR(VLOOKUP($A228,Aufgabe!$A:$Z,5,FALSE),0)+IFERROR(VLOOKUP($A228,Aufgabe!$A:$Z,6,FALSE),0)</f>
        <v>0</v>
      </c>
      <c r="G228" s="54">
        <f>IFERROR(VLOOKUP($A228,Aufgabe!$A:$Z,7,FALSE),"")</f>
        <v>0</v>
      </c>
      <c r="H228" s="53" t="str">
        <f>IFERROR(VLOOKUP($A228,Aufgabe!$A:$Z,12,FALSE),"")</f>
        <v/>
      </c>
      <c r="I228" s="54">
        <f>IFERROR(VLOOKUP($A228,Aufgabe!$A:$Z,8,FALSE),"")</f>
        <v>0</v>
      </c>
      <c r="J228" s="53" t="str">
        <f>IFERROR(VLOOKUP($A228,Aufgabe!$A:$Z,13,FALSE),"")</f>
        <v/>
      </c>
      <c r="K228" s="54" t="str">
        <f>IFERROR(IF(VLOOKUP($A228,Aufgabe!$A:$Z,14,FALSE)="-/-",0,VLOOKUP($A228,Aufgabe!$A:$Z,14,FALSE)),"")</f>
        <v/>
      </c>
      <c r="L228" s="53" t="str">
        <f>IFERROR(VLOOKUP($A228,Aufgabe!$A:$Z,15,FALSE),"")</f>
        <v/>
      </c>
      <c r="M228" s="54" t="str">
        <f>IFERROR(IF(VLOOKUP($A228,Aufgabe!$A:$Z,16,FALSE)="-/-",0,VLOOKUP($A228,Aufgabe!$A:$Z,16,FALSE)),"")</f>
        <v/>
      </c>
      <c r="N228" s="53" t="str">
        <f>IFERROR(VLOOKUP($A228,Aufgabe!$A:$Z,17,FALSE),"")</f>
        <v/>
      </c>
    </row>
    <row r="229" spans="1:14" x14ac:dyDescent="0.25">
      <c r="A229" s="56" t="str">
        <f>IF(A228&lt;MAX(Aufgabe!$A$502),A228+1,"")</f>
        <v/>
      </c>
      <c r="B229" s="114">
        <f>IFERROR(VLOOKUP($A229,Aufgabe!$A:$U,2,FALSE),"")</f>
        <v>0</v>
      </c>
      <c r="C229" s="50" t="str">
        <f>IFERROR(VLOOKUP($A229,Aufgabe!$A:$Z,23,FALSE),"")</f>
        <v/>
      </c>
      <c r="D229" s="51">
        <f>IFERROR(VLOOKUP($A229,Aufgabe!$A:$Z,3,FALSE),"")</f>
        <v>0</v>
      </c>
      <c r="E229" s="52">
        <f>IFERROR(VLOOKUP($A229,Aufgabe!$A:$Z,4,FALSE),"")</f>
        <v>0</v>
      </c>
      <c r="F229" s="53">
        <f>IFERROR(VLOOKUP($A229,Aufgabe!$A:$Z,5,FALSE),0)+IFERROR(VLOOKUP($A229,Aufgabe!$A:$Z,6,FALSE),0)</f>
        <v>0</v>
      </c>
      <c r="G229" s="54">
        <f>IFERROR(VLOOKUP($A229,Aufgabe!$A:$Z,7,FALSE),"")</f>
        <v>0</v>
      </c>
      <c r="H229" s="53" t="str">
        <f>IFERROR(VLOOKUP($A229,Aufgabe!$A:$Z,12,FALSE),"")</f>
        <v/>
      </c>
      <c r="I229" s="54">
        <f>IFERROR(VLOOKUP($A229,Aufgabe!$A:$Z,8,FALSE),"")</f>
        <v>0</v>
      </c>
      <c r="J229" s="53" t="str">
        <f>IFERROR(VLOOKUP($A229,Aufgabe!$A:$Z,13,FALSE),"")</f>
        <v/>
      </c>
      <c r="K229" s="54" t="str">
        <f>IFERROR(IF(VLOOKUP($A229,Aufgabe!$A:$Z,14,FALSE)="-/-",0,VLOOKUP($A229,Aufgabe!$A:$Z,14,FALSE)),"")</f>
        <v/>
      </c>
      <c r="L229" s="53" t="str">
        <f>IFERROR(VLOOKUP($A229,Aufgabe!$A:$Z,15,FALSE),"")</f>
        <v/>
      </c>
      <c r="M229" s="54" t="str">
        <f>IFERROR(IF(VLOOKUP($A229,Aufgabe!$A:$Z,16,FALSE)="-/-",0,VLOOKUP($A229,Aufgabe!$A:$Z,16,FALSE)),"")</f>
        <v/>
      </c>
      <c r="N229" s="53" t="str">
        <f>IFERROR(VLOOKUP($A229,Aufgabe!$A:$Z,17,FALSE),"")</f>
        <v/>
      </c>
    </row>
    <row r="230" spans="1:14" x14ac:dyDescent="0.25">
      <c r="A230" s="56" t="str">
        <f>IF(A229&lt;MAX(Aufgabe!$A$502),A229+1,"")</f>
        <v/>
      </c>
      <c r="B230" s="114">
        <f>IFERROR(VLOOKUP($A230,Aufgabe!$A:$U,2,FALSE),"")</f>
        <v>0</v>
      </c>
      <c r="C230" s="50" t="str">
        <f>IFERROR(VLOOKUP($A230,Aufgabe!$A:$Z,23,FALSE),"")</f>
        <v/>
      </c>
      <c r="D230" s="51">
        <f>IFERROR(VLOOKUP($A230,Aufgabe!$A:$Z,3,FALSE),"")</f>
        <v>0</v>
      </c>
      <c r="E230" s="52">
        <f>IFERROR(VLOOKUP($A230,Aufgabe!$A:$Z,4,FALSE),"")</f>
        <v>0</v>
      </c>
      <c r="F230" s="53">
        <f>IFERROR(VLOOKUP($A230,Aufgabe!$A:$Z,5,FALSE),0)+IFERROR(VLOOKUP($A230,Aufgabe!$A:$Z,6,FALSE),0)</f>
        <v>0</v>
      </c>
      <c r="G230" s="54">
        <f>IFERROR(VLOOKUP($A230,Aufgabe!$A:$Z,7,FALSE),"")</f>
        <v>0</v>
      </c>
      <c r="H230" s="53" t="str">
        <f>IFERROR(VLOOKUP($A230,Aufgabe!$A:$Z,12,FALSE),"")</f>
        <v/>
      </c>
      <c r="I230" s="54">
        <f>IFERROR(VLOOKUP($A230,Aufgabe!$A:$Z,8,FALSE),"")</f>
        <v>0</v>
      </c>
      <c r="J230" s="53" t="str">
        <f>IFERROR(VLOOKUP($A230,Aufgabe!$A:$Z,13,FALSE),"")</f>
        <v/>
      </c>
      <c r="K230" s="54" t="str">
        <f>IFERROR(IF(VLOOKUP($A230,Aufgabe!$A:$Z,14,FALSE)="-/-",0,VLOOKUP($A230,Aufgabe!$A:$Z,14,FALSE)),"")</f>
        <v/>
      </c>
      <c r="L230" s="53" t="str">
        <f>IFERROR(VLOOKUP($A230,Aufgabe!$A:$Z,15,FALSE),"")</f>
        <v/>
      </c>
      <c r="M230" s="54" t="str">
        <f>IFERROR(IF(VLOOKUP($A230,Aufgabe!$A:$Z,16,FALSE)="-/-",0,VLOOKUP($A230,Aufgabe!$A:$Z,16,FALSE)),"")</f>
        <v/>
      </c>
      <c r="N230" s="53" t="str">
        <f>IFERROR(VLOOKUP($A230,Aufgabe!$A:$Z,17,FALSE),"")</f>
        <v/>
      </c>
    </row>
    <row r="231" spans="1:14" x14ac:dyDescent="0.25">
      <c r="A231" s="56" t="str">
        <f>IF(A230&lt;MAX(Aufgabe!$A$502),A230+1,"")</f>
        <v/>
      </c>
      <c r="B231" s="114">
        <f>IFERROR(VLOOKUP($A231,Aufgabe!$A:$U,2,FALSE),"")</f>
        <v>0</v>
      </c>
      <c r="C231" s="50" t="str">
        <f>IFERROR(VLOOKUP($A231,Aufgabe!$A:$Z,23,FALSE),"")</f>
        <v/>
      </c>
      <c r="D231" s="51">
        <f>IFERROR(VLOOKUP($A231,Aufgabe!$A:$Z,3,FALSE),"")</f>
        <v>0</v>
      </c>
      <c r="E231" s="52">
        <f>IFERROR(VLOOKUP($A231,Aufgabe!$A:$Z,4,FALSE),"")</f>
        <v>0</v>
      </c>
      <c r="F231" s="53">
        <f>IFERROR(VLOOKUP($A231,Aufgabe!$A:$Z,5,FALSE),0)+IFERROR(VLOOKUP($A231,Aufgabe!$A:$Z,6,FALSE),0)</f>
        <v>0</v>
      </c>
      <c r="G231" s="54">
        <f>IFERROR(VLOOKUP($A231,Aufgabe!$A:$Z,7,FALSE),"")</f>
        <v>0</v>
      </c>
      <c r="H231" s="53" t="str">
        <f>IFERROR(VLOOKUP($A231,Aufgabe!$A:$Z,12,FALSE),"")</f>
        <v/>
      </c>
      <c r="I231" s="54">
        <f>IFERROR(VLOOKUP($A231,Aufgabe!$A:$Z,8,FALSE),"")</f>
        <v>0</v>
      </c>
      <c r="J231" s="53" t="str">
        <f>IFERROR(VLOOKUP($A231,Aufgabe!$A:$Z,13,FALSE),"")</f>
        <v/>
      </c>
      <c r="K231" s="54" t="str">
        <f>IFERROR(IF(VLOOKUP($A231,Aufgabe!$A:$Z,14,FALSE)="-/-",0,VLOOKUP($A231,Aufgabe!$A:$Z,14,FALSE)),"")</f>
        <v/>
      </c>
      <c r="L231" s="53" t="str">
        <f>IFERROR(VLOOKUP($A231,Aufgabe!$A:$Z,15,FALSE),"")</f>
        <v/>
      </c>
      <c r="M231" s="54" t="str">
        <f>IFERROR(IF(VLOOKUP($A231,Aufgabe!$A:$Z,16,FALSE)="-/-",0,VLOOKUP($A231,Aufgabe!$A:$Z,16,FALSE)),"")</f>
        <v/>
      </c>
      <c r="N231" s="53" t="str">
        <f>IFERROR(VLOOKUP($A231,Aufgabe!$A:$Z,17,FALSE),"")</f>
        <v/>
      </c>
    </row>
    <row r="232" spans="1:14" x14ac:dyDescent="0.25">
      <c r="A232" s="56" t="str">
        <f>IF(A231&lt;MAX(Aufgabe!$A$502),A231+1,"")</f>
        <v/>
      </c>
      <c r="B232" s="114">
        <f>IFERROR(VLOOKUP($A232,Aufgabe!$A:$U,2,FALSE),"")</f>
        <v>0</v>
      </c>
      <c r="C232" s="50" t="str">
        <f>IFERROR(VLOOKUP($A232,Aufgabe!$A:$Z,23,FALSE),"")</f>
        <v/>
      </c>
      <c r="D232" s="51">
        <f>IFERROR(VLOOKUP($A232,Aufgabe!$A:$Z,3,FALSE),"")</f>
        <v>0</v>
      </c>
      <c r="E232" s="52">
        <f>IFERROR(VLOOKUP($A232,Aufgabe!$A:$Z,4,FALSE),"")</f>
        <v>0</v>
      </c>
      <c r="F232" s="53">
        <f>IFERROR(VLOOKUP($A232,Aufgabe!$A:$Z,5,FALSE),0)+IFERROR(VLOOKUP($A232,Aufgabe!$A:$Z,6,FALSE),0)</f>
        <v>0</v>
      </c>
      <c r="G232" s="54">
        <f>IFERROR(VLOOKUP($A232,Aufgabe!$A:$Z,7,FALSE),"")</f>
        <v>0</v>
      </c>
      <c r="H232" s="53" t="str">
        <f>IFERROR(VLOOKUP($A232,Aufgabe!$A:$Z,12,FALSE),"")</f>
        <v/>
      </c>
      <c r="I232" s="54">
        <f>IFERROR(VLOOKUP($A232,Aufgabe!$A:$Z,8,FALSE),"")</f>
        <v>0</v>
      </c>
      <c r="J232" s="53" t="str">
        <f>IFERROR(VLOOKUP($A232,Aufgabe!$A:$Z,13,FALSE),"")</f>
        <v/>
      </c>
      <c r="K232" s="54" t="str">
        <f>IFERROR(IF(VLOOKUP($A232,Aufgabe!$A:$Z,14,FALSE)="-/-",0,VLOOKUP($A232,Aufgabe!$A:$Z,14,FALSE)),"")</f>
        <v/>
      </c>
      <c r="L232" s="53" t="str">
        <f>IFERROR(VLOOKUP($A232,Aufgabe!$A:$Z,15,FALSE),"")</f>
        <v/>
      </c>
      <c r="M232" s="54" t="str">
        <f>IFERROR(IF(VLOOKUP($A232,Aufgabe!$A:$Z,16,FALSE)="-/-",0,VLOOKUP($A232,Aufgabe!$A:$Z,16,FALSE)),"")</f>
        <v/>
      </c>
      <c r="N232" s="53" t="str">
        <f>IFERROR(VLOOKUP($A232,Aufgabe!$A:$Z,17,FALSE),"")</f>
        <v/>
      </c>
    </row>
    <row r="233" spans="1:14" x14ac:dyDescent="0.25">
      <c r="A233" s="56" t="str">
        <f>IF(A232&lt;MAX(Aufgabe!$A$502),A232+1,"")</f>
        <v/>
      </c>
      <c r="B233" s="114">
        <f>IFERROR(VLOOKUP($A233,Aufgabe!$A:$U,2,FALSE),"")</f>
        <v>0</v>
      </c>
      <c r="C233" s="50" t="str">
        <f>IFERROR(VLOOKUP($A233,Aufgabe!$A:$Z,23,FALSE),"")</f>
        <v/>
      </c>
      <c r="D233" s="51">
        <f>IFERROR(VLOOKUP($A233,Aufgabe!$A:$Z,3,FALSE),"")</f>
        <v>0</v>
      </c>
      <c r="E233" s="52">
        <f>IFERROR(VLOOKUP($A233,Aufgabe!$A:$Z,4,FALSE),"")</f>
        <v>0</v>
      </c>
      <c r="F233" s="53">
        <f>IFERROR(VLOOKUP($A233,Aufgabe!$A:$Z,5,FALSE),0)+IFERROR(VLOOKUP($A233,Aufgabe!$A:$Z,6,FALSE),0)</f>
        <v>0</v>
      </c>
      <c r="G233" s="54">
        <f>IFERROR(VLOOKUP($A233,Aufgabe!$A:$Z,7,FALSE),"")</f>
        <v>0</v>
      </c>
      <c r="H233" s="53" t="str">
        <f>IFERROR(VLOOKUP($A233,Aufgabe!$A:$Z,12,FALSE),"")</f>
        <v/>
      </c>
      <c r="I233" s="54">
        <f>IFERROR(VLOOKUP($A233,Aufgabe!$A:$Z,8,FALSE),"")</f>
        <v>0</v>
      </c>
      <c r="J233" s="53" t="str">
        <f>IFERROR(VLOOKUP($A233,Aufgabe!$A:$Z,13,FALSE),"")</f>
        <v/>
      </c>
      <c r="K233" s="54" t="str">
        <f>IFERROR(IF(VLOOKUP($A233,Aufgabe!$A:$Z,14,FALSE)="-/-",0,VLOOKUP($A233,Aufgabe!$A:$Z,14,FALSE)),"")</f>
        <v/>
      </c>
      <c r="L233" s="53" t="str">
        <f>IFERROR(VLOOKUP($A233,Aufgabe!$A:$Z,15,FALSE),"")</f>
        <v/>
      </c>
      <c r="M233" s="54" t="str">
        <f>IFERROR(IF(VLOOKUP($A233,Aufgabe!$A:$Z,16,FALSE)="-/-",0,VLOOKUP($A233,Aufgabe!$A:$Z,16,FALSE)),"")</f>
        <v/>
      </c>
      <c r="N233" s="53" t="str">
        <f>IFERROR(VLOOKUP($A233,Aufgabe!$A:$Z,17,FALSE),"")</f>
        <v/>
      </c>
    </row>
    <row r="234" spans="1:14" x14ac:dyDescent="0.25">
      <c r="A234" s="56" t="str">
        <f>IF(A233&lt;MAX(Aufgabe!$A$502),A233+1,"")</f>
        <v/>
      </c>
      <c r="B234" s="114">
        <f>IFERROR(VLOOKUP($A234,Aufgabe!$A:$U,2,FALSE),"")</f>
        <v>0</v>
      </c>
      <c r="C234" s="50" t="str">
        <f>IFERROR(VLOOKUP($A234,Aufgabe!$A:$Z,23,FALSE),"")</f>
        <v/>
      </c>
      <c r="D234" s="51">
        <f>IFERROR(VLOOKUP($A234,Aufgabe!$A:$Z,3,FALSE),"")</f>
        <v>0</v>
      </c>
      <c r="E234" s="52">
        <f>IFERROR(VLOOKUP($A234,Aufgabe!$A:$Z,4,FALSE),"")</f>
        <v>0</v>
      </c>
      <c r="F234" s="53">
        <f>IFERROR(VLOOKUP($A234,Aufgabe!$A:$Z,5,FALSE),0)+IFERROR(VLOOKUP($A234,Aufgabe!$A:$Z,6,FALSE),0)</f>
        <v>0</v>
      </c>
      <c r="G234" s="54">
        <f>IFERROR(VLOOKUP($A234,Aufgabe!$A:$Z,7,FALSE),"")</f>
        <v>0</v>
      </c>
      <c r="H234" s="53" t="str">
        <f>IFERROR(VLOOKUP($A234,Aufgabe!$A:$Z,12,FALSE),"")</f>
        <v/>
      </c>
      <c r="I234" s="54">
        <f>IFERROR(VLOOKUP($A234,Aufgabe!$A:$Z,8,FALSE),"")</f>
        <v>0</v>
      </c>
      <c r="J234" s="53" t="str">
        <f>IFERROR(VLOOKUP($A234,Aufgabe!$A:$Z,13,FALSE),"")</f>
        <v/>
      </c>
      <c r="K234" s="54" t="str">
        <f>IFERROR(IF(VLOOKUP($A234,Aufgabe!$A:$Z,14,FALSE)="-/-",0,VLOOKUP($A234,Aufgabe!$A:$Z,14,FALSE)),"")</f>
        <v/>
      </c>
      <c r="L234" s="53" t="str">
        <f>IFERROR(VLOOKUP($A234,Aufgabe!$A:$Z,15,FALSE),"")</f>
        <v/>
      </c>
      <c r="M234" s="54" t="str">
        <f>IFERROR(IF(VLOOKUP($A234,Aufgabe!$A:$Z,16,FALSE)="-/-",0,VLOOKUP($A234,Aufgabe!$A:$Z,16,FALSE)),"")</f>
        <v/>
      </c>
      <c r="N234" s="53" t="str">
        <f>IFERROR(VLOOKUP($A234,Aufgabe!$A:$Z,17,FALSE),"")</f>
        <v/>
      </c>
    </row>
    <row r="235" spans="1:14" x14ac:dyDescent="0.25">
      <c r="A235" s="56" t="str">
        <f>IF(A234&lt;MAX(Aufgabe!$A$502),A234+1,"")</f>
        <v/>
      </c>
      <c r="B235" s="114">
        <f>IFERROR(VLOOKUP($A235,Aufgabe!$A:$U,2,FALSE),"")</f>
        <v>0</v>
      </c>
      <c r="C235" s="50" t="str">
        <f>IFERROR(VLOOKUP($A235,Aufgabe!$A:$Z,23,FALSE),"")</f>
        <v/>
      </c>
      <c r="D235" s="51">
        <f>IFERROR(VLOOKUP($A235,Aufgabe!$A:$Z,3,FALSE),"")</f>
        <v>0</v>
      </c>
      <c r="E235" s="52">
        <f>IFERROR(VLOOKUP($A235,Aufgabe!$A:$Z,4,FALSE),"")</f>
        <v>0</v>
      </c>
      <c r="F235" s="53">
        <f>IFERROR(VLOOKUP($A235,Aufgabe!$A:$Z,5,FALSE),0)+IFERROR(VLOOKUP($A235,Aufgabe!$A:$Z,6,FALSE),0)</f>
        <v>0</v>
      </c>
      <c r="G235" s="54">
        <f>IFERROR(VLOOKUP($A235,Aufgabe!$A:$Z,7,FALSE),"")</f>
        <v>0</v>
      </c>
      <c r="H235" s="53" t="str">
        <f>IFERROR(VLOOKUP($A235,Aufgabe!$A:$Z,12,FALSE),"")</f>
        <v/>
      </c>
      <c r="I235" s="54">
        <f>IFERROR(VLOOKUP($A235,Aufgabe!$A:$Z,8,FALSE),"")</f>
        <v>0</v>
      </c>
      <c r="J235" s="53" t="str">
        <f>IFERROR(VLOOKUP($A235,Aufgabe!$A:$Z,13,FALSE),"")</f>
        <v/>
      </c>
      <c r="K235" s="54" t="str">
        <f>IFERROR(IF(VLOOKUP($A235,Aufgabe!$A:$Z,14,FALSE)="-/-",0,VLOOKUP($A235,Aufgabe!$A:$Z,14,FALSE)),"")</f>
        <v/>
      </c>
      <c r="L235" s="53" t="str">
        <f>IFERROR(VLOOKUP($A235,Aufgabe!$A:$Z,15,FALSE),"")</f>
        <v/>
      </c>
      <c r="M235" s="54" t="str">
        <f>IFERROR(IF(VLOOKUP($A235,Aufgabe!$A:$Z,16,FALSE)="-/-",0,VLOOKUP($A235,Aufgabe!$A:$Z,16,FALSE)),"")</f>
        <v/>
      </c>
      <c r="N235" s="53" t="str">
        <f>IFERROR(VLOOKUP($A235,Aufgabe!$A:$Z,17,FALSE),"")</f>
        <v/>
      </c>
    </row>
    <row r="236" spans="1:14" x14ac:dyDescent="0.25">
      <c r="A236" s="56" t="str">
        <f>IF(A235&lt;MAX(Aufgabe!$A$502),A235+1,"")</f>
        <v/>
      </c>
      <c r="B236" s="114">
        <f>IFERROR(VLOOKUP($A236,Aufgabe!$A:$U,2,FALSE),"")</f>
        <v>0</v>
      </c>
      <c r="C236" s="50" t="str">
        <f>IFERROR(VLOOKUP($A236,Aufgabe!$A:$Z,23,FALSE),"")</f>
        <v/>
      </c>
      <c r="D236" s="51">
        <f>IFERROR(VLOOKUP($A236,Aufgabe!$A:$Z,3,FALSE),"")</f>
        <v>0</v>
      </c>
      <c r="E236" s="52">
        <f>IFERROR(VLOOKUP($A236,Aufgabe!$A:$Z,4,FALSE),"")</f>
        <v>0</v>
      </c>
      <c r="F236" s="53">
        <f>IFERROR(VLOOKUP($A236,Aufgabe!$A:$Z,5,FALSE),0)+IFERROR(VLOOKUP($A236,Aufgabe!$A:$Z,6,FALSE),0)</f>
        <v>0</v>
      </c>
      <c r="G236" s="54">
        <f>IFERROR(VLOOKUP($A236,Aufgabe!$A:$Z,7,FALSE),"")</f>
        <v>0</v>
      </c>
      <c r="H236" s="53" t="str">
        <f>IFERROR(VLOOKUP($A236,Aufgabe!$A:$Z,12,FALSE),"")</f>
        <v/>
      </c>
      <c r="I236" s="54">
        <f>IFERROR(VLOOKUP($A236,Aufgabe!$A:$Z,8,FALSE),"")</f>
        <v>0</v>
      </c>
      <c r="J236" s="53" t="str">
        <f>IFERROR(VLOOKUP($A236,Aufgabe!$A:$Z,13,FALSE),"")</f>
        <v/>
      </c>
      <c r="K236" s="54" t="str">
        <f>IFERROR(IF(VLOOKUP($A236,Aufgabe!$A:$Z,14,FALSE)="-/-",0,VLOOKUP($A236,Aufgabe!$A:$Z,14,FALSE)),"")</f>
        <v/>
      </c>
      <c r="L236" s="53" t="str">
        <f>IFERROR(VLOOKUP($A236,Aufgabe!$A:$Z,15,FALSE),"")</f>
        <v/>
      </c>
      <c r="M236" s="54" t="str">
        <f>IFERROR(IF(VLOOKUP($A236,Aufgabe!$A:$Z,16,FALSE)="-/-",0,VLOOKUP($A236,Aufgabe!$A:$Z,16,FALSE)),"")</f>
        <v/>
      </c>
      <c r="N236" s="53" t="str">
        <f>IFERROR(VLOOKUP($A236,Aufgabe!$A:$Z,17,FALSE),"")</f>
        <v/>
      </c>
    </row>
    <row r="237" spans="1:14" x14ac:dyDescent="0.25">
      <c r="A237" s="56" t="str">
        <f>IF(A236&lt;MAX(Aufgabe!$A$502),A236+1,"")</f>
        <v/>
      </c>
      <c r="B237" s="114">
        <f>IFERROR(VLOOKUP($A237,Aufgabe!$A:$U,2,FALSE),"")</f>
        <v>0</v>
      </c>
      <c r="C237" s="50" t="str">
        <f>IFERROR(VLOOKUP($A237,Aufgabe!$A:$Z,23,FALSE),"")</f>
        <v/>
      </c>
      <c r="D237" s="51">
        <f>IFERROR(VLOOKUP($A237,Aufgabe!$A:$Z,3,FALSE),"")</f>
        <v>0</v>
      </c>
      <c r="E237" s="52">
        <f>IFERROR(VLOOKUP($A237,Aufgabe!$A:$Z,4,FALSE),"")</f>
        <v>0</v>
      </c>
      <c r="F237" s="53">
        <f>IFERROR(VLOOKUP($A237,Aufgabe!$A:$Z,5,FALSE),0)+IFERROR(VLOOKUP($A237,Aufgabe!$A:$Z,6,FALSE),0)</f>
        <v>0</v>
      </c>
      <c r="G237" s="54">
        <f>IFERROR(VLOOKUP($A237,Aufgabe!$A:$Z,7,FALSE),"")</f>
        <v>0</v>
      </c>
      <c r="H237" s="53" t="str">
        <f>IFERROR(VLOOKUP($A237,Aufgabe!$A:$Z,12,FALSE),"")</f>
        <v/>
      </c>
      <c r="I237" s="54">
        <f>IFERROR(VLOOKUP($A237,Aufgabe!$A:$Z,8,FALSE),"")</f>
        <v>0</v>
      </c>
      <c r="J237" s="53" t="str">
        <f>IFERROR(VLOOKUP($A237,Aufgabe!$A:$Z,13,FALSE),"")</f>
        <v/>
      </c>
      <c r="K237" s="54" t="str">
        <f>IFERROR(IF(VLOOKUP($A237,Aufgabe!$A:$Z,14,FALSE)="-/-",0,VLOOKUP($A237,Aufgabe!$A:$Z,14,FALSE)),"")</f>
        <v/>
      </c>
      <c r="L237" s="53" t="str">
        <f>IFERROR(VLOOKUP($A237,Aufgabe!$A:$Z,15,FALSE),"")</f>
        <v/>
      </c>
      <c r="M237" s="54" t="str">
        <f>IFERROR(IF(VLOOKUP($A237,Aufgabe!$A:$Z,16,FALSE)="-/-",0,VLOOKUP($A237,Aufgabe!$A:$Z,16,FALSE)),"")</f>
        <v/>
      </c>
      <c r="N237" s="53" t="str">
        <f>IFERROR(VLOOKUP($A237,Aufgabe!$A:$Z,17,FALSE),"")</f>
        <v/>
      </c>
    </row>
    <row r="238" spans="1:14" x14ac:dyDescent="0.25">
      <c r="A238" s="56" t="str">
        <f>IF(A237&lt;MAX(Aufgabe!$A$502),A237+1,"")</f>
        <v/>
      </c>
      <c r="B238" s="114">
        <f>IFERROR(VLOOKUP($A238,Aufgabe!$A:$U,2,FALSE),"")</f>
        <v>0</v>
      </c>
      <c r="C238" s="50" t="str">
        <f>IFERROR(VLOOKUP($A238,Aufgabe!$A:$Z,23,FALSE),"")</f>
        <v/>
      </c>
      <c r="D238" s="51">
        <f>IFERROR(VLOOKUP($A238,Aufgabe!$A:$Z,3,FALSE),"")</f>
        <v>0</v>
      </c>
      <c r="E238" s="52">
        <f>IFERROR(VLOOKUP($A238,Aufgabe!$A:$Z,4,FALSE),"")</f>
        <v>0</v>
      </c>
      <c r="F238" s="53">
        <f>IFERROR(VLOOKUP($A238,Aufgabe!$A:$Z,5,FALSE),0)+IFERROR(VLOOKUP($A238,Aufgabe!$A:$Z,6,FALSE),0)</f>
        <v>0</v>
      </c>
      <c r="G238" s="54">
        <f>IFERROR(VLOOKUP($A238,Aufgabe!$A:$Z,7,FALSE),"")</f>
        <v>0</v>
      </c>
      <c r="H238" s="53" t="str">
        <f>IFERROR(VLOOKUP($A238,Aufgabe!$A:$Z,12,FALSE),"")</f>
        <v/>
      </c>
      <c r="I238" s="54">
        <f>IFERROR(VLOOKUP($A238,Aufgabe!$A:$Z,8,FALSE),"")</f>
        <v>0</v>
      </c>
      <c r="J238" s="53" t="str">
        <f>IFERROR(VLOOKUP($A238,Aufgabe!$A:$Z,13,FALSE),"")</f>
        <v/>
      </c>
      <c r="K238" s="54" t="str">
        <f>IFERROR(IF(VLOOKUP($A238,Aufgabe!$A:$Z,14,FALSE)="-/-",0,VLOOKUP($A238,Aufgabe!$A:$Z,14,FALSE)),"")</f>
        <v/>
      </c>
      <c r="L238" s="53" t="str">
        <f>IFERROR(VLOOKUP($A238,Aufgabe!$A:$Z,15,FALSE),"")</f>
        <v/>
      </c>
      <c r="M238" s="54" t="str">
        <f>IFERROR(IF(VLOOKUP($A238,Aufgabe!$A:$Z,16,FALSE)="-/-",0,VLOOKUP($A238,Aufgabe!$A:$Z,16,FALSE)),"")</f>
        <v/>
      </c>
      <c r="N238" s="53" t="str">
        <f>IFERROR(VLOOKUP($A238,Aufgabe!$A:$Z,17,FALSE),"")</f>
        <v/>
      </c>
    </row>
    <row r="239" spans="1:14" x14ac:dyDescent="0.25">
      <c r="A239" s="56" t="str">
        <f>IF(A238&lt;MAX(Aufgabe!$A$502),A238+1,"")</f>
        <v/>
      </c>
      <c r="B239" s="114">
        <f>IFERROR(VLOOKUP($A239,Aufgabe!$A:$U,2,FALSE),"")</f>
        <v>0</v>
      </c>
      <c r="C239" s="50" t="str">
        <f>IFERROR(VLOOKUP($A239,Aufgabe!$A:$Z,23,FALSE),"")</f>
        <v/>
      </c>
      <c r="D239" s="51">
        <f>IFERROR(VLOOKUP($A239,Aufgabe!$A:$Z,3,FALSE),"")</f>
        <v>0</v>
      </c>
      <c r="E239" s="52">
        <f>IFERROR(VLOOKUP($A239,Aufgabe!$A:$Z,4,FALSE),"")</f>
        <v>0</v>
      </c>
      <c r="F239" s="53">
        <f>IFERROR(VLOOKUP($A239,Aufgabe!$A:$Z,5,FALSE),0)+IFERROR(VLOOKUP($A239,Aufgabe!$A:$Z,6,FALSE),0)</f>
        <v>0</v>
      </c>
      <c r="G239" s="54">
        <f>IFERROR(VLOOKUP($A239,Aufgabe!$A:$Z,7,FALSE),"")</f>
        <v>0</v>
      </c>
      <c r="H239" s="53" t="str">
        <f>IFERROR(VLOOKUP($A239,Aufgabe!$A:$Z,12,FALSE),"")</f>
        <v/>
      </c>
      <c r="I239" s="54">
        <f>IFERROR(VLOOKUP($A239,Aufgabe!$A:$Z,8,FALSE),"")</f>
        <v>0</v>
      </c>
      <c r="J239" s="53" t="str">
        <f>IFERROR(VLOOKUP($A239,Aufgabe!$A:$Z,13,FALSE),"")</f>
        <v/>
      </c>
      <c r="K239" s="54" t="str">
        <f>IFERROR(IF(VLOOKUP($A239,Aufgabe!$A:$Z,14,FALSE)="-/-",0,VLOOKUP($A239,Aufgabe!$A:$Z,14,FALSE)),"")</f>
        <v/>
      </c>
      <c r="L239" s="53" t="str">
        <f>IFERROR(VLOOKUP($A239,Aufgabe!$A:$Z,15,FALSE),"")</f>
        <v/>
      </c>
      <c r="M239" s="54" t="str">
        <f>IFERROR(IF(VLOOKUP($A239,Aufgabe!$A:$Z,16,FALSE)="-/-",0,VLOOKUP($A239,Aufgabe!$A:$Z,16,FALSE)),"")</f>
        <v/>
      </c>
      <c r="N239" s="53" t="str">
        <f>IFERROR(VLOOKUP($A239,Aufgabe!$A:$Z,17,FALSE),"")</f>
        <v/>
      </c>
    </row>
    <row r="240" spans="1:14" x14ac:dyDescent="0.25">
      <c r="A240" s="56" t="str">
        <f>IF(A239&lt;MAX(Aufgabe!$A$502),A239+1,"")</f>
        <v/>
      </c>
      <c r="B240" s="114">
        <f>IFERROR(VLOOKUP($A240,Aufgabe!$A:$U,2,FALSE),"")</f>
        <v>0</v>
      </c>
      <c r="C240" s="50" t="str">
        <f>IFERROR(VLOOKUP($A240,Aufgabe!$A:$Z,23,FALSE),"")</f>
        <v/>
      </c>
      <c r="D240" s="51">
        <f>IFERROR(VLOOKUP($A240,Aufgabe!$A:$Z,3,FALSE),"")</f>
        <v>0</v>
      </c>
      <c r="E240" s="52">
        <f>IFERROR(VLOOKUP($A240,Aufgabe!$A:$Z,4,FALSE),"")</f>
        <v>0</v>
      </c>
      <c r="F240" s="53">
        <f>IFERROR(VLOOKUP($A240,Aufgabe!$A:$Z,5,FALSE),0)+IFERROR(VLOOKUP($A240,Aufgabe!$A:$Z,6,FALSE),0)</f>
        <v>0</v>
      </c>
      <c r="G240" s="54">
        <f>IFERROR(VLOOKUP($A240,Aufgabe!$A:$Z,7,FALSE),"")</f>
        <v>0</v>
      </c>
      <c r="H240" s="53" t="str">
        <f>IFERROR(VLOOKUP($A240,Aufgabe!$A:$Z,12,FALSE),"")</f>
        <v/>
      </c>
      <c r="I240" s="54">
        <f>IFERROR(VLOOKUP($A240,Aufgabe!$A:$Z,8,FALSE),"")</f>
        <v>0</v>
      </c>
      <c r="J240" s="53" t="str">
        <f>IFERROR(VLOOKUP($A240,Aufgabe!$A:$Z,13,FALSE),"")</f>
        <v/>
      </c>
      <c r="K240" s="54" t="str">
        <f>IFERROR(IF(VLOOKUP($A240,Aufgabe!$A:$Z,14,FALSE)="-/-",0,VLOOKUP($A240,Aufgabe!$A:$Z,14,FALSE)),"")</f>
        <v/>
      </c>
      <c r="L240" s="53" t="str">
        <f>IFERROR(VLOOKUP($A240,Aufgabe!$A:$Z,15,FALSE),"")</f>
        <v/>
      </c>
      <c r="M240" s="54" t="str">
        <f>IFERROR(IF(VLOOKUP($A240,Aufgabe!$A:$Z,16,FALSE)="-/-",0,VLOOKUP($A240,Aufgabe!$A:$Z,16,FALSE)),"")</f>
        <v/>
      </c>
      <c r="N240" s="53" t="str">
        <f>IFERROR(VLOOKUP($A240,Aufgabe!$A:$Z,17,FALSE),"")</f>
        <v/>
      </c>
    </row>
    <row r="241" spans="1:14" x14ac:dyDescent="0.25">
      <c r="A241" s="56" t="str">
        <f>IF(A240&lt;MAX(Aufgabe!$A$502),A240+1,"")</f>
        <v/>
      </c>
      <c r="B241" s="114">
        <f>IFERROR(VLOOKUP($A241,Aufgabe!$A:$U,2,FALSE),"")</f>
        <v>0</v>
      </c>
      <c r="C241" s="50" t="str">
        <f>IFERROR(VLOOKUP($A241,Aufgabe!$A:$Z,23,FALSE),"")</f>
        <v/>
      </c>
      <c r="D241" s="51">
        <f>IFERROR(VLOOKUP($A241,Aufgabe!$A:$Z,3,FALSE),"")</f>
        <v>0</v>
      </c>
      <c r="E241" s="52">
        <f>IFERROR(VLOOKUP($A241,Aufgabe!$A:$Z,4,FALSE),"")</f>
        <v>0</v>
      </c>
      <c r="F241" s="53">
        <f>IFERROR(VLOOKUP($A241,Aufgabe!$A:$Z,5,FALSE),0)+IFERROR(VLOOKUP($A241,Aufgabe!$A:$Z,6,FALSE),0)</f>
        <v>0</v>
      </c>
      <c r="G241" s="54">
        <f>IFERROR(VLOOKUP($A241,Aufgabe!$A:$Z,7,FALSE),"")</f>
        <v>0</v>
      </c>
      <c r="H241" s="53" t="str">
        <f>IFERROR(VLOOKUP($A241,Aufgabe!$A:$Z,12,FALSE),"")</f>
        <v/>
      </c>
      <c r="I241" s="54">
        <f>IFERROR(VLOOKUP($A241,Aufgabe!$A:$Z,8,FALSE),"")</f>
        <v>0</v>
      </c>
      <c r="J241" s="53" t="str">
        <f>IFERROR(VLOOKUP($A241,Aufgabe!$A:$Z,13,FALSE),"")</f>
        <v/>
      </c>
      <c r="K241" s="54" t="str">
        <f>IFERROR(IF(VLOOKUP($A241,Aufgabe!$A:$Z,14,FALSE)="-/-",0,VLOOKUP($A241,Aufgabe!$A:$Z,14,FALSE)),"")</f>
        <v/>
      </c>
      <c r="L241" s="53" t="str">
        <f>IFERROR(VLOOKUP($A241,Aufgabe!$A:$Z,15,FALSE),"")</f>
        <v/>
      </c>
      <c r="M241" s="54" t="str">
        <f>IFERROR(IF(VLOOKUP($A241,Aufgabe!$A:$Z,16,FALSE)="-/-",0,VLOOKUP($A241,Aufgabe!$A:$Z,16,FALSE)),"")</f>
        <v/>
      </c>
      <c r="N241" s="53" t="str">
        <f>IFERROR(VLOOKUP($A241,Aufgabe!$A:$Z,17,FALSE),"")</f>
        <v/>
      </c>
    </row>
    <row r="242" spans="1:14" x14ac:dyDescent="0.25">
      <c r="A242" s="56" t="str">
        <f>IF(A241&lt;MAX(Aufgabe!$A$502),A241+1,"")</f>
        <v/>
      </c>
      <c r="B242" s="114">
        <f>IFERROR(VLOOKUP($A242,Aufgabe!$A:$U,2,FALSE),"")</f>
        <v>0</v>
      </c>
      <c r="C242" s="50" t="str">
        <f>IFERROR(VLOOKUP($A242,Aufgabe!$A:$Z,23,FALSE),"")</f>
        <v/>
      </c>
      <c r="D242" s="51">
        <f>IFERROR(VLOOKUP($A242,Aufgabe!$A:$Z,3,FALSE),"")</f>
        <v>0</v>
      </c>
      <c r="E242" s="52">
        <f>IFERROR(VLOOKUP($A242,Aufgabe!$A:$Z,4,FALSE),"")</f>
        <v>0</v>
      </c>
      <c r="F242" s="53">
        <f>IFERROR(VLOOKUP($A242,Aufgabe!$A:$Z,5,FALSE),0)+IFERROR(VLOOKUP($A242,Aufgabe!$A:$Z,6,FALSE),0)</f>
        <v>0</v>
      </c>
      <c r="G242" s="54">
        <f>IFERROR(VLOOKUP($A242,Aufgabe!$A:$Z,7,FALSE),"")</f>
        <v>0</v>
      </c>
      <c r="H242" s="53" t="str">
        <f>IFERROR(VLOOKUP($A242,Aufgabe!$A:$Z,12,FALSE),"")</f>
        <v/>
      </c>
      <c r="I242" s="54">
        <f>IFERROR(VLOOKUP($A242,Aufgabe!$A:$Z,8,FALSE),"")</f>
        <v>0</v>
      </c>
      <c r="J242" s="53" t="str">
        <f>IFERROR(VLOOKUP($A242,Aufgabe!$A:$Z,13,FALSE),"")</f>
        <v/>
      </c>
      <c r="K242" s="54" t="str">
        <f>IFERROR(IF(VLOOKUP($A242,Aufgabe!$A:$Z,14,FALSE)="-/-",0,VLOOKUP($A242,Aufgabe!$A:$Z,14,FALSE)),"")</f>
        <v/>
      </c>
      <c r="L242" s="53" t="str">
        <f>IFERROR(VLOOKUP($A242,Aufgabe!$A:$Z,15,FALSE),"")</f>
        <v/>
      </c>
      <c r="M242" s="54" t="str">
        <f>IFERROR(IF(VLOOKUP($A242,Aufgabe!$A:$Z,16,FALSE)="-/-",0,VLOOKUP($A242,Aufgabe!$A:$Z,16,FALSE)),"")</f>
        <v/>
      </c>
      <c r="N242" s="53" t="str">
        <f>IFERROR(VLOOKUP($A242,Aufgabe!$A:$Z,17,FALSE),"")</f>
        <v/>
      </c>
    </row>
    <row r="243" spans="1:14" x14ac:dyDescent="0.25">
      <c r="A243" s="56" t="str">
        <f>IF(A242&lt;MAX(Aufgabe!$A$502),A242+1,"")</f>
        <v/>
      </c>
      <c r="B243" s="114">
        <f>IFERROR(VLOOKUP($A243,Aufgabe!$A:$U,2,FALSE),"")</f>
        <v>0</v>
      </c>
      <c r="C243" s="50" t="str">
        <f>IFERROR(VLOOKUP($A243,Aufgabe!$A:$Z,23,FALSE),"")</f>
        <v/>
      </c>
      <c r="D243" s="51">
        <f>IFERROR(VLOOKUP($A243,Aufgabe!$A:$Z,3,FALSE),"")</f>
        <v>0</v>
      </c>
      <c r="E243" s="52">
        <f>IFERROR(VLOOKUP($A243,Aufgabe!$A:$Z,4,FALSE),"")</f>
        <v>0</v>
      </c>
      <c r="F243" s="53">
        <f>IFERROR(VLOOKUP($A243,Aufgabe!$A:$Z,5,FALSE),0)+IFERROR(VLOOKUP($A243,Aufgabe!$A:$Z,6,FALSE),0)</f>
        <v>0</v>
      </c>
      <c r="G243" s="54">
        <f>IFERROR(VLOOKUP($A243,Aufgabe!$A:$Z,7,FALSE),"")</f>
        <v>0</v>
      </c>
      <c r="H243" s="53" t="str">
        <f>IFERROR(VLOOKUP($A243,Aufgabe!$A:$Z,12,FALSE),"")</f>
        <v/>
      </c>
      <c r="I243" s="54">
        <f>IFERROR(VLOOKUP($A243,Aufgabe!$A:$Z,8,FALSE),"")</f>
        <v>0</v>
      </c>
      <c r="J243" s="53" t="str">
        <f>IFERROR(VLOOKUP($A243,Aufgabe!$A:$Z,13,FALSE),"")</f>
        <v/>
      </c>
      <c r="K243" s="54" t="str">
        <f>IFERROR(IF(VLOOKUP($A243,Aufgabe!$A:$Z,14,FALSE)="-/-",0,VLOOKUP($A243,Aufgabe!$A:$Z,14,FALSE)),"")</f>
        <v/>
      </c>
      <c r="L243" s="53" t="str">
        <f>IFERROR(VLOOKUP($A243,Aufgabe!$A:$Z,15,FALSE),"")</f>
        <v/>
      </c>
      <c r="M243" s="54" t="str">
        <f>IFERROR(IF(VLOOKUP($A243,Aufgabe!$A:$Z,16,FALSE)="-/-",0,VLOOKUP($A243,Aufgabe!$A:$Z,16,FALSE)),"")</f>
        <v/>
      </c>
      <c r="N243" s="53" t="str">
        <f>IFERROR(VLOOKUP($A243,Aufgabe!$A:$Z,17,FALSE),"")</f>
        <v/>
      </c>
    </row>
    <row r="244" spans="1:14" x14ac:dyDescent="0.25">
      <c r="A244" s="56" t="str">
        <f>IF(A243&lt;MAX(Aufgabe!$A$502),A243+1,"")</f>
        <v/>
      </c>
      <c r="B244" s="114">
        <f>IFERROR(VLOOKUP($A244,Aufgabe!$A:$U,2,FALSE),"")</f>
        <v>0</v>
      </c>
      <c r="C244" s="50" t="str">
        <f>IFERROR(VLOOKUP($A244,Aufgabe!$A:$Z,23,FALSE),"")</f>
        <v/>
      </c>
      <c r="D244" s="51">
        <f>IFERROR(VLOOKUP($A244,Aufgabe!$A:$Z,3,FALSE),"")</f>
        <v>0</v>
      </c>
      <c r="E244" s="52">
        <f>IFERROR(VLOOKUP($A244,Aufgabe!$A:$Z,4,FALSE),"")</f>
        <v>0</v>
      </c>
      <c r="F244" s="53">
        <f>IFERROR(VLOOKUP($A244,Aufgabe!$A:$Z,5,FALSE),0)+IFERROR(VLOOKUP($A244,Aufgabe!$A:$Z,6,FALSE),0)</f>
        <v>0</v>
      </c>
      <c r="G244" s="54">
        <f>IFERROR(VLOOKUP($A244,Aufgabe!$A:$Z,7,FALSE),"")</f>
        <v>0</v>
      </c>
      <c r="H244" s="53" t="str">
        <f>IFERROR(VLOOKUP($A244,Aufgabe!$A:$Z,12,FALSE),"")</f>
        <v/>
      </c>
      <c r="I244" s="54">
        <f>IFERROR(VLOOKUP($A244,Aufgabe!$A:$Z,8,FALSE),"")</f>
        <v>0</v>
      </c>
      <c r="J244" s="53" t="str">
        <f>IFERROR(VLOOKUP($A244,Aufgabe!$A:$Z,13,FALSE),"")</f>
        <v/>
      </c>
      <c r="K244" s="54" t="str">
        <f>IFERROR(IF(VLOOKUP($A244,Aufgabe!$A:$Z,14,FALSE)="-/-",0,VLOOKUP($A244,Aufgabe!$A:$Z,14,FALSE)),"")</f>
        <v/>
      </c>
      <c r="L244" s="53" t="str">
        <f>IFERROR(VLOOKUP($A244,Aufgabe!$A:$Z,15,FALSE),"")</f>
        <v/>
      </c>
      <c r="M244" s="54" t="str">
        <f>IFERROR(IF(VLOOKUP($A244,Aufgabe!$A:$Z,16,FALSE)="-/-",0,VLOOKUP($A244,Aufgabe!$A:$Z,16,FALSE)),"")</f>
        <v/>
      </c>
      <c r="N244" s="53" t="str">
        <f>IFERROR(VLOOKUP($A244,Aufgabe!$A:$Z,17,FALSE),"")</f>
        <v/>
      </c>
    </row>
    <row r="245" spans="1:14" x14ac:dyDescent="0.25">
      <c r="A245" s="56" t="str">
        <f>IF(A244&lt;MAX(Aufgabe!$A$502),A244+1,"")</f>
        <v/>
      </c>
      <c r="B245" s="114">
        <f>IFERROR(VLOOKUP($A245,Aufgabe!$A:$U,2,FALSE),"")</f>
        <v>0</v>
      </c>
      <c r="C245" s="50" t="str">
        <f>IFERROR(VLOOKUP($A245,Aufgabe!$A:$Z,23,FALSE),"")</f>
        <v/>
      </c>
      <c r="D245" s="51">
        <f>IFERROR(VLOOKUP($A245,Aufgabe!$A:$Z,3,FALSE),"")</f>
        <v>0</v>
      </c>
      <c r="E245" s="52">
        <f>IFERROR(VLOOKUP($A245,Aufgabe!$A:$Z,4,FALSE),"")</f>
        <v>0</v>
      </c>
      <c r="F245" s="53">
        <f>IFERROR(VLOOKUP($A245,Aufgabe!$A:$Z,5,FALSE),0)+IFERROR(VLOOKUP($A245,Aufgabe!$A:$Z,6,FALSE),0)</f>
        <v>0</v>
      </c>
      <c r="G245" s="54">
        <f>IFERROR(VLOOKUP($A245,Aufgabe!$A:$Z,7,FALSE),"")</f>
        <v>0</v>
      </c>
      <c r="H245" s="53" t="str">
        <f>IFERROR(VLOOKUP($A245,Aufgabe!$A:$Z,12,FALSE),"")</f>
        <v/>
      </c>
      <c r="I245" s="54">
        <f>IFERROR(VLOOKUP($A245,Aufgabe!$A:$Z,8,FALSE),"")</f>
        <v>0</v>
      </c>
      <c r="J245" s="53" t="str">
        <f>IFERROR(VLOOKUP($A245,Aufgabe!$A:$Z,13,FALSE),"")</f>
        <v/>
      </c>
      <c r="K245" s="54" t="str">
        <f>IFERROR(IF(VLOOKUP($A245,Aufgabe!$A:$Z,14,FALSE)="-/-",0,VLOOKUP($A245,Aufgabe!$A:$Z,14,FALSE)),"")</f>
        <v/>
      </c>
      <c r="L245" s="53" t="str">
        <f>IFERROR(VLOOKUP($A245,Aufgabe!$A:$Z,15,FALSE),"")</f>
        <v/>
      </c>
      <c r="M245" s="54" t="str">
        <f>IFERROR(IF(VLOOKUP($A245,Aufgabe!$A:$Z,16,FALSE)="-/-",0,VLOOKUP($A245,Aufgabe!$A:$Z,16,FALSE)),"")</f>
        <v/>
      </c>
      <c r="N245" s="53" t="str">
        <f>IFERROR(VLOOKUP($A245,Aufgabe!$A:$Z,17,FALSE),"")</f>
        <v/>
      </c>
    </row>
    <row r="246" spans="1:14" x14ac:dyDescent="0.25">
      <c r="A246" s="56" t="str">
        <f>IF(A245&lt;MAX(Aufgabe!$A$502),A245+1,"")</f>
        <v/>
      </c>
      <c r="B246" s="114">
        <f>IFERROR(VLOOKUP($A246,Aufgabe!$A:$U,2,FALSE),"")</f>
        <v>0</v>
      </c>
      <c r="C246" s="50" t="str">
        <f>IFERROR(VLOOKUP($A246,Aufgabe!$A:$Z,23,FALSE),"")</f>
        <v/>
      </c>
      <c r="D246" s="51">
        <f>IFERROR(VLOOKUP($A246,Aufgabe!$A:$Z,3,FALSE),"")</f>
        <v>0</v>
      </c>
      <c r="E246" s="52">
        <f>IFERROR(VLOOKUP($A246,Aufgabe!$A:$Z,4,FALSE),"")</f>
        <v>0</v>
      </c>
      <c r="F246" s="53">
        <f>IFERROR(VLOOKUP($A246,Aufgabe!$A:$Z,5,FALSE),0)+IFERROR(VLOOKUP($A246,Aufgabe!$A:$Z,6,FALSE),0)</f>
        <v>0</v>
      </c>
      <c r="G246" s="54">
        <f>IFERROR(VLOOKUP($A246,Aufgabe!$A:$Z,7,FALSE),"")</f>
        <v>0</v>
      </c>
      <c r="H246" s="53" t="str">
        <f>IFERROR(VLOOKUP($A246,Aufgabe!$A:$Z,12,FALSE),"")</f>
        <v/>
      </c>
      <c r="I246" s="54">
        <f>IFERROR(VLOOKUP($A246,Aufgabe!$A:$Z,8,FALSE),"")</f>
        <v>0</v>
      </c>
      <c r="J246" s="53" t="str">
        <f>IFERROR(VLOOKUP($A246,Aufgabe!$A:$Z,13,FALSE),"")</f>
        <v/>
      </c>
      <c r="K246" s="54" t="str">
        <f>IFERROR(IF(VLOOKUP($A246,Aufgabe!$A:$Z,14,FALSE)="-/-",0,VLOOKUP($A246,Aufgabe!$A:$Z,14,FALSE)),"")</f>
        <v/>
      </c>
      <c r="L246" s="53" t="str">
        <f>IFERROR(VLOOKUP($A246,Aufgabe!$A:$Z,15,FALSE),"")</f>
        <v/>
      </c>
      <c r="M246" s="54" t="str">
        <f>IFERROR(IF(VLOOKUP($A246,Aufgabe!$A:$Z,16,FALSE)="-/-",0,VLOOKUP($A246,Aufgabe!$A:$Z,16,FALSE)),"")</f>
        <v/>
      </c>
      <c r="N246" s="53" t="str">
        <f>IFERROR(VLOOKUP($A246,Aufgabe!$A:$Z,17,FALSE),"")</f>
        <v/>
      </c>
    </row>
    <row r="247" spans="1:14" x14ac:dyDescent="0.25">
      <c r="A247" s="56" t="str">
        <f>IF(A246&lt;MAX(Aufgabe!$A$502),A246+1,"")</f>
        <v/>
      </c>
      <c r="B247" s="114">
        <f>IFERROR(VLOOKUP($A247,Aufgabe!$A:$U,2,FALSE),"")</f>
        <v>0</v>
      </c>
      <c r="C247" s="50" t="str">
        <f>IFERROR(VLOOKUP($A247,Aufgabe!$A:$Z,23,FALSE),"")</f>
        <v/>
      </c>
      <c r="D247" s="51">
        <f>IFERROR(VLOOKUP($A247,Aufgabe!$A:$Z,3,FALSE),"")</f>
        <v>0</v>
      </c>
      <c r="E247" s="52">
        <f>IFERROR(VLOOKUP($A247,Aufgabe!$A:$Z,4,FALSE),"")</f>
        <v>0</v>
      </c>
      <c r="F247" s="53">
        <f>IFERROR(VLOOKUP($A247,Aufgabe!$A:$Z,5,FALSE),0)+IFERROR(VLOOKUP($A247,Aufgabe!$A:$Z,6,FALSE),0)</f>
        <v>0</v>
      </c>
      <c r="G247" s="54">
        <f>IFERROR(VLOOKUP($A247,Aufgabe!$A:$Z,7,FALSE),"")</f>
        <v>0</v>
      </c>
      <c r="H247" s="53" t="str">
        <f>IFERROR(VLOOKUP($A247,Aufgabe!$A:$Z,12,FALSE),"")</f>
        <v/>
      </c>
      <c r="I247" s="54">
        <f>IFERROR(VLOOKUP($A247,Aufgabe!$A:$Z,8,FALSE),"")</f>
        <v>0</v>
      </c>
      <c r="J247" s="53" t="str">
        <f>IFERROR(VLOOKUP($A247,Aufgabe!$A:$Z,13,FALSE),"")</f>
        <v/>
      </c>
      <c r="K247" s="54" t="str">
        <f>IFERROR(IF(VLOOKUP($A247,Aufgabe!$A:$Z,14,FALSE)="-/-",0,VLOOKUP($A247,Aufgabe!$A:$Z,14,FALSE)),"")</f>
        <v/>
      </c>
      <c r="L247" s="53" t="str">
        <f>IFERROR(VLOOKUP($A247,Aufgabe!$A:$Z,15,FALSE),"")</f>
        <v/>
      </c>
      <c r="M247" s="54" t="str">
        <f>IFERROR(IF(VLOOKUP($A247,Aufgabe!$A:$Z,16,FALSE)="-/-",0,VLOOKUP($A247,Aufgabe!$A:$Z,16,FALSE)),"")</f>
        <v/>
      </c>
      <c r="N247" s="53" t="str">
        <f>IFERROR(VLOOKUP($A247,Aufgabe!$A:$Z,17,FALSE),"")</f>
        <v/>
      </c>
    </row>
    <row r="248" spans="1:14" x14ac:dyDescent="0.25">
      <c r="A248" s="56" t="str">
        <f>IF(A247&lt;MAX(Aufgabe!$A$502),A247+1,"")</f>
        <v/>
      </c>
      <c r="B248" s="114">
        <f>IFERROR(VLOOKUP($A248,Aufgabe!$A:$U,2,FALSE),"")</f>
        <v>0</v>
      </c>
      <c r="C248" s="50" t="str">
        <f>IFERROR(VLOOKUP($A248,Aufgabe!$A:$Z,23,FALSE),"")</f>
        <v/>
      </c>
      <c r="D248" s="51">
        <f>IFERROR(VLOOKUP($A248,Aufgabe!$A:$Z,3,FALSE),"")</f>
        <v>0</v>
      </c>
      <c r="E248" s="52">
        <f>IFERROR(VLOOKUP($A248,Aufgabe!$A:$Z,4,FALSE),"")</f>
        <v>0</v>
      </c>
      <c r="F248" s="53">
        <f>IFERROR(VLOOKUP($A248,Aufgabe!$A:$Z,5,FALSE),0)+IFERROR(VLOOKUP($A248,Aufgabe!$A:$Z,6,FALSE),0)</f>
        <v>0</v>
      </c>
      <c r="G248" s="54">
        <f>IFERROR(VLOOKUP($A248,Aufgabe!$A:$Z,7,FALSE),"")</f>
        <v>0</v>
      </c>
      <c r="H248" s="53" t="str">
        <f>IFERROR(VLOOKUP($A248,Aufgabe!$A:$Z,12,FALSE),"")</f>
        <v/>
      </c>
      <c r="I248" s="54">
        <f>IFERROR(VLOOKUP($A248,Aufgabe!$A:$Z,8,FALSE),"")</f>
        <v>0</v>
      </c>
      <c r="J248" s="53" t="str">
        <f>IFERROR(VLOOKUP($A248,Aufgabe!$A:$Z,13,FALSE),"")</f>
        <v/>
      </c>
      <c r="K248" s="54" t="str">
        <f>IFERROR(IF(VLOOKUP($A248,Aufgabe!$A:$Z,14,FALSE)="-/-",0,VLOOKUP($A248,Aufgabe!$A:$Z,14,FALSE)),"")</f>
        <v/>
      </c>
      <c r="L248" s="53" t="str">
        <f>IFERROR(VLOOKUP($A248,Aufgabe!$A:$Z,15,FALSE),"")</f>
        <v/>
      </c>
      <c r="M248" s="54" t="str">
        <f>IFERROR(IF(VLOOKUP($A248,Aufgabe!$A:$Z,16,FALSE)="-/-",0,VLOOKUP($A248,Aufgabe!$A:$Z,16,FALSE)),"")</f>
        <v/>
      </c>
      <c r="N248" s="53" t="str">
        <f>IFERROR(VLOOKUP($A248,Aufgabe!$A:$Z,17,FALSE),"")</f>
        <v/>
      </c>
    </row>
    <row r="249" spans="1:14" x14ac:dyDescent="0.25">
      <c r="A249" s="56" t="str">
        <f>IF(A248&lt;MAX(Aufgabe!$A$502),A248+1,"")</f>
        <v/>
      </c>
      <c r="B249" s="114">
        <f>IFERROR(VLOOKUP($A249,Aufgabe!$A:$U,2,FALSE),"")</f>
        <v>0</v>
      </c>
      <c r="C249" s="50" t="str">
        <f>IFERROR(VLOOKUP($A249,Aufgabe!$A:$Z,23,FALSE),"")</f>
        <v/>
      </c>
      <c r="D249" s="51">
        <f>IFERROR(VLOOKUP($A249,Aufgabe!$A:$Z,3,FALSE),"")</f>
        <v>0</v>
      </c>
      <c r="E249" s="52">
        <f>IFERROR(VLOOKUP($A249,Aufgabe!$A:$Z,4,FALSE),"")</f>
        <v>0</v>
      </c>
      <c r="F249" s="53">
        <f>IFERROR(VLOOKUP($A249,Aufgabe!$A:$Z,5,FALSE),0)+IFERROR(VLOOKUP($A249,Aufgabe!$A:$Z,6,FALSE),0)</f>
        <v>0</v>
      </c>
      <c r="G249" s="54">
        <f>IFERROR(VLOOKUP($A249,Aufgabe!$A:$Z,7,FALSE),"")</f>
        <v>0</v>
      </c>
      <c r="H249" s="53" t="str">
        <f>IFERROR(VLOOKUP($A249,Aufgabe!$A:$Z,12,FALSE),"")</f>
        <v/>
      </c>
      <c r="I249" s="54">
        <f>IFERROR(VLOOKUP($A249,Aufgabe!$A:$Z,8,FALSE),"")</f>
        <v>0</v>
      </c>
      <c r="J249" s="53" t="str">
        <f>IFERROR(VLOOKUP($A249,Aufgabe!$A:$Z,13,FALSE),"")</f>
        <v/>
      </c>
      <c r="K249" s="54" t="str">
        <f>IFERROR(IF(VLOOKUP($A249,Aufgabe!$A:$Z,14,FALSE)="-/-",0,VLOOKUP($A249,Aufgabe!$A:$Z,14,FALSE)),"")</f>
        <v/>
      </c>
      <c r="L249" s="53" t="str">
        <f>IFERROR(VLOOKUP($A249,Aufgabe!$A:$Z,15,FALSE),"")</f>
        <v/>
      </c>
      <c r="M249" s="54" t="str">
        <f>IFERROR(IF(VLOOKUP($A249,Aufgabe!$A:$Z,16,FALSE)="-/-",0,VLOOKUP($A249,Aufgabe!$A:$Z,16,FALSE)),"")</f>
        <v/>
      </c>
      <c r="N249" s="53" t="str">
        <f>IFERROR(VLOOKUP($A249,Aufgabe!$A:$Z,17,FALSE),"")</f>
        <v/>
      </c>
    </row>
    <row r="250" spans="1:14" x14ac:dyDescent="0.25">
      <c r="A250" s="56" t="str">
        <f>IF(A249&lt;MAX(Aufgabe!$A$502),A249+1,"")</f>
        <v/>
      </c>
      <c r="B250" s="114">
        <f>IFERROR(VLOOKUP($A250,Aufgabe!$A:$U,2,FALSE),"")</f>
        <v>0</v>
      </c>
      <c r="C250" s="50" t="str">
        <f>IFERROR(VLOOKUP($A250,Aufgabe!$A:$Z,23,FALSE),"")</f>
        <v/>
      </c>
      <c r="D250" s="51">
        <f>IFERROR(VLOOKUP($A250,Aufgabe!$A:$Z,3,FALSE),"")</f>
        <v>0</v>
      </c>
      <c r="E250" s="52">
        <f>IFERROR(VLOOKUP($A250,Aufgabe!$A:$Z,4,FALSE),"")</f>
        <v>0</v>
      </c>
      <c r="F250" s="53">
        <f>IFERROR(VLOOKUP($A250,Aufgabe!$A:$Z,5,FALSE),0)+IFERROR(VLOOKUP($A250,Aufgabe!$A:$Z,6,FALSE),0)</f>
        <v>0</v>
      </c>
      <c r="G250" s="54">
        <f>IFERROR(VLOOKUP($A250,Aufgabe!$A:$Z,7,FALSE),"")</f>
        <v>0</v>
      </c>
      <c r="H250" s="53" t="str">
        <f>IFERROR(VLOOKUP($A250,Aufgabe!$A:$Z,12,FALSE),"")</f>
        <v/>
      </c>
      <c r="I250" s="54">
        <f>IFERROR(VLOOKUP($A250,Aufgabe!$A:$Z,8,FALSE),"")</f>
        <v>0</v>
      </c>
      <c r="J250" s="53" t="str">
        <f>IFERROR(VLOOKUP($A250,Aufgabe!$A:$Z,13,FALSE),"")</f>
        <v/>
      </c>
      <c r="K250" s="54" t="str">
        <f>IFERROR(IF(VLOOKUP($A250,Aufgabe!$A:$Z,14,FALSE)="-/-",0,VLOOKUP($A250,Aufgabe!$A:$Z,14,FALSE)),"")</f>
        <v/>
      </c>
      <c r="L250" s="53" t="str">
        <f>IFERROR(VLOOKUP($A250,Aufgabe!$A:$Z,15,FALSE),"")</f>
        <v/>
      </c>
      <c r="M250" s="54" t="str">
        <f>IFERROR(IF(VLOOKUP($A250,Aufgabe!$A:$Z,16,FALSE)="-/-",0,VLOOKUP($A250,Aufgabe!$A:$Z,16,FALSE)),"")</f>
        <v/>
      </c>
      <c r="N250" s="53" t="str">
        <f>IFERROR(VLOOKUP($A250,Aufgabe!$A:$Z,17,FALSE),"")</f>
        <v/>
      </c>
    </row>
    <row r="251" spans="1:14" x14ac:dyDescent="0.25">
      <c r="A251" s="56" t="str">
        <f>IF(A250&lt;MAX(Aufgabe!$A$502),A250+1,"")</f>
        <v/>
      </c>
      <c r="B251" s="114">
        <f>IFERROR(VLOOKUP($A251,Aufgabe!$A:$U,2,FALSE),"")</f>
        <v>0</v>
      </c>
      <c r="C251" s="50" t="str">
        <f>IFERROR(VLOOKUP($A251,Aufgabe!$A:$Z,23,FALSE),"")</f>
        <v/>
      </c>
      <c r="D251" s="51">
        <f>IFERROR(VLOOKUP($A251,Aufgabe!$A:$Z,3,FALSE),"")</f>
        <v>0</v>
      </c>
      <c r="E251" s="52">
        <f>IFERROR(VLOOKUP($A251,Aufgabe!$A:$Z,4,FALSE),"")</f>
        <v>0</v>
      </c>
      <c r="F251" s="53">
        <f>IFERROR(VLOOKUP($A251,Aufgabe!$A:$Z,5,FALSE),0)+IFERROR(VLOOKUP($A251,Aufgabe!$A:$Z,6,FALSE),0)</f>
        <v>0</v>
      </c>
      <c r="G251" s="54">
        <f>IFERROR(VLOOKUP($A251,Aufgabe!$A:$Z,7,FALSE),"")</f>
        <v>0</v>
      </c>
      <c r="H251" s="53" t="str">
        <f>IFERROR(VLOOKUP($A251,Aufgabe!$A:$Z,12,FALSE),"")</f>
        <v/>
      </c>
      <c r="I251" s="54">
        <f>IFERROR(VLOOKUP($A251,Aufgabe!$A:$Z,8,FALSE),"")</f>
        <v>0</v>
      </c>
      <c r="J251" s="53" t="str">
        <f>IFERROR(VLOOKUP($A251,Aufgabe!$A:$Z,13,FALSE),"")</f>
        <v/>
      </c>
      <c r="K251" s="54" t="str">
        <f>IFERROR(IF(VLOOKUP($A251,Aufgabe!$A:$Z,14,FALSE)="-/-",0,VLOOKUP($A251,Aufgabe!$A:$Z,14,FALSE)),"")</f>
        <v/>
      </c>
      <c r="L251" s="53" t="str">
        <f>IFERROR(VLOOKUP($A251,Aufgabe!$A:$Z,15,FALSE),"")</f>
        <v/>
      </c>
      <c r="M251" s="54" t="str">
        <f>IFERROR(IF(VLOOKUP($A251,Aufgabe!$A:$Z,16,FALSE)="-/-",0,VLOOKUP($A251,Aufgabe!$A:$Z,16,FALSE)),"")</f>
        <v/>
      </c>
      <c r="N251" s="53" t="str">
        <f>IFERROR(VLOOKUP($A251,Aufgabe!$A:$Z,17,FALSE),"")</f>
        <v/>
      </c>
    </row>
    <row r="252" spans="1:14" x14ac:dyDescent="0.25">
      <c r="A252" s="56" t="str">
        <f>IF(A251&lt;MAX(Aufgabe!$A$502),A251+1,"")</f>
        <v/>
      </c>
      <c r="B252" s="114">
        <f>IFERROR(VLOOKUP($A252,Aufgabe!$A:$U,2,FALSE),"")</f>
        <v>0</v>
      </c>
      <c r="C252" s="50" t="str">
        <f>IFERROR(VLOOKUP($A252,Aufgabe!$A:$Z,23,FALSE),"")</f>
        <v/>
      </c>
      <c r="D252" s="51">
        <f>IFERROR(VLOOKUP($A252,Aufgabe!$A:$Z,3,FALSE),"")</f>
        <v>0</v>
      </c>
      <c r="E252" s="52">
        <f>IFERROR(VLOOKUP($A252,Aufgabe!$A:$Z,4,FALSE),"")</f>
        <v>0</v>
      </c>
      <c r="F252" s="53">
        <f>IFERROR(VLOOKUP($A252,Aufgabe!$A:$Z,5,FALSE),0)+IFERROR(VLOOKUP($A252,Aufgabe!$A:$Z,6,FALSE),0)</f>
        <v>0</v>
      </c>
      <c r="G252" s="54">
        <f>IFERROR(VLOOKUP($A252,Aufgabe!$A:$Z,7,FALSE),"")</f>
        <v>0</v>
      </c>
      <c r="H252" s="53" t="str">
        <f>IFERROR(VLOOKUP($A252,Aufgabe!$A:$Z,12,FALSE),"")</f>
        <v/>
      </c>
      <c r="I252" s="54">
        <f>IFERROR(VLOOKUP($A252,Aufgabe!$A:$Z,8,FALSE),"")</f>
        <v>0</v>
      </c>
      <c r="J252" s="53" t="str">
        <f>IFERROR(VLOOKUP($A252,Aufgabe!$A:$Z,13,FALSE),"")</f>
        <v/>
      </c>
      <c r="K252" s="54" t="str">
        <f>IFERROR(IF(VLOOKUP($A252,Aufgabe!$A:$Z,14,FALSE)="-/-",0,VLOOKUP($A252,Aufgabe!$A:$Z,14,FALSE)),"")</f>
        <v/>
      </c>
      <c r="L252" s="53" t="str">
        <f>IFERROR(VLOOKUP($A252,Aufgabe!$A:$Z,15,FALSE),"")</f>
        <v/>
      </c>
      <c r="M252" s="54" t="str">
        <f>IFERROR(IF(VLOOKUP($A252,Aufgabe!$A:$Z,16,FALSE)="-/-",0,VLOOKUP($A252,Aufgabe!$A:$Z,16,FALSE)),"")</f>
        <v/>
      </c>
      <c r="N252" s="53" t="str">
        <f>IFERROR(VLOOKUP($A252,Aufgabe!$A:$Z,17,FALSE),"")</f>
        <v/>
      </c>
    </row>
    <row r="253" spans="1:14" x14ac:dyDescent="0.25">
      <c r="A253" s="56" t="str">
        <f>IF(A252&lt;MAX(Aufgabe!$A$502),A252+1,"")</f>
        <v/>
      </c>
      <c r="B253" s="114">
        <f>IFERROR(VLOOKUP($A253,Aufgabe!$A:$U,2,FALSE),"")</f>
        <v>0</v>
      </c>
      <c r="C253" s="50" t="str">
        <f>IFERROR(VLOOKUP($A253,Aufgabe!$A:$Z,23,FALSE),"")</f>
        <v/>
      </c>
      <c r="D253" s="51">
        <f>IFERROR(VLOOKUP($A253,Aufgabe!$A:$Z,3,FALSE),"")</f>
        <v>0</v>
      </c>
      <c r="E253" s="52">
        <f>IFERROR(VLOOKUP($A253,Aufgabe!$A:$Z,4,FALSE),"")</f>
        <v>0</v>
      </c>
      <c r="F253" s="53">
        <f>IFERROR(VLOOKUP($A253,Aufgabe!$A:$Z,5,FALSE),0)+IFERROR(VLOOKUP($A253,Aufgabe!$A:$Z,6,FALSE),0)</f>
        <v>0</v>
      </c>
      <c r="G253" s="54">
        <f>IFERROR(VLOOKUP($A253,Aufgabe!$A:$Z,7,FALSE),"")</f>
        <v>0</v>
      </c>
      <c r="H253" s="53" t="str">
        <f>IFERROR(VLOOKUP($A253,Aufgabe!$A:$Z,12,FALSE),"")</f>
        <v/>
      </c>
      <c r="I253" s="54">
        <f>IFERROR(VLOOKUP($A253,Aufgabe!$A:$Z,8,FALSE),"")</f>
        <v>0</v>
      </c>
      <c r="J253" s="53" t="str">
        <f>IFERROR(VLOOKUP($A253,Aufgabe!$A:$Z,13,FALSE),"")</f>
        <v/>
      </c>
      <c r="K253" s="54" t="str">
        <f>IFERROR(IF(VLOOKUP($A253,Aufgabe!$A:$Z,14,FALSE)="-/-",0,VLOOKUP($A253,Aufgabe!$A:$Z,14,FALSE)),"")</f>
        <v/>
      </c>
      <c r="L253" s="53" t="str">
        <f>IFERROR(VLOOKUP($A253,Aufgabe!$A:$Z,15,FALSE),"")</f>
        <v/>
      </c>
      <c r="M253" s="54" t="str">
        <f>IFERROR(IF(VLOOKUP($A253,Aufgabe!$A:$Z,16,FALSE)="-/-",0,VLOOKUP($A253,Aufgabe!$A:$Z,16,FALSE)),"")</f>
        <v/>
      </c>
      <c r="N253" s="53" t="str">
        <f>IFERROR(VLOOKUP($A253,Aufgabe!$A:$Z,17,FALSE),"")</f>
        <v/>
      </c>
    </row>
    <row r="254" spans="1:14" x14ac:dyDescent="0.25">
      <c r="A254" s="56" t="str">
        <f>IF(A253&lt;MAX(Aufgabe!$A$502),A253+1,"")</f>
        <v/>
      </c>
      <c r="B254" s="114">
        <f>IFERROR(VLOOKUP($A254,Aufgabe!$A:$U,2,FALSE),"")</f>
        <v>0</v>
      </c>
      <c r="C254" s="50" t="str">
        <f>IFERROR(VLOOKUP($A254,Aufgabe!$A:$Z,23,FALSE),"")</f>
        <v/>
      </c>
      <c r="D254" s="51">
        <f>IFERROR(VLOOKUP($A254,Aufgabe!$A:$Z,3,FALSE),"")</f>
        <v>0</v>
      </c>
      <c r="E254" s="52">
        <f>IFERROR(VLOOKUP($A254,Aufgabe!$A:$Z,4,FALSE),"")</f>
        <v>0</v>
      </c>
      <c r="F254" s="53">
        <f>IFERROR(VLOOKUP($A254,Aufgabe!$A:$Z,5,FALSE),0)+IFERROR(VLOOKUP($A254,Aufgabe!$A:$Z,6,FALSE),0)</f>
        <v>0</v>
      </c>
      <c r="G254" s="54">
        <f>IFERROR(VLOOKUP($A254,Aufgabe!$A:$Z,7,FALSE),"")</f>
        <v>0</v>
      </c>
      <c r="H254" s="53" t="str">
        <f>IFERROR(VLOOKUP($A254,Aufgabe!$A:$Z,12,FALSE),"")</f>
        <v/>
      </c>
      <c r="I254" s="54">
        <f>IFERROR(VLOOKUP($A254,Aufgabe!$A:$Z,8,FALSE),"")</f>
        <v>0</v>
      </c>
      <c r="J254" s="53" t="str">
        <f>IFERROR(VLOOKUP($A254,Aufgabe!$A:$Z,13,FALSE),"")</f>
        <v/>
      </c>
      <c r="K254" s="54" t="str">
        <f>IFERROR(IF(VLOOKUP($A254,Aufgabe!$A:$Z,14,FALSE)="-/-",0,VLOOKUP($A254,Aufgabe!$A:$Z,14,FALSE)),"")</f>
        <v/>
      </c>
      <c r="L254" s="53" t="str">
        <f>IFERROR(VLOOKUP($A254,Aufgabe!$A:$Z,15,FALSE),"")</f>
        <v/>
      </c>
      <c r="M254" s="54" t="str">
        <f>IFERROR(IF(VLOOKUP($A254,Aufgabe!$A:$Z,16,FALSE)="-/-",0,VLOOKUP($A254,Aufgabe!$A:$Z,16,FALSE)),"")</f>
        <v/>
      </c>
      <c r="N254" s="53" t="str">
        <f>IFERROR(VLOOKUP($A254,Aufgabe!$A:$Z,17,FALSE),"")</f>
        <v/>
      </c>
    </row>
    <row r="255" spans="1:14" x14ac:dyDescent="0.25">
      <c r="A255" s="56" t="str">
        <f>IF(A254&lt;MAX(Aufgabe!$A$502),A254+1,"")</f>
        <v/>
      </c>
      <c r="B255" s="114">
        <f>IFERROR(VLOOKUP($A255,Aufgabe!$A:$U,2,FALSE),"")</f>
        <v>0</v>
      </c>
      <c r="C255" s="50" t="str">
        <f>IFERROR(VLOOKUP($A255,Aufgabe!$A:$Z,23,FALSE),"")</f>
        <v/>
      </c>
      <c r="D255" s="51">
        <f>IFERROR(VLOOKUP($A255,Aufgabe!$A:$Z,3,FALSE),"")</f>
        <v>0</v>
      </c>
      <c r="E255" s="52">
        <f>IFERROR(VLOOKUP($A255,Aufgabe!$A:$Z,4,FALSE),"")</f>
        <v>0</v>
      </c>
      <c r="F255" s="53">
        <f>IFERROR(VLOOKUP($A255,Aufgabe!$A:$Z,5,FALSE),0)+IFERROR(VLOOKUP($A255,Aufgabe!$A:$Z,6,FALSE),0)</f>
        <v>0</v>
      </c>
      <c r="G255" s="54">
        <f>IFERROR(VLOOKUP($A255,Aufgabe!$A:$Z,7,FALSE),"")</f>
        <v>0</v>
      </c>
      <c r="H255" s="53" t="str">
        <f>IFERROR(VLOOKUP($A255,Aufgabe!$A:$Z,12,FALSE),"")</f>
        <v/>
      </c>
      <c r="I255" s="54">
        <f>IFERROR(VLOOKUP($A255,Aufgabe!$A:$Z,8,FALSE),"")</f>
        <v>0</v>
      </c>
      <c r="J255" s="53" t="str">
        <f>IFERROR(VLOOKUP($A255,Aufgabe!$A:$Z,13,FALSE),"")</f>
        <v/>
      </c>
      <c r="K255" s="54" t="str">
        <f>IFERROR(IF(VLOOKUP($A255,Aufgabe!$A:$Z,14,FALSE)="-/-",0,VLOOKUP($A255,Aufgabe!$A:$Z,14,FALSE)),"")</f>
        <v/>
      </c>
      <c r="L255" s="53" t="str">
        <f>IFERROR(VLOOKUP($A255,Aufgabe!$A:$Z,15,FALSE),"")</f>
        <v/>
      </c>
      <c r="M255" s="54" t="str">
        <f>IFERROR(IF(VLOOKUP($A255,Aufgabe!$A:$Z,16,FALSE)="-/-",0,VLOOKUP($A255,Aufgabe!$A:$Z,16,FALSE)),"")</f>
        <v/>
      </c>
      <c r="N255" s="53" t="str">
        <f>IFERROR(VLOOKUP($A255,Aufgabe!$A:$Z,17,FALSE),"")</f>
        <v/>
      </c>
    </row>
    <row r="256" spans="1:14" x14ac:dyDescent="0.25">
      <c r="A256" s="56" t="str">
        <f>IF(A255&lt;MAX(Aufgabe!$A$502),A255+1,"")</f>
        <v/>
      </c>
      <c r="B256" s="114">
        <f>IFERROR(VLOOKUP($A256,Aufgabe!$A:$U,2,FALSE),"")</f>
        <v>0</v>
      </c>
      <c r="C256" s="50" t="str">
        <f>IFERROR(VLOOKUP($A256,Aufgabe!$A:$Z,23,FALSE),"")</f>
        <v/>
      </c>
      <c r="D256" s="51">
        <f>IFERROR(VLOOKUP($A256,Aufgabe!$A:$Z,3,FALSE),"")</f>
        <v>0</v>
      </c>
      <c r="E256" s="52">
        <f>IFERROR(VLOOKUP($A256,Aufgabe!$A:$Z,4,FALSE),"")</f>
        <v>0</v>
      </c>
      <c r="F256" s="53">
        <f>IFERROR(VLOOKUP($A256,Aufgabe!$A:$Z,5,FALSE),0)+IFERROR(VLOOKUP($A256,Aufgabe!$A:$Z,6,FALSE),0)</f>
        <v>0</v>
      </c>
      <c r="G256" s="54">
        <f>IFERROR(VLOOKUP($A256,Aufgabe!$A:$Z,7,FALSE),"")</f>
        <v>0</v>
      </c>
      <c r="H256" s="53" t="str">
        <f>IFERROR(VLOOKUP($A256,Aufgabe!$A:$Z,12,FALSE),"")</f>
        <v/>
      </c>
      <c r="I256" s="54">
        <f>IFERROR(VLOOKUP($A256,Aufgabe!$A:$Z,8,FALSE),"")</f>
        <v>0</v>
      </c>
      <c r="J256" s="53" t="str">
        <f>IFERROR(VLOOKUP($A256,Aufgabe!$A:$Z,13,FALSE),"")</f>
        <v/>
      </c>
      <c r="K256" s="54" t="str">
        <f>IFERROR(IF(VLOOKUP($A256,Aufgabe!$A:$Z,14,FALSE)="-/-",0,VLOOKUP($A256,Aufgabe!$A:$Z,14,FALSE)),"")</f>
        <v/>
      </c>
      <c r="L256" s="53" t="str">
        <f>IFERROR(VLOOKUP($A256,Aufgabe!$A:$Z,15,FALSE),"")</f>
        <v/>
      </c>
      <c r="M256" s="54" t="str">
        <f>IFERROR(IF(VLOOKUP($A256,Aufgabe!$A:$Z,16,FALSE)="-/-",0,VLOOKUP($A256,Aufgabe!$A:$Z,16,FALSE)),"")</f>
        <v/>
      </c>
      <c r="N256" s="53" t="str">
        <f>IFERROR(VLOOKUP($A256,Aufgabe!$A:$Z,17,FALSE),"")</f>
        <v/>
      </c>
    </row>
    <row r="257" spans="1:14" x14ac:dyDescent="0.25">
      <c r="A257" s="56" t="str">
        <f>IF(A256&lt;MAX(Aufgabe!$A$502),A256+1,"")</f>
        <v/>
      </c>
      <c r="B257" s="114">
        <f>IFERROR(VLOOKUP($A257,Aufgabe!$A:$U,2,FALSE),"")</f>
        <v>0</v>
      </c>
      <c r="C257" s="50" t="str">
        <f>IFERROR(VLOOKUP($A257,Aufgabe!$A:$Z,23,FALSE),"")</f>
        <v/>
      </c>
      <c r="D257" s="51">
        <f>IFERROR(VLOOKUP($A257,Aufgabe!$A:$Z,3,FALSE),"")</f>
        <v>0</v>
      </c>
      <c r="E257" s="52">
        <f>IFERROR(VLOOKUP($A257,Aufgabe!$A:$Z,4,FALSE),"")</f>
        <v>0</v>
      </c>
      <c r="F257" s="53">
        <f>IFERROR(VLOOKUP($A257,Aufgabe!$A:$Z,5,FALSE),0)+IFERROR(VLOOKUP($A257,Aufgabe!$A:$Z,6,FALSE),0)</f>
        <v>0</v>
      </c>
      <c r="G257" s="54">
        <f>IFERROR(VLOOKUP($A257,Aufgabe!$A:$Z,7,FALSE),"")</f>
        <v>0</v>
      </c>
      <c r="H257" s="53" t="str">
        <f>IFERROR(VLOOKUP($A257,Aufgabe!$A:$Z,12,FALSE),"")</f>
        <v/>
      </c>
      <c r="I257" s="54">
        <f>IFERROR(VLOOKUP($A257,Aufgabe!$A:$Z,8,FALSE),"")</f>
        <v>0</v>
      </c>
      <c r="J257" s="53" t="str">
        <f>IFERROR(VLOOKUP($A257,Aufgabe!$A:$Z,13,FALSE),"")</f>
        <v/>
      </c>
      <c r="K257" s="54" t="str">
        <f>IFERROR(IF(VLOOKUP($A257,Aufgabe!$A:$Z,14,FALSE)="-/-",0,VLOOKUP($A257,Aufgabe!$A:$Z,14,FALSE)),"")</f>
        <v/>
      </c>
      <c r="L257" s="53" t="str">
        <f>IFERROR(VLOOKUP($A257,Aufgabe!$A:$Z,15,FALSE),"")</f>
        <v/>
      </c>
      <c r="M257" s="54" t="str">
        <f>IFERROR(IF(VLOOKUP($A257,Aufgabe!$A:$Z,16,FALSE)="-/-",0,VLOOKUP($A257,Aufgabe!$A:$Z,16,FALSE)),"")</f>
        <v/>
      </c>
      <c r="N257" s="53" t="str">
        <f>IFERROR(VLOOKUP($A257,Aufgabe!$A:$Z,17,FALSE),"")</f>
        <v/>
      </c>
    </row>
    <row r="258" spans="1:14" x14ac:dyDescent="0.25">
      <c r="A258" s="56" t="str">
        <f>IF(A257&lt;MAX(Aufgabe!$A$502),A257+1,"")</f>
        <v/>
      </c>
      <c r="B258" s="114">
        <f>IFERROR(VLOOKUP($A258,Aufgabe!$A:$U,2,FALSE),"")</f>
        <v>0</v>
      </c>
      <c r="C258" s="50" t="str">
        <f>IFERROR(VLOOKUP($A258,Aufgabe!$A:$Z,23,FALSE),"")</f>
        <v/>
      </c>
      <c r="D258" s="51">
        <f>IFERROR(VLOOKUP($A258,Aufgabe!$A:$Z,3,FALSE),"")</f>
        <v>0</v>
      </c>
      <c r="E258" s="52">
        <f>IFERROR(VLOOKUP($A258,Aufgabe!$A:$Z,4,FALSE),"")</f>
        <v>0</v>
      </c>
      <c r="F258" s="53">
        <f>IFERROR(VLOOKUP($A258,Aufgabe!$A:$Z,5,FALSE),0)+IFERROR(VLOOKUP($A258,Aufgabe!$A:$Z,6,FALSE),0)</f>
        <v>0</v>
      </c>
      <c r="G258" s="54">
        <f>IFERROR(VLOOKUP($A258,Aufgabe!$A:$Z,7,FALSE),"")</f>
        <v>0</v>
      </c>
      <c r="H258" s="53" t="str">
        <f>IFERROR(VLOOKUP($A258,Aufgabe!$A:$Z,12,FALSE),"")</f>
        <v/>
      </c>
      <c r="I258" s="54">
        <f>IFERROR(VLOOKUP($A258,Aufgabe!$A:$Z,8,FALSE),"")</f>
        <v>0</v>
      </c>
      <c r="J258" s="53" t="str">
        <f>IFERROR(VLOOKUP($A258,Aufgabe!$A:$Z,13,FALSE),"")</f>
        <v/>
      </c>
      <c r="K258" s="54" t="str">
        <f>IFERROR(IF(VLOOKUP($A258,Aufgabe!$A:$Z,14,FALSE)="-/-",0,VLOOKUP($A258,Aufgabe!$A:$Z,14,FALSE)),"")</f>
        <v/>
      </c>
      <c r="L258" s="53" t="str">
        <f>IFERROR(VLOOKUP($A258,Aufgabe!$A:$Z,15,FALSE),"")</f>
        <v/>
      </c>
      <c r="M258" s="54" t="str">
        <f>IFERROR(IF(VLOOKUP($A258,Aufgabe!$A:$Z,16,FALSE)="-/-",0,VLOOKUP($A258,Aufgabe!$A:$Z,16,FALSE)),"")</f>
        <v/>
      </c>
      <c r="N258" s="53" t="str">
        <f>IFERROR(VLOOKUP($A258,Aufgabe!$A:$Z,17,FALSE),"")</f>
        <v/>
      </c>
    </row>
    <row r="259" spans="1:14" x14ac:dyDescent="0.25">
      <c r="A259" s="56" t="str">
        <f>IF(A258&lt;MAX(Aufgabe!$A$502),A258+1,"")</f>
        <v/>
      </c>
      <c r="B259" s="114">
        <f>IFERROR(VLOOKUP($A259,Aufgabe!$A:$U,2,FALSE),"")</f>
        <v>0</v>
      </c>
      <c r="C259" s="50" t="str">
        <f>IFERROR(VLOOKUP($A259,Aufgabe!$A:$Z,23,FALSE),"")</f>
        <v/>
      </c>
      <c r="D259" s="51">
        <f>IFERROR(VLOOKUP($A259,Aufgabe!$A:$Z,3,FALSE),"")</f>
        <v>0</v>
      </c>
      <c r="E259" s="52">
        <f>IFERROR(VLOOKUP($A259,Aufgabe!$A:$Z,4,FALSE),"")</f>
        <v>0</v>
      </c>
      <c r="F259" s="53">
        <f>IFERROR(VLOOKUP($A259,Aufgabe!$A:$Z,5,FALSE),0)+IFERROR(VLOOKUP($A259,Aufgabe!$A:$Z,6,FALSE),0)</f>
        <v>0</v>
      </c>
      <c r="G259" s="54">
        <f>IFERROR(VLOOKUP($A259,Aufgabe!$A:$Z,7,FALSE),"")</f>
        <v>0</v>
      </c>
      <c r="H259" s="53" t="str">
        <f>IFERROR(VLOOKUP($A259,Aufgabe!$A:$Z,12,FALSE),"")</f>
        <v/>
      </c>
      <c r="I259" s="54">
        <f>IFERROR(VLOOKUP($A259,Aufgabe!$A:$Z,8,FALSE),"")</f>
        <v>0</v>
      </c>
      <c r="J259" s="53" t="str">
        <f>IFERROR(VLOOKUP($A259,Aufgabe!$A:$Z,13,FALSE),"")</f>
        <v/>
      </c>
      <c r="K259" s="54" t="str">
        <f>IFERROR(IF(VLOOKUP($A259,Aufgabe!$A:$Z,14,FALSE)="-/-",0,VLOOKUP($A259,Aufgabe!$A:$Z,14,FALSE)),"")</f>
        <v/>
      </c>
      <c r="L259" s="53" t="str">
        <f>IFERROR(VLOOKUP($A259,Aufgabe!$A:$Z,15,FALSE),"")</f>
        <v/>
      </c>
      <c r="M259" s="54" t="str">
        <f>IFERROR(IF(VLOOKUP($A259,Aufgabe!$A:$Z,16,FALSE)="-/-",0,VLOOKUP($A259,Aufgabe!$A:$Z,16,FALSE)),"")</f>
        <v/>
      </c>
      <c r="N259" s="53" t="str">
        <f>IFERROR(VLOOKUP($A259,Aufgabe!$A:$Z,17,FALSE),"")</f>
        <v/>
      </c>
    </row>
    <row r="260" spans="1:14" x14ac:dyDescent="0.25">
      <c r="A260" s="56" t="str">
        <f>IF(A259&lt;MAX(Aufgabe!$A$502),A259+1,"")</f>
        <v/>
      </c>
      <c r="B260" s="114">
        <f>IFERROR(VLOOKUP($A260,Aufgabe!$A:$U,2,FALSE),"")</f>
        <v>0</v>
      </c>
      <c r="C260" s="50" t="str">
        <f>IFERROR(VLOOKUP($A260,Aufgabe!$A:$Z,23,FALSE),"")</f>
        <v/>
      </c>
      <c r="D260" s="51">
        <f>IFERROR(VLOOKUP($A260,Aufgabe!$A:$Z,3,FALSE),"")</f>
        <v>0</v>
      </c>
      <c r="E260" s="52">
        <f>IFERROR(VLOOKUP($A260,Aufgabe!$A:$Z,4,FALSE),"")</f>
        <v>0</v>
      </c>
      <c r="F260" s="53">
        <f>IFERROR(VLOOKUP($A260,Aufgabe!$A:$Z,5,FALSE),0)+IFERROR(VLOOKUP($A260,Aufgabe!$A:$Z,6,FALSE),0)</f>
        <v>0</v>
      </c>
      <c r="G260" s="54">
        <f>IFERROR(VLOOKUP($A260,Aufgabe!$A:$Z,7,FALSE),"")</f>
        <v>0</v>
      </c>
      <c r="H260" s="53" t="str">
        <f>IFERROR(VLOOKUP($A260,Aufgabe!$A:$Z,12,FALSE),"")</f>
        <v/>
      </c>
      <c r="I260" s="54">
        <f>IFERROR(VLOOKUP($A260,Aufgabe!$A:$Z,8,FALSE),"")</f>
        <v>0</v>
      </c>
      <c r="J260" s="53" t="str">
        <f>IFERROR(VLOOKUP($A260,Aufgabe!$A:$Z,13,FALSE),"")</f>
        <v/>
      </c>
      <c r="K260" s="54" t="str">
        <f>IFERROR(IF(VLOOKUP($A260,Aufgabe!$A:$Z,14,FALSE)="-/-",0,VLOOKUP($A260,Aufgabe!$A:$Z,14,FALSE)),"")</f>
        <v/>
      </c>
      <c r="L260" s="53" t="str">
        <f>IFERROR(VLOOKUP($A260,Aufgabe!$A:$Z,15,FALSE),"")</f>
        <v/>
      </c>
      <c r="M260" s="54" t="str">
        <f>IFERROR(IF(VLOOKUP($A260,Aufgabe!$A:$Z,16,FALSE)="-/-",0,VLOOKUP($A260,Aufgabe!$A:$Z,16,FALSE)),"")</f>
        <v/>
      </c>
      <c r="N260" s="53" t="str">
        <f>IFERROR(VLOOKUP($A260,Aufgabe!$A:$Z,17,FALSE),"")</f>
        <v/>
      </c>
    </row>
    <row r="261" spans="1:14" x14ac:dyDescent="0.25">
      <c r="A261" s="56" t="str">
        <f>IF(A260&lt;MAX(Aufgabe!$A$502),A260+1,"")</f>
        <v/>
      </c>
      <c r="B261" s="114">
        <f>IFERROR(VLOOKUP($A261,Aufgabe!$A:$U,2,FALSE),"")</f>
        <v>0</v>
      </c>
      <c r="C261" s="50" t="str">
        <f>IFERROR(VLOOKUP($A261,Aufgabe!$A:$Z,23,FALSE),"")</f>
        <v/>
      </c>
      <c r="D261" s="51">
        <f>IFERROR(VLOOKUP($A261,Aufgabe!$A:$Z,3,FALSE),"")</f>
        <v>0</v>
      </c>
      <c r="E261" s="52">
        <f>IFERROR(VLOOKUP($A261,Aufgabe!$A:$Z,4,FALSE),"")</f>
        <v>0</v>
      </c>
      <c r="F261" s="53">
        <f>IFERROR(VLOOKUP($A261,Aufgabe!$A:$Z,5,FALSE),0)+IFERROR(VLOOKUP($A261,Aufgabe!$A:$Z,6,FALSE),0)</f>
        <v>0</v>
      </c>
      <c r="G261" s="54">
        <f>IFERROR(VLOOKUP($A261,Aufgabe!$A:$Z,7,FALSE),"")</f>
        <v>0</v>
      </c>
      <c r="H261" s="53" t="str">
        <f>IFERROR(VLOOKUP($A261,Aufgabe!$A:$Z,12,FALSE),"")</f>
        <v/>
      </c>
      <c r="I261" s="54">
        <f>IFERROR(VLOOKUP($A261,Aufgabe!$A:$Z,8,FALSE),"")</f>
        <v>0</v>
      </c>
      <c r="J261" s="53" t="str">
        <f>IFERROR(VLOOKUP($A261,Aufgabe!$A:$Z,13,FALSE),"")</f>
        <v/>
      </c>
      <c r="K261" s="54" t="str">
        <f>IFERROR(IF(VLOOKUP($A261,Aufgabe!$A:$Z,14,FALSE)="-/-",0,VLOOKUP($A261,Aufgabe!$A:$Z,14,FALSE)),"")</f>
        <v/>
      </c>
      <c r="L261" s="53" t="str">
        <f>IFERROR(VLOOKUP($A261,Aufgabe!$A:$Z,15,FALSE),"")</f>
        <v/>
      </c>
      <c r="M261" s="54" t="str">
        <f>IFERROR(IF(VLOOKUP($A261,Aufgabe!$A:$Z,16,FALSE)="-/-",0,VLOOKUP($A261,Aufgabe!$A:$Z,16,FALSE)),"")</f>
        <v/>
      </c>
      <c r="N261" s="53" t="str">
        <f>IFERROR(VLOOKUP($A261,Aufgabe!$A:$Z,17,FALSE),"")</f>
        <v/>
      </c>
    </row>
    <row r="262" spans="1:14" x14ac:dyDescent="0.25">
      <c r="A262" s="56" t="str">
        <f>IF(A261&lt;MAX(Aufgabe!$A$502),A261+1,"")</f>
        <v/>
      </c>
      <c r="B262" s="114">
        <f>IFERROR(VLOOKUP($A262,Aufgabe!$A:$U,2,FALSE),"")</f>
        <v>0</v>
      </c>
      <c r="C262" s="50" t="str">
        <f>IFERROR(VLOOKUP($A262,Aufgabe!$A:$Z,23,FALSE),"")</f>
        <v/>
      </c>
      <c r="D262" s="51">
        <f>IFERROR(VLOOKUP($A262,Aufgabe!$A:$Z,3,FALSE),"")</f>
        <v>0</v>
      </c>
      <c r="E262" s="52">
        <f>IFERROR(VLOOKUP($A262,Aufgabe!$A:$Z,4,FALSE),"")</f>
        <v>0</v>
      </c>
      <c r="F262" s="53">
        <f>IFERROR(VLOOKUP($A262,Aufgabe!$A:$Z,5,FALSE),0)+IFERROR(VLOOKUP($A262,Aufgabe!$A:$Z,6,FALSE),0)</f>
        <v>0</v>
      </c>
      <c r="G262" s="54">
        <f>IFERROR(VLOOKUP($A262,Aufgabe!$A:$Z,7,FALSE),"")</f>
        <v>0</v>
      </c>
      <c r="H262" s="53" t="str">
        <f>IFERROR(VLOOKUP($A262,Aufgabe!$A:$Z,12,FALSE),"")</f>
        <v/>
      </c>
      <c r="I262" s="54">
        <f>IFERROR(VLOOKUP($A262,Aufgabe!$A:$Z,8,FALSE),"")</f>
        <v>0</v>
      </c>
      <c r="J262" s="53" t="str">
        <f>IFERROR(VLOOKUP($A262,Aufgabe!$A:$Z,13,FALSE),"")</f>
        <v/>
      </c>
      <c r="K262" s="54" t="str">
        <f>IFERROR(IF(VLOOKUP($A262,Aufgabe!$A:$Z,14,FALSE)="-/-",0,VLOOKUP($A262,Aufgabe!$A:$Z,14,FALSE)),"")</f>
        <v/>
      </c>
      <c r="L262" s="53" t="str">
        <f>IFERROR(VLOOKUP($A262,Aufgabe!$A:$Z,15,FALSE),"")</f>
        <v/>
      </c>
      <c r="M262" s="54" t="str">
        <f>IFERROR(IF(VLOOKUP($A262,Aufgabe!$A:$Z,16,FALSE)="-/-",0,VLOOKUP($A262,Aufgabe!$A:$Z,16,FALSE)),"")</f>
        <v/>
      </c>
      <c r="N262" s="53" t="str">
        <f>IFERROR(VLOOKUP($A262,Aufgabe!$A:$Z,17,FALSE),"")</f>
        <v/>
      </c>
    </row>
    <row r="263" spans="1:14" x14ac:dyDescent="0.25">
      <c r="A263" s="56" t="str">
        <f>IF(A262&lt;MAX(Aufgabe!$A$502),A262+1,"")</f>
        <v/>
      </c>
      <c r="B263" s="114">
        <f>IFERROR(VLOOKUP($A263,Aufgabe!$A:$U,2,FALSE),"")</f>
        <v>0</v>
      </c>
      <c r="C263" s="50" t="str">
        <f>IFERROR(VLOOKUP($A263,Aufgabe!$A:$Z,23,FALSE),"")</f>
        <v/>
      </c>
      <c r="D263" s="51">
        <f>IFERROR(VLOOKUP($A263,Aufgabe!$A:$Z,3,FALSE),"")</f>
        <v>0</v>
      </c>
      <c r="E263" s="52">
        <f>IFERROR(VLOOKUP($A263,Aufgabe!$A:$Z,4,FALSE),"")</f>
        <v>0</v>
      </c>
      <c r="F263" s="53">
        <f>IFERROR(VLOOKUP($A263,Aufgabe!$A:$Z,5,FALSE),0)+IFERROR(VLOOKUP($A263,Aufgabe!$A:$Z,6,FALSE),0)</f>
        <v>0</v>
      </c>
      <c r="G263" s="54">
        <f>IFERROR(VLOOKUP($A263,Aufgabe!$A:$Z,7,FALSE),"")</f>
        <v>0</v>
      </c>
      <c r="H263" s="53" t="str">
        <f>IFERROR(VLOOKUP($A263,Aufgabe!$A:$Z,12,FALSE),"")</f>
        <v/>
      </c>
      <c r="I263" s="54">
        <f>IFERROR(VLOOKUP($A263,Aufgabe!$A:$Z,8,FALSE),"")</f>
        <v>0</v>
      </c>
      <c r="J263" s="53" t="str">
        <f>IFERROR(VLOOKUP($A263,Aufgabe!$A:$Z,13,FALSE),"")</f>
        <v/>
      </c>
      <c r="K263" s="54" t="str">
        <f>IFERROR(IF(VLOOKUP($A263,Aufgabe!$A:$Z,14,FALSE)="-/-",0,VLOOKUP($A263,Aufgabe!$A:$Z,14,FALSE)),"")</f>
        <v/>
      </c>
      <c r="L263" s="53" t="str">
        <f>IFERROR(VLOOKUP($A263,Aufgabe!$A:$Z,15,FALSE),"")</f>
        <v/>
      </c>
      <c r="M263" s="54" t="str">
        <f>IFERROR(IF(VLOOKUP($A263,Aufgabe!$A:$Z,16,FALSE)="-/-",0,VLOOKUP($A263,Aufgabe!$A:$Z,16,FALSE)),"")</f>
        <v/>
      </c>
      <c r="N263" s="53" t="str">
        <f>IFERROR(VLOOKUP($A263,Aufgabe!$A:$Z,17,FALSE),"")</f>
        <v/>
      </c>
    </row>
    <row r="264" spans="1:14" x14ac:dyDescent="0.25">
      <c r="A264" s="56" t="str">
        <f>IF(A263&lt;MAX(Aufgabe!$A$502),A263+1,"")</f>
        <v/>
      </c>
      <c r="B264" s="114">
        <f>IFERROR(VLOOKUP($A264,Aufgabe!$A:$U,2,FALSE),"")</f>
        <v>0</v>
      </c>
      <c r="C264" s="50" t="str">
        <f>IFERROR(VLOOKUP($A264,Aufgabe!$A:$Z,23,FALSE),"")</f>
        <v/>
      </c>
      <c r="D264" s="51">
        <f>IFERROR(VLOOKUP($A264,Aufgabe!$A:$Z,3,FALSE),"")</f>
        <v>0</v>
      </c>
      <c r="E264" s="52">
        <f>IFERROR(VLOOKUP($A264,Aufgabe!$A:$Z,4,FALSE),"")</f>
        <v>0</v>
      </c>
      <c r="F264" s="53">
        <f>IFERROR(VLOOKUP($A264,Aufgabe!$A:$Z,5,FALSE),0)+IFERROR(VLOOKUP($A264,Aufgabe!$A:$Z,6,FALSE),0)</f>
        <v>0</v>
      </c>
      <c r="G264" s="54">
        <f>IFERROR(VLOOKUP($A264,Aufgabe!$A:$Z,7,FALSE),"")</f>
        <v>0</v>
      </c>
      <c r="H264" s="53" t="str">
        <f>IFERROR(VLOOKUP($A264,Aufgabe!$A:$Z,12,FALSE),"")</f>
        <v/>
      </c>
      <c r="I264" s="54">
        <f>IFERROR(VLOOKUP($A264,Aufgabe!$A:$Z,8,FALSE),"")</f>
        <v>0</v>
      </c>
      <c r="J264" s="53" t="str">
        <f>IFERROR(VLOOKUP($A264,Aufgabe!$A:$Z,13,FALSE),"")</f>
        <v/>
      </c>
      <c r="K264" s="54" t="str">
        <f>IFERROR(IF(VLOOKUP($A264,Aufgabe!$A:$Z,14,FALSE)="-/-",0,VLOOKUP($A264,Aufgabe!$A:$Z,14,FALSE)),"")</f>
        <v/>
      </c>
      <c r="L264" s="53" t="str">
        <f>IFERROR(VLOOKUP($A264,Aufgabe!$A:$Z,15,FALSE),"")</f>
        <v/>
      </c>
      <c r="M264" s="54" t="str">
        <f>IFERROR(IF(VLOOKUP($A264,Aufgabe!$A:$Z,16,FALSE)="-/-",0,VLOOKUP($A264,Aufgabe!$A:$Z,16,FALSE)),"")</f>
        <v/>
      </c>
      <c r="N264" s="53" t="str">
        <f>IFERROR(VLOOKUP($A264,Aufgabe!$A:$Z,17,FALSE),"")</f>
        <v/>
      </c>
    </row>
    <row r="265" spans="1:14" x14ac:dyDescent="0.25">
      <c r="A265" s="56" t="str">
        <f>IF(A264&lt;MAX(Aufgabe!$A$502),A264+1,"")</f>
        <v/>
      </c>
      <c r="B265" s="114">
        <f>IFERROR(VLOOKUP($A265,Aufgabe!$A:$U,2,FALSE),"")</f>
        <v>0</v>
      </c>
      <c r="C265" s="50" t="str">
        <f>IFERROR(VLOOKUP($A265,Aufgabe!$A:$Z,23,FALSE),"")</f>
        <v/>
      </c>
      <c r="D265" s="51">
        <f>IFERROR(VLOOKUP($A265,Aufgabe!$A:$Z,3,FALSE),"")</f>
        <v>0</v>
      </c>
      <c r="E265" s="52">
        <f>IFERROR(VLOOKUP($A265,Aufgabe!$A:$Z,4,FALSE),"")</f>
        <v>0</v>
      </c>
      <c r="F265" s="53">
        <f>IFERROR(VLOOKUP($A265,Aufgabe!$A:$Z,5,FALSE),0)+IFERROR(VLOOKUP($A265,Aufgabe!$A:$Z,6,FALSE),0)</f>
        <v>0</v>
      </c>
      <c r="G265" s="54">
        <f>IFERROR(VLOOKUP($A265,Aufgabe!$A:$Z,7,FALSE),"")</f>
        <v>0</v>
      </c>
      <c r="H265" s="53" t="str">
        <f>IFERROR(VLOOKUP($A265,Aufgabe!$A:$Z,12,FALSE),"")</f>
        <v/>
      </c>
      <c r="I265" s="54">
        <f>IFERROR(VLOOKUP($A265,Aufgabe!$A:$Z,8,FALSE),"")</f>
        <v>0</v>
      </c>
      <c r="J265" s="53" t="str">
        <f>IFERROR(VLOOKUP($A265,Aufgabe!$A:$Z,13,FALSE),"")</f>
        <v/>
      </c>
      <c r="K265" s="54" t="str">
        <f>IFERROR(IF(VLOOKUP($A265,Aufgabe!$A:$Z,14,FALSE)="-/-",0,VLOOKUP($A265,Aufgabe!$A:$Z,14,FALSE)),"")</f>
        <v/>
      </c>
      <c r="L265" s="53" t="str">
        <f>IFERROR(VLOOKUP($A265,Aufgabe!$A:$Z,15,FALSE),"")</f>
        <v/>
      </c>
      <c r="M265" s="54" t="str">
        <f>IFERROR(IF(VLOOKUP($A265,Aufgabe!$A:$Z,16,FALSE)="-/-",0,VLOOKUP($A265,Aufgabe!$A:$Z,16,FALSE)),"")</f>
        <v/>
      </c>
      <c r="N265" s="53" t="str">
        <f>IFERROR(VLOOKUP($A265,Aufgabe!$A:$Z,17,FALSE),"")</f>
        <v/>
      </c>
    </row>
    <row r="266" spans="1:14" x14ac:dyDescent="0.25">
      <c r="A266" s="56" t="str">
        <f>IF(A265&lt;MAX(Aufgabe!$A$502),A265+1,"")</f>
        <v/>
      </c>
      <c r="B266" s="114">
        <f>IFERROR(VLOOKUP($A266,Aufgabe!$A:$U,2,FALSE),"")</f>
        <v>0</v>
      </c>
      <c r="C266" s="50" t="str">
        <f>IFERROR(VLOOKUP($A266,Aufgabe!$A:$Z,23,FALSE),"")</f>
        <v/>
      </c>
      <c r="D266" s="51">
        <f>IFERROR(VLOOKUP($A266,Aufgabe!$A:$Z,3,FALSE),"")</f>
        <v>0</v>
      </c>
      <c r="E266" s="52">
        <f>IFERROR(VLOOKUP($A266,Aufgabe!$A:$Z,4,FALSE),"")</f>
        <v>0</v>
      </c>
      <c r="F266" s="53">
        <f>IFERROR(VLOOKUP($A266,Aufgabe!$A:$Z,5,FALSE),0)+IFERROR(VLOOKUP($A266,Aufgabe!$A:$Z,6,FALSE),0)</f>
        <v>0</v>
      </c>
      <c r="G266" s="54">
        <f>IFERROR(VLOOKUP($A266,Aufgabe!$A:$Z,7,FALSE),"")</f>
        <v>0</v>
      </c>
      <c r="H266" s="53" t="str">
        <f>IFERROR(VLOOKUP($A266,Aufgabe!$A:$Z,12,FALSE),"")</f>
        <v/>
      </c>
      <c r="I266" s="54">
        <f>IFERROR(VLOOKUP($A266,Aufgabe!$A:$Z,8,FALSE),"")</f>
        <v>0</v>
      </c>
      <c r="J266" s="53" t="str">
        <f>IFERROR(VLOOKUP($A266,Aufgabe!$A:$Z,13,FALSE),"")</f>
        <v/>
      </c>
      <c r="K266" s="54" t="str">
        <f>IFERROR(IF(VLOOKUP($A266,Aufgabe!$A:$Z,14,FALSE)="-/-",0,VLOOKUP($A266,Aufgabe!$A:$Z,14,FALSE)),"")</f>
        <v/>
      </c>
      <c r="L266" s="53" t="str">
        <f>IFERROR(VLOOKUP($A266,Aufgabe!$A:$Z,15,FALSE),"")</f>
        <v/>
      </c>
      <c r="M266" s="54" t="str">
        <f>IFERROR(IF(VLOOKUP($A266,Aufgabe!$A:$Z,16,FALSE)="-/-",0,VLOOKUP($A266,Aufgabe!$A:$Z,16,FALSE)),"")</f>
        <v/>
      </c>
      <c r="N266" s="53" t="str">
        <f>IFERROR(VLOOKUP($A266,Aufgabe!$A:$Z,17,FALSE),"")</f>
        <v/>
      </c>
    </row>
    <row r="267" spans="1:14" x14ac:dyDescent="0.25">
      <c r="A267" s="56" t="str">
        <f>IF(A266&lt;MAX(Aufgabe!$A$502),A266+1,"")</f>
        <v/>
      </c>
      <c r="B267" s="114">
        <f>IFERROR(VLOOKUP($A267,Aufgabe!$A:$U,2,FALSE),"")</f>
        <v>0</v>
      </c>
      <c r="C267" s="50" t="str">
        <f>IFERROR(VLOOKUP($A267,Aufgabe!$A:$Z,23,FALSE),"")</f>
        <v/>
      </c>
      <c r="D267" s="51">
        <f>IFERROR(VLOOKUP($A267,Aufgabe!$A:$Z,3,FALSE),"")</f>
        <v>0</v>
      </c>
      <c r="E267" s="52">
        <f>IFERROR(VLOOKUP($A267,Aufgabe!$A:$Z,4,FALSE),"")</f>
        <v>0</v>
      </c>
      <c r="F267" s="53">
        <f>IFERROR(VLOOKUP($A267,Aufgabe!$A:$Z,5,FALSE),0)+IFERROR(VLOOKUP($A267,Aufgabe!$A:$Z,6,FALSE),0)</f>
        <v>0</v>
      </c>
      <c r="G267" s="54">
        <f>IFERROR(VLOOKUP($A267,Aufgabe!$A:$Z,7,FALSE),"")</f>
        <v>0</v>
      </c>
      <c r="H267" s="53" t="str">
        <f>IFERROR(VLOOKUP($A267,Aufgabe!$A:$Z,12,FALSE),"")</f>
        <v/>
      </c>
      <c r="I267" s="54">
        <f>IFERROR(VLOOKUP($A267,Aufgabe!$A:$Z,8,FALSE),"")</f>
        <v>0</v>
      </c>
      <c r="J267" s="53" t="str">
        <f>IFERROR(VLOOKUP($A267,Aufgabe!$A:$Z,13,FALSE),"")</f>
        <v/>
      </c>
      <c r="K267" s="54" t="str">
        <f>IFERROR(IF(VLOOKUP($A267,Aufgabe!$A:$Z,14,FALSE)="-/-",0,VLOOKUP($A267,Aufgabe!$A:$Z,14,FALSE)),"")</f>
        <v/>
      </c>
      <c r="L267" s="53" t="str">
        <f>IFERROR(VLOOKUP($A267,Aufgabe!$A:$Z,15,FALSE),"")</f>
        <v/>
      </c>
      <c r="M267" s="54" t="str">
        <f>IFERROR(IF(VLOOKUP($A267,Aufgabe!$A:$Z,16,FALSE)="-/-",0,VLOOKUP($A267,Aufgabe!$A:$Z,16,FALSE)),"")</f>
        <v/>
      </c>
      <c r="N267" s="53" t="str">
        <f>IFERROR(VLOOKUP($A267,Aufgabe!$A:$Z,17,FALSE),"")</f>
        <v/>
      </c>
    </row>
    <row r="268" spans="1:14" x14ac:dyDescent="0.25">
      <c r="A268" s="56" t="str">
        <f>IF(A267&lt;MAX(Aufgabe!$A$502),A267+1,"")</f>
        <v/>
      </c>
      <c r="B268" s="114">
        <f>IFERROR(VLOOKUP($A268,Aufgabe!$A:$U,2,FALSE),"")</f>
        <v>0</v>
      </c>
      <c r="C268" s="50" t="str">
        <f>IFERROR(VLOOKUP($A268,Aufgabe!$A:$Z,23,FALSE),"")</f>
        <v/>
      </c>
      <c r="D268" s="51">
        <f>IFERROR(VLOOKUP($A268,Aufgabe!$A:$Z,3,FALSE),"")</f>
        <v>0</v>
      </c>
      <c r="E268" s="52">
        <f>IFERROR(VLOOKUP($A268,Aufgabe!$A:$Z,4,FALSE),"")</f>
        <v>0</v>
      </c>
      <c r="F268" s="53">
        <f>IFERROR(VLOOKUP($A268,Aufgabe!$A:$Z,5,FALSE),0)+IFERROR(VLOOKUP($A268,Aufgabe!$A:$Z,6,FALSE),0)</f>
        <v>0</v>
      </c>
      <c r="G268" s="54">
        <f>IFERROR(VLOOKUP($A268,Aufgabe!$A:$Z,7,FALSE),"")</f>
        <v>0</v>
      </c>
      <c r="H268" s="53" t="str">
        <f>IFERROR(VLOOKUP($A268,Aufgabe!$A:$Z,12,FALSE),"")</f>
        <v/>
      </c>
      <c r="I268" s="54">
        <f>IFERROR(VLOOKUP($A268,Aufgabe!$A:$Z,8,FALSE),"")</f>
        <v>0</v>
      </c>
      <c r="J268" s="53" t="str">
        <f>IFERROR(VLOOKUP($A268,Aufgabe!$A:$Z,13,FALSE),"")</f>
        <v/>
      </c>
      <c r="K268" s="54" t="str">
        <f>IFERROR(IF(VLOOKUP($A268,Aufgabe!$A:$Z,14,FALSE)="-/-",0,VLOOKUP($A268,Aufgabe!$A:$Z,14,FALSE)),"")</f>
        <v/>
      </c>
      <c r="L268" s="53" t="str">
        <f>IFERROR(VLOOKUP($A268,Aufgabe!$A:$Z,15,FALSE),"")</f>
        <v/>
      </c>
      <c r="M268" s="54" t="str">
        <f>IFERROR(IF(VLOOKUP($A268,Aufgabe!$A:$Z,16,FALSE)="-/-",0,VLOOKUP($A268,Aufgabe!$A:$Z,16,FALSE)),"")</f>
        <v/>
      </c>
      <c r="N268" s="53" t="str">
        <f>IFERROR(VLOOKUP($A268,Aufgabe!$A:$Z,17,FALSE),"")</f>
        <v/>
      </c>
    </row>
    <row r="269" spans="1:14" x14ac:dyDescent="0.25">
      <c r="A269" s="56" t="str">
        <f>IF(A268&lt;MAX(Aufgabe!$A$502),A268+1,"")</f>
        <v/>
      </c>
      <c r="B269" s="114">
        <f>IFERROR(VLOOKUP($A269,Aufgabe!$A:$U,2,FALSE),"")</f>
        <v>0</v>
      </c>
      <c r="C269" s="50" t="str">
        <f>IFERROR(VLOOKUP($A269,Aufgabe!$A:$Z,23,FALSE),"")</f>
        <v/>
      </c>
      <c r="D269" s="51">
        <f>IFERROR(VLOOKUP($A269,Aufgabe!$A:$Z,3,FALSE),"")</f>
        <v>0</v>
      </c>
      <c r="E269" s="52">
        <f>IFERROR(VLOOKUP($A269,Aufgabe!$A:$Z,4,FALSE),"")</f>
        <v>0</v>
      </c>
      <c r="F269" s="53">
        <f>IFERROR(VLOOKUP($A269,Aufgabe!$A:$Z,5,FALSE),0)+IFERROR(VLOOKUP($A269,Aufgabe!$A:$Z,6,FALSE),0)</f>
        <v>0</v>
      </c>
      <c r="G269" s="54">
        <f>IFERROR(VLOOKUP($A269,Aufgabe!$A:$Z,7,FALSE),"")</f>
        <v>0</v>
      </c>
      <c r="H269" s="53" t="str">
        <f>IFERROR(VLOOKUP($A269,Aufgabe!$A:$Z,12,FALSE),"")</f>
        <v/>
      </c>
      <c r="I269" s="54">
        <f>IFERROR(VLOOKUP($A269,Aufgabe!$A:$Z,8,FALSE),"")</f>
        <v>0</v>
      </c>
      <c r="J269" s="53" t="str">
        <f>IFERROR(VLOOKUP($A269,Aufgabe!$A:$Z,13,FALSE),"")</f>
        <v/>
      </c>
      <c r="K269" s="54" t="str">
        <f>IFERROR(IF(VLOOKUP($A269,Aufgabe!$A:$Z,14,FALSE)="-/-",0,VLOOKUP($A269,Aufgabe!$A:$Z,14,FALSE)),"")</f>
        <v/>
      </c>
      <c r="L269" s="53" t="str">
        <f>IFERROR(VLOOKUP($A269,Aufgabe!$A:$Z,15,FALSE),"")</f>
        <v/>
      </c>
      <c r="M269" s="54" t="str">
        <f>IFERROR(IF(VLOOKUP($A269,Aufgabe!$A:$Z,16,FALSE)="-/-",0,VLOOKUP($A269,Aufgabe!$A:$Z,16,FALSE)),"")</f>
        <v/>
      </c>
      <c r="N269" s="53" t="str">
        <f>IFERROR(VLOOKUP($A269,Aufgabe!$A:$Z,17,FALSE),"")</f>
        <v/>
      </c>
    </row>
    <row r="270" spans="1:14" x14ac:dyDescent="0.25">
      <c r="A270" s="56" t="str">
        <f>IF(A269&lt;MAX(Aufgabe!$A$502),A269+1,"")</f>
        <v/>
      </c>
      <c r="B270" s="114">
        <f>IFERROR(VLOOKUP($A270,Aufgabe!$A:$U,2,FALSE),"")</f>
        <v>0</v>
      </c>
      <c r="C270" s="50" t="str">
        <f>IFERROR(VLOOKUP($A270,Aufgabe!$A:$Z,23,FALSE),"")</f>
        <v/>
      </c>
      <c r="D270" s="51">
        <f>IFERROR(VLOOKUP($A270,Aufgabe!$A:$Z,3,FALSE),"")</f>
        <v>0</v>
      </c>
      <c r="E270" s="52">
        <f>IFERROR(VLOOKUP($A270,Aufgabe!$A:$Z,4,FALSE),"")</f>
        <v>0</v>
      </c>
      <c r="F270" s="53">
        <f>IFERROR(VLOOKUP($A270,Aufgabe!$A:$Z,5,FALSE),0)+IFERROR(VLOOKUP($A270,Aufgabe!$A:$Z,6,FALSE),0)</f>
        <v>0</v>
      </c>
      <c r="G270" s="54">
        <f>IFERROR(VLOOKUP($A270,Aufgabe!$A:$Z,7,FALSE),"")</f>
        <v>0</v>
      </c>
      <c r="H270" s="53" t="str">
        <f>IFERROR(VLOOKUP($A270,Aufgabe!$A:$Z,12,FALSE),"")</f>
        <v/>
      </c>
      <c r="I270" s="54">
        <f>IFERROR(VLOOKUP($A270,Aufgabe!$A:$Z,8,FALSE),"")</f>
        <v>0</v>
      </c>
      <c r="J270" s="53" t="str">
        <f>IFERROR(VLOOKUP($A270,Aufgabe!$A:$Z,13,FALSE),"")</f>
        <v/>
      </c>
      <c r="K270" s="54" t="str">
        <f>IFERROR(IF(VLOOKUP($A270,Aufgabe!$A:$Z,14,FALSE)="-/-",0,VLOOKUP($A270,Aufgabe!$A:$Z,14,FALSE)),"")</f>
        <v/>
      </c>
      <c r="L270" s="53" t="str">
        <f>IFERROR(VLOOKUP($A270,Aufgabe!$A:$Z,15,FALSE),"")</f>
        <v/>
      </c>
      <c r="M270" s="54" t="str">
        <f>IFERROR(IF(VLOOKUP($A270,Aufgabe!$A:$Z,16,FALSE)="-/-",0,VLOOKUP($A270,Aufgabe!$A:$Z,16,FALSE)),"")</f>
        <v/>
      </c>
      <c r="N270" s="53" t="str">
        <f>IFERROR(VLOOKUP($A270,Aufgabe!$A:$Z,17,FALSE),"")</f>
        <v/>
      </c>
    </row>
    <row r="271" spans="1:14" x14ac:dyDescent="0.25">
      <c r="A271" s="56" t="str">
        <f>IF(A270&lt;MAX(Aufgabe!$A$502),A270+1,"")</f>
        <v/>
      </c>
      <c r="B271" s="114">
        <f>IFERROR(VLOOKUP($A271,Aufgabe!$A:$U,2,FALSE),"")</f>
        <v>0</v>
      </c>
      <c r="C271" s="50" t="str">
        <f>IFERROR(VLOOKUP($A271,Aufgabe!$A:$Z,23,FALSE),"")</f>
        <v/>
      </c>
      <c r="D271" s="51">
        <f>IFERROR(VLOOKUP($A271,Aufgabe!$A:$Z,3,FALSE),"")</f>
        <v>0</v>
      </c>
      <c r="E271" s="52">
        <f>IFERROR(VLOOKUP($A271,Aufgabe!$A:$Z,4,FALSE),"")</f>
        <v>0</v>
      </c>
      <c r="F271" s="53">
        <f>IFERROR(VLOOKUP($A271,Aufgabe!$A:$Z,5,FALSE),0)+IFERROR(VLOOKUP($A271,Aufgabe!$A:$Z,6,FALSE),0)</f>
        <v>0</v>
      </c>
      <c r="G271" s="54">
        <f>IFERROR(VLOOKUP($A271,Aufgabe!$A:$Z,7,FALSE),"")</f>
        <v>0</v>
      </c>
      <c r="H271" s="53" t="str">
        <f>IFERROR(VLOOKUP($A271,Aufgabe!$A:$Z,12,FALSE),"")</f>
        <v/>
      </c>
      <c r="I271" s="54">
        <f>IFERROR(VLOOKUP($A271,Aufgabe!$A:$Z,8,FALSE),"")</f>
        <v>0</v>
      </c>
      <c r="J271" s="53" t="str">
        <f>IFERROR(VLOOKUP($A271,Aufgabe!$A:$Z,13,FALSE),"")</f>
        <v/>
      </c>
      <c r="K271" s="54" t="str">
        <f>IFERROR(IF(VLOOKUP($A271,Aufgabe!$A:$Z,14,FALSE)="-/-",0,VLOOKUP($A271,Aufgabe!$A:$Z,14,FALSE)),"")</f>
        <v/>
      </c>
      <c r="L271" s="53" t="str">
        <f>IFERROR(VLOOKUP($A271,Aufgabe!$A:$Z,15,FALSE),"")</f>
        <v/>
      </c>
      <c r="M271" s="54" t="str">
        <f>IFERROR(IF(VLOOKUP($A271,Aufgabe!$A:$Z,16,FALSE)="-/-",0,VLOOKUP($A271,Aufgabe!$A:$Z,16,FALSE)),"")</f>
        <v/>
      </c>
      <c r="N271" s="53" t="str">
        <f>IFERROR(VLOOKUP($A271,Aufgabe!$A:$Z,17,FALSE),"")</f>
        <v/>
      </c>
    </row>
    <row r="272" spans="1:14" x14ac:dyDescent="0.25">
      <c r="A272" s="56" t="str">
        <f>IF(A271&lt;MAX(Aufgabe!$A$502),A271+1,"")</f>
        <v/>
      </c>
      <c r="B272" s="114">
        <f>IFERROR(VLOOKUP($A272,Aufgabe!$A:$U,2,FALSE),"")</f>
        <v>0</v>
      </c>
      <c r="C272" s="50" t="str">
        <f>IFERROR(VLOOKUP($A272,Aufgabe!$A:$Z,23,FALSE),"")</f>
        <v/>
      </c>
      <c r="D272" s="51">
        <f>IFERROR(VLOOKUP($A272,Aufgabe!$A:$Z,3,FALSE),"")</f>
        <v>0</v>
      </c>
      <c r="E272" s="52">
        <f>IFERROR(VLOOKUP($A272,Aufgabe!$A:$Z,4,FALSE),"")</f>
        <v>0</v>
      </c>
      <c r="F272" s="53">
        <f>IFERROR(VLOOKUP($A272,Aufgabe!$A:$Z,5,FALSE),0)+IFERROR(VLOOKUP($A272,Aufgabe!$A:$Z,6,FALSE),0)</f>
        <v>0</v>
      </c>
      <c r="G272" s="54">
        <f>IFERROR(VLOOKUP($A272,Aufgabe!$A:$Z,7,FALSE),"")</f>
        <v>0</v>
      </c>
      <c r="H272" s="53" t="str">
        <f>IFERROR(VLOOKUP($A272,Aufgabe!$A:$Z,12,FALSE),"")</f>
        <v/>
      </c>
      <c r="I272" s="54">
        <f>IFERROR(VLOOKUP($A272,Aufgabe!$A:$Z,8,FALSE),"")</f>
        <v>0</v>
      </c>
      <c r="J272" s="53" t="str">
        <f>IFERROR(VLOOKUP($A272,Aufgabe!$A:$Z,13,FALSE),"")</f>
        <v/>
      </c>
      <c r="K272" s="54" t="str">
        <f>IFERROR(IF(VLOOKUP($A272,Aufgabe!$A:$Z,14,FALSE)="-/-",0,VLOOKUP($A272,Aufgabe!$A:$Z,14,FALSE)),"")</f>
        <v/>
      </c>
      <c r="L272" s="53" t="str">
        <f>IFERROR(VLOOKUP($A272,Aufgabe!$A:$Z,15,FALSE),"")</f>
        <v/>
      </c>
      <c r="M272" s="54" t="str">
        <f>IFERROR(IF(VLOOKUP($A272,Aufgabe!$A:$Z,16,FALSE)="-/-",0,VLOOKUP($A272,Aufgabe!$A:$Z,16,FALSE)),"")</f>
        <v/>
      </c>
      <c r="N272" s="53" t="str">
        <f>IFERROR(VLOOKUP($A272,Aufgabe!$A:$Z,17,FALSE),"")</f>
        <v/>
      </c>
    </row>
    <row r="273" spans="1:14" x14ac:dyDescent="0.25">
      <c r="A273" s="56" t="str">
        <f>IF(A272&lt;MAX(Aufgabe!$A$502),A272+1,"")</f>
        <v/>
      </c>
      <c r="B273" s="114">
        <f>IFERROR(VLOOKUP($A273,Aufgabe!$A:$U,2,FALSE),"")</f>
        <v>0</v>
      </c>
      <c r="C273" s="50" t="str">
        <f>IFERROR(VLOOKUP($A273,Aufgabe!$A:$Z,23,FALSE),"")</f>
        <v/>
      </c>
      <c r="D273" s="51">
        <f>IFERROR(VLOOKUP($A273,Aufgabe!$A:$Z,3,FALSE),"")</f>
        <v>0</v>
      </c>
      <c r="E273" s="52">
        <f>IFERROR(VLOOKUP($A273,Aufgabe!$A:$Z,4,FALSE),"")</f>
        <v>0</v>
      </c>
      <c r="F273" s="53">
        <f>IFERROR(VLOOKUP($A273,Aufgabe!$A:$Z,5,FALSE),0)+IFERROR(VLOOKUP($A273,Aufgabe!$A:$Z,6,FALSE),0)</f>
        <v>0</v>
      </c>
      <c r="G273" s="54">
        <f>IFERROR(VLOOKUP($A273,Aufgabe!$A:$Z,7,FALSE),"")</f>
        <v>0</v>
      </c>
      <c r="H273" s="53" t="str">
        <f>IFERROR(VLOOKUP($A273,Aufgabe!$A:$Z,12,FALSE),"")</f>
        <v/>
      </c>
      <c r="I273" s="54">
        <f>IFERROR(VLOOKUP($A273,Aufgabe!$A:$Z,8,FALSE),"")</f>
        <v>0</v>
      </c>
      <c r="J273" s="53" t="str">
        <f>IFERROR(VLOOKUP($A273,Aufgabe!$A:$Z,13,FALSE),"")</f>
        <v/>
      </c>
      <c r="K273" s="54" t="str">
        <f>IFERROR(IF(VLOOKUP($A273,Aufgabe!$A:$Z,14,FALSE)="-/-",0,VLOOKUP($A273,Aufgabe!$A:$Z,14,FALSE)),"")</f>
        <v/>
      </c>
      <c r="L273" s="53" t="str">
        <f>IFERROR(VLOOKUP($A273,Aufgabe!$A:$Z,15,FALSE),"")</f>
        <v/>
      </c>
      <c r="M273" s="54" t="str">
        <f>IFERROR(IF(VLOOKUP($A273,Aufgabe!$A:$Z,16,FALSE)="-/-",0,VLOOKUP($A273,Aufgabe!$A:$Z,16,FALSE)),"")</f>
        <v/>
      </c>
      <c r="N273" s="53" t="str">
        <f>IFERROR(VLOOKUP($A273,Aufgabe!$A:$Z,17,FALSE),"")</f>
        <v/>
      </c>
    </row>
    <row r="274" spans="1:14" x14ac:dyDescent="0.25">
      <c r="A274" s="56" t="str">
        <f>IF(A273&lt;MAX(Aufgabe!$A$502),A273+1,"")</f>
        <v/>
      </c>
      <c r="B274" s="114">
        <f>IFERROR(VLOOKUP($A274,Aufgabe!$A:$U,2,FALSE),"")</f>
        <v>0</v>
      </c>
      <c r="C274" s="50" t="str">
        <f>IFERROR(VLOOKUP($A274,Aufgabe!$A:$Z,23,FALSE),"")</f>
        <v/>
      </c>
      <c r="D274" s="51">
        <f>IFERROR(VLOOKUP($A274,Aufgabe!$A:$Z,3,FALSE),"")</f>
        <v>0</v>
      </c>
      <c r="E274" s="52">
        <f>IFERROR(VLOOKUP($A274,Aufgabe!$A:$Z,4,FALSE),"")</f>
        <v>0</v>
      </c>
      <c r="F274" s="53">
        <f>IFERROR(VLOOKUP($A274,Aufgabe!$A:$Z,5,FALSE),0)+IFERROR(VLOOKUP($A274,Aufgabe!$A:$Z,6,FALSE),0)</f>
        <v>0</v>
      </c>
      <c r="G274" s="54">
        <f>IFERROR(VLOOKUP($A274,Aufgabe!$A:$Z,7,FALSE),"")</f>
        <v>0</v>
      </c>
      <c r="H274" s="53" t="str">
        <f>IFERROR(VLOOKUP($A274,Aufgabe!$A:$Z,12,FALSE),"")</f>
        <v/>
      </c>
      <c r="I274" s="54">
        <f>IFERROR(VLOOKUP($A274,Aufgabe!$A:$Z,8,FALSE),"")</f>
        <v>0</v>
      </c>
      <c r="J274" s="53" t="str">
        <f>IFERROR(VLOOKUP($A274,Aufgabe!$A:$Z,13,FALSE),"")</f>
        <v/>
      </c>
      <c r="K274" s="54" t="str">
        <f>IFERROR(IF(VLOOKUP($A274,Aufgabe!$A:$Z,14,FALSE)="-/-",0,VLOOKUP($A274,Aufgabe!$A:$Z,14,FALSE)),"")</f>
        <v/>
      </c>
      <c r="L274" s="53" t="str">
        <f>IFERROR(VLOOKUP($A274,Aufgabe!$A:$Z,15,FALSE),"")</f>
        <v/>
      </c>
      <c r="M274" s="54" t="str">
        <f>IFERROR(IF(VLOOKUP($A274,Aufgabe!$A:$Z,16,FALSE)="-/-",0,VLOOKUP($A274,Aufgabe!$A:$Z,16,FALSE)),"")</f>
        <v/>
      </c>
      <c r="N274" s="53" t="str">
        <f>IFERROR(VLOOKUP($A274,Aufgabe!$A:$Z,17,FALSE),"")</f>
        <v/>
      </c>
    </row>
    <row r="275" spans="1:14" x14ac:dyDescent="0.25">
      <c r="A275" s="56" t="str">
        <f>IF(A274&lt;MAX(Aufgabe!$A$502),A274+1,"")</f>
        <v/>
      </c>
      <c r="B275" s="114">
        <f>IFERROR(VLOOKUP($A275,Aufgabe!$A:$U,2,FALSE),"")</f>
        <v>0</v>
      </c>
      <c r="C275" s="50" t="str">
        <f>IFERROR(VLOOKUP($A275,Aufgabe!$A:$Z,23,FALSE),"")</f>
        <v/>
      </c>
      <c r="D275" s="51">
        <f>IFERROR(VLOOKUP($A275,Aufgabe!$A:$Z,3,FALSE),"")</f>
        <v>0</v>
      </c>
      <c r="E275" s="52">
        <f>IFERROR(VLOOKUP($A275,Aufgabe!$A:$Z,4,FALSE),"")</f>
        <v>0</v>
      </c>
      <c r="F275" s="53">
        <f>IFERROR(VLOOKUP($A275,Aufgabe!$A:$Z,5,FALSE),0)+IFERROR(VLOOKUP($A275,Aufgabe!$A:$Z,6,FALSE),0)</f>
        <v>0</v>
      </c>
      <c r="G275" s="54">
        <f>IFERROR(VLOOKUP($A275,Aufgabe!$A:$Z,7,FALSE),"")</f>
        <v>0</v>
      </c>
      <c r="H275" s="53" t="str">
        <f>IFERROR(VLOOKUP($A275,Aufgabe!$A:$Z,12,FALSE),"")</f>
        <v/>
      </c>
      <c r="I275" s="54">
        <f>IFERROR(VLOOKUP($A275,Aufgabe!$A:$Z,8,FALSE),"")</f>
        <v>0</v>
      </c>
      <c r="J275" s="53" t="str">
        <f>IFERROR(VLOOKUP($A275,Aufgabe!$A:$Z,13,FALSE),"")</f>
        <v/>
      </c>
      <c r="K275" s="54" t="str">
        <f>IFERROR(IF(VLOOKUP($A275,Aufgabe!$A:$Z,14,FALSE)="-/-",0,VLOOKUP($A275,Aufgabe!$A:$Z,14,FALSE)),"")</f>
        <v/>
      </c>
      <c r="L275" s="53" t="str">
        <f>IFERROR(VLOOKUP($A275,Aufgabe!$A:$Z,15,FALSE),"")</f>
        <v/>
      </c>
      <c r="M275" s="54" t="str">
        <f>IFERROR(IF(VLOOKUP($A275,Aufgabe!$A:$Z,16,FALSE)="-/-",0,VLOOKUP($A275,Aufgabe!$A:$Z,16,FALSE)),"")</f>
        <v/>
      </c>
      <c r="N275" s="53" t="str">
        <f>IFERROR(VLOOKUP($A275,Aufgabe!$A:$Z,17,FALSE),"")</f>
        <v/>
      </c>
    </row>
    <row r="276" spans="1:14" x14ac:dyDescent="0.25">
      <c r="A276" s="56" t="str">
        <f>IF(A275&lt;MAX(Aufgabe!$A$502),A275+1,"")</f>
        <v/>
      </c>
      <c r="B276" s="114">
        <f>IFERROR(VLOOKUP($A276,Aufgabe!$A:$U,2,FALSE),"")</f>
        <v>0</v>
      </c>
      <c r="C276" s="50" t="str">
        <f>IFERROR(VLOOKUP($A276,Aufgabe!$A:$Z,23,FALSE),"")</f>
        <v/>
      </c>
      <c r="D276" s="51">
        <f>IFERROR(VLOOKUP($A276,Aufgabe!$A:$Z,3,FALSE),"")</f>
        <v>0</v>
      </c>
      <c r="E276" s="52">
        <f>IFERROR(VLOOKUP($A276,Aufgabe!$A:$Z,4,FALSE),"")</f>
        <v>0</v>
      </c>
      <c r="F276" s="53">
        <f>IFERROR(VLOOKUP($A276,Aufgabe!$A:$Z,5,FALSE),0)+IFERROR(VLOOKUP($A276,Aufgabe!$A:$Z,6,FALSE),0)</f>
        <v>0</v>
      </c>
      <c r="G276" s="54">
        <f>IFERROR(VLOOKUP($A276,Aufgabe!$A:$Z,7,FALSE),"")</f>
        <v>0</v>
      </c>
      <c r="H276" s="53" t="str">
        <f>IFERROR(VLOOKUP($A276,Aufgabe!$A:$Z,12,FALSE),"")</f>
        <v/>
      </c>
      <c r="I276" s="54">
        <f>IFERROR(VLOOKUP($A276,Aufgabe!$A:$Z,8,FALSE),"")</f>
        <v>0</v>
      </c>
      <c r="J276" s="53" t="str">
        <f>IFERROR(VLOOKUP($A276,Aufgabe!$A:$Z,13,FALSE),"")</f>
        <v/>
      </c>
      <c r="K276" s="54" t="str">
        <f>IFERROR(IF(VLOOKUP($A276,Aufgabe!$A:$Z,14,FALSE)="-/-",0,VLOOKUP($A276,Aufgabe!$A:$Z,14,FALSE)),"")</f>
        <v/>
      </c>
      <c r="L276" s="53" t="str">
        <f>IFERROR(VLOOKUP($A276,Aufgabe!$A:$Z,15,FALSE),"")</f>
        <v/>
      </c>
      <c r="M276" s="54" t="str">
        <f>IFERROR(IF(VLOOKUP($A276,Aufgabe!$A:$Z,16,FALSE)="-/-",0,VLOOKUP($A276,Aufgabe!$A:$Z,16,FALSE)),"")</f>
        <v/>
      </c>
      <c r="N276" s="53" t="str">
        <f>IFERROR(VLOOKUP($A276,Aufgabe!$A:$Z,17,FALSE),"")</f>
        <v/>
      </c>
    </row>
    <row r="277" spans="1:14" x14ac:dyDescent="0.25">
      <c r="A277" s="56" t="str">
        <f>IF(A276&lt;MAX(Aufgabe!$A$502),A276+1,"")</f>
        <v/>
      </c>
      <c r="B277" s="114">
        <f>IFERROR(VLOOKUP($A277,Aufgabe!$A:$U,2,FALSE),"")</f>
        <v>0</v>
      </c>
      <c r="C277" s="50" t="str">
        <f>IFERROR(VLOOKUP($A277,Aufgabe!$A:$Z,23,FALSE),"")</f>
        <v/>
      </c>
      <c r="D277" s="51">
        <f>IFERROR(VLOOKUP($A277,Aufgabe!$A:$Z,3,FALSE),"")</f>
        <v>0</v>
      </c>
      <c r="E277" s="52">
        <f>IFERROR(VLOOKUP($A277,Aufgabe!$A:$Z,4,FALSE),"")</f>
        <v>0</v>
      </c>
      <c r="F277" s="53">
        <f>IFERROR(VLOOKUP($A277,Aufgabe!$A:$Z,5,FALSE),0)+IFERROR(VLOOKUP($A277,Aufgabe!$A:$Z,6,FALSE),0)</f>
        <v>0</v>
      </c>
      <c r="G277" s="54">
        <f>IFERROR(VLOOKUP($A277,Aufgabe!$A:$Z,7,FALSE),"")</f>
        <v>0</v>
      </c>
      <c r="H277" s="53" t="str">
        <f>IFERROR(VLOOKUP($A277,Aufgabe!$A:$Z,12,FALSE),"")</f>
        <v/>
      </c>
      <c r="I277" s="54">
        <f>IFERROR(VLOOKUP($A277,Aufgabe!$A:$Z,8,FALSE),"")</f>
        <v>0</v>
      </c>
      <c r="J277" s="53" t="str">
        <f>IFERROR(VLOOKUP($A277,Aufgabe!$A:$Z,13,FALSE),"")</f>
        <v/>
      </c>
      <c r="K277" s="54" t="str">
        <f>IFERROR(IF(VLOOKUP($A277,Aufgabe!$A:$Z,14,FALSE)="-/-",0,VLOOKUP($A277,Aufgabe!$A:$Z,14,FALSE)),"")</f>
        <v/>
      </c>
      <c r="L277" s="53" t="str">
        <f>IFERROR(VLOOKUP($A277,Aufgabe!$A:$Z,15,FALSE),"")</f>
        <v/>
      </c>
      <c r="M277" s="54" t="str">
        <f>IFERROR(IF(VLOOKUP($A277,Aufgabe!$A:$Z,16,FALSE)="-/-",0,VLOOKUP($A277,Aufgabe!$A:$Z,16,FALSE)),"")</f>
        <v/>
      </c>
      <c r="N277" s="53" t="str">
        <f>IFERROR(VLOOKUP($A277,Aufgabe!$A:$Z,17,FALSE),"")</f>
        <v/>
      </c>
    </row>
    <row r="278" spans="1:14" x14ac:dyDescent="0.25">
      <c r="A278" s="56" t="str">
        <f>IF(A277&lt;MAX(Aufgabe!$A$502),A277+1,"")</f>
        <v/>
      </c>
      <c r="B278" s="114">
        <f>IFERROR(VLOOKUP($A278,Aufgabe!$A:$U,2,FALSE),"")</f>
        <v>0</v>
      </c>
      <c r="C278" s="50" t="str">
        <f>IFERROR(VLOOKUP($A278,Aufgabe!$A:$Z,23,FALSE),"")</f>
        <v/>
      </c>
      <c r="D278" s="51">
        <f>IFERROR(VLOOKUP($A278,Aufgabe!$A:$Z,3,FALSE),"")</f>
        <v>0</v>
      </c>
      <c r="E278" s="52">
        <f>IFERROR(VLOOKUP($A278,Aufgabe!$A:$Z,4,FALSE),"")</f>
        <v>0</v>
      </c>
      <c r="F278" s="53">
        <f>IFERROR(VLOOKUP($A278,Aufgabe!$A:$Z,5,FALSE),0)+IFERROR(VLOOKUP($A278,Aufgabe!$A:$Z,6,FALSE),0)</f>
        <v>0</v>
      </c>
      <c r="G278" s="54">
        <f>IFERROR(VLOOKUP($A278,Aufgabe!$A:$Z,7,FALSE),"")</f>
        <v>0</v>
      </c>
      <c r="H278" s="53" t="str">
        <f>IFERROR(VLOOKUP($A278,Aufgabe!$A:$Z,12,FALSE),"")</f>
        <v/>
      </c>
      <c r="I278" s="54">
        <f>IFERROR(VLOOKUP($A278,Aufgabe!$A:$Z,8,FALSE),"")</f>
        <v>0</v>
      </c>
      <c r="J278" s="53" t="str">
        <f>IFERROR(VLOOKUP($A278,Aufgabe!$A:$Z,13,FALSE),"")</f>
        <v/>
      </c>
      <c r="K278" s="54" t="str">
        <f>IFERROR(IF(VLOOKUP($A278,Aufgabe!$A:$Z,14,FALSE)="-/-",0,VLOOKUP($A278,Aufgabe!$A:$Z,14,FALSE)),"")</f>
        <v/>
      </c>
      <c r="L278" s="53" t="str">
        <f>IFERROR(VLOOKUP($A278,Aufgabe!$A:$Z,15,FALSE),"")</f>
        <v/>
      </c>
      <c r="M278" s="54" t="str">
        <f>IFERROR(IF(VLOOKUP($A278,Aufgabe!$A:$Z,16,FALSE)="-/-",0,VLOOKUP($A278,Aufgabe!$A:$Z,16,FALSE)),"")</f>
        <v/>
      </c>
      <c r="N278" s="53" t="str">
        <f>IFERROR(VLOOKUP($A278,Aufgabe!$A:$Z,17,FALSE),"")</f>
        <v/>
      </c>
    </row>
    <row r="279" spans="1:14" x14ac:dyDescent="0.25">
      <c r="A279" s="56" t="str">
        <f>IF(A278&lt;MAX(Aufgabe!$A$502),A278+1,"")</f>
        <v/>
      </c>
      <c r="B279" s="114">
        <f>IFERROR(VLOOKUP($A279,Aufgabe!$A:$U,2,FALSE),"")</f>
        <v>0</v>
      </c>
      <c r="C279" s="50" t="str">
        <f>IFERROR(VLOOKUP($A279,Aufgabe!$A:$Z,23,FALSE),"")</f>
        <v/>
      </c>
      <c r="D279" s="51">
        <f>IFERROR(VLOOKUP($A279,Aufgabe!$A:$Z,3,FALSE),"")</f>
        <v>0</v>
      </c>
      <c r="E279" s="52">
        <f>IFERROR(VLOOKUP($A279,Aufgabe!$A:$Z,4,FALSE),"")</f>
        <v>0</v>
      </c>
      <c r="F279" s="53">
        <f>IFERROR(VLOOKUP($A279,Aufgabe!$A:$Z,5,FALSE),0)+IFERROR(VLOOKUP($A279,Aufgabe!$A:$Z,6,FALSE),0)</f>
        <v>0</v>
      </c>
      <c r="G279" s="54">
        <f>IFERROR(VLOOKUP($A279,Aufgabe!$A:$Z,7,FALSE),"")</f>
        <v>0</v>
      </c>
      <c r="H279" s="53" t="str">
        <f>IFERROR(VLOOKUP($A279,Aufgabe!$A:$Z,12,FALSE),"")</f>
        <v/>
      </c>
      <c r="I279" s="54">
        <f>IFERROR(VLOOKUP($A279,Aufgabe!$A:$Z,8,FALSE),"")</f>
        <v>0</v>
      </c>
      <c r="J279" s="53" t="str">
        <f>IFERROR(VLOOKUP($A279,Aufgabe!$A:$Z,13,FALSE),"")</f>
        <v/>
      </c>
      <c r="K279" s="54" t="str">
        <f>IFERROR(IF(VLOOKUP($A279,Aufgabe!$A:$Z,14,FALSE)="-/-",0,VLOOKUP($A279,Aufgabe!$A:$Z,14,FALSE)),"")</f>
        <v/>
      </c>
      <c r="L279" s="53" t="str">
        <f>IFERROR(VLOOKUP($A279,Aufgabe!$A:$Z,15,FALSE),"")</f>
        <v/>
      </c>
      <c r="M279" s="54" t="str">
        <f>IFERROR(IF(VLOOKUP($A279,Aufgabe!$A:$Z,16,FALSE)="-/-",0,VLOOKUP($A279,Aufgabe!$A:$Z,16,FALSE)),"")</f>
        <v/>
      </c>
      <c r="N279" s="53" t="str">
        <f>IFERROR(VLOOKUP($A279,Aufgabe!$A:$Z,17,FALSE),"")</f>
        <v/>
      </c>
    </row>
    <row r="280" spans="1:14" x14ac:dyDescent="0.25">
      <c r="A280" s="56" t="str">
        <f>IF(A279&lt;MAX(Aufgabe!$A$502),A279+1,"")</f>
        <v/>
      </c>
      <c r="B280" s="114">
        <f>IFERROR(VLOOKUP($A280,Aufgabe!$A:$U,2,FALSE),"")</f>
        <v>0</v>
      </c>
      <c r="C280" s="50" t="str">
        <f>IFERROR(VLOOKUP($A280,Aufgabe!$A:$Z,23,FALSE),"")</f>
        <v/>
      </c>
      <c r="D280" s="51">
        <f>IFERROR(VLOOKUP($A280,Aufgabe!$A:$Z,3,FALSE),"")</f>
        <v>0</v>
      </c>
      <c r="E280" s="52">
        <f>IFERROR(VLOOKUP($A280,Aufgabe!$A:$Z,4,FALSE),"")</f>
        <v>0</v>
      </c>
      <c r="F280" s="53">
        <f>IFERROR(VLOOKUP($A280,Aufgabe!$A:$Z,5,FALSE),0)+IFERROR(VLOOKUP($A280,Aufgabe!$A:$Z,6,FALSE),0)</f>
        <v>0</v>
      </c>
      <c r="G280" s="54">
        <f>IFERROR(VLOOKUP($A280,Aufgabe!$A:$Z,7,FALSE),"")</f>
        <v>0</v>
      </c>
      <c r="H280" s="53" t="str">
        <f>IFERROR(VLOOKUP($A280,Aufgabe!$A:$Z,12,FALSE),"")</f>
        <v/>
      </c>
      <c r="I280" s="54">
        <f>IFERROR(VLOOKUP($A280,Aufgabe!$A:$Z,8,FALSE),"")</f>
        <v>0</v>
      </c>
      <c r="J280" s="53" t="str">
        <f>IFERROR(VLOOKUP($A280,Aufgabe!$A:$Z,13,FALSE),"")</f>
        <v/>
      </c>
      <c r="K280" s="54" t="str">
        <f>IFERROR(IF(VLOOKUP($A280,Aufgabe!$A:$Z,14,FALSE)="-/-",0,VLOOKUP($A280,Aufgabe!$A:$Z,14,FALSE)),"")</f>
        <v/>
      </c>
      <c r="L280" s="53" t="str">
        <f>IFERROR(VLOOKUP($A280,Aufgabe!$A:$Z,15,FALSE),"")</f>
        <v/>
      </c>
      <c r="M280" s="54" t="str">
        <f>IFERROR(IF(VLOOKUP($A280,Aufgabe!$A:$Z,16,FALSE)="-/-",0,VLOOKUP($A280,Aufgabe!$A:$Z,16,FALSE)),"")</f>
        <v/>
      </c>
      <c r="N280" s="53" t="str">
        <f>IFERROR(VLOOKUP($A280,Aufgabe!$A:$Z,17,FALSE),"")</f>
        <v/>
      </c>
    </row>
    <row r="281" spans="1:14" x14ac:dyDescent="0.25">
      <c r="A281" s="56" t="str">
        <f>IF(A280&lt;MAX(Aufgabe!$A$502),A280+1,"")</f>
        <v/>
      </c>
      <c r="B281" s="114">
        <f>IFERROR(VLOOKUP($A281,Aufgabe!$A:$U,2,FALSE),"")</f>
        <v>0</v>
      </c>
      <c r="C281" s="50" t="str">
        <f>IFERROR(VLOOKUP($A281,Aufgabe!$A:$Z,23,FALSE),"")</f>
        <v/>
      </c>
      <c r="D281" s="51">
        <f>IFERROR(VLOOKUP($A281,Aufgabe!$A:$Z,3,FALSE),"")</f>
        <v>0</v>
      </c>
      <c r="E281" s="52">
        <f>IFERROR(VLOOKUP($A281,Aufgabe!$A:$Z,4,FALSE),"")</f>
        <v>0</v>
      </c>
      <c r="F281" s="53">
        <f>IFERROR(VLOOKUP($A281,Aufgabe!$A:$Z,5,FALSE),0)+IFERROR(VLOOKUP($A281,Aufgabe!$A:$Z,6,FALSE),0)</f>
        <v>0</v>
      </c>
      <c r="G281" s="54">
        <f>IFERROR(VLOOKUP($A281,Aufgabe!$A:$Z,7,FALSE),"")</f>
        <v>0</v>
      </c>
      <c r="H281" s="53" t="str">
        <f>IFERROR(VLOOKUP($A281,Aufgabe!$A:$Z,12,FALSE),"")</f>
        <v/>
      </c>
      <c r="I281" s="54">
        <f>IFERROR(VLOOKUP($A281,Aufgabe!$A:$Z,8,FALSE),"")</f>
        <v>0</v>
      </c>
      <c r="J281" s="53" t="str">
        <f>IFERROR(VLOOKUP($A281,Aufgabe!$A:$Z,13,FALSE),"")</f>
        <v/>
      </c>
      <c r="K281" s="54" t="str">
        <f>IFERROR(IF(VLOOKUP($A281,Aufgabe!$A:$Z,14,FALSE)="-/-",0,VLOOKUP($A281,Aufgabe!$A:$Z,14,FALSE)),"")</f>
        <v/>
      </c>
      <c r="L281" s="53" t="str">
        <f>IFERROR(VLOOKUP($A281,Aufgabe!$A:$Z,15,FALSE),"")</f>
        <v/>
      </c>
      <c r="M281" s="54" t="str">
        <f>IFERROR(IF(VLOOKUP($A281,Aufgabe!$A:$Z,16,FALSE)="-/-",0,VLOOKUP($A281,Aufgabe!$A:$Z,16,FALSE)),"")</f>
        <v/>
      </c>
      <c r="N281" s="53" t="str">
        <f>IFERROR(VLOOKUP($A281,Aufgabe!$A:$Z,17,FALSE),"")</f>
        <v/>
      </c>
    </row>
    <row r="282" spans="1:14" x14ac:dyDescent="0.25">
      <c r="A282" s="56" t="str">
        <f>IF(A281&lt;MAX(Aufgabe!$A$502),A281+1,"")</f>
        <v/>
      </c>
      <c r="B282" s="114">
        <f>IFERROR(VLOOKUP($A282,Aufgabe!$A:$U,2,FALSE),"")</f>
        <v>0</v>
      </c>
      <c r="C282" s="50" t="str">
        <f>IFERROR(VLOOKUP($A282,Aufgabe!$A:$Z,23,FALSE),"")</f>
        <v/>
      </c>
      <c r="D282" s="51">
        <f>IFERROR(VLOOKUP($A282,Aufgabe!$A:$Z,3,FALSE),"")</f>
        <v>0</v>
      </c>
      <c r="E282" s="52">
        <f>IFERROR(VLOOKUP($A282,Aufgabe!$A:$Z,4,FALSE),"")</f>
        <v>0</v>
      </c>
      <c r="F282" s="53">
        <f>IFERROR(VLOOKUP($A282,Aufgabe!$A:$Z,5,FALSE),0)+IFERROR(VLOOKUP($A282,Aufgabe!$A:$Z,6,FALSE),0)</f>
        <v>0</v>
      </c>
      <c r="G282" s="54">
        <f>IFERROR(VLOOKUP($A282,Aufgabe!$A:$Z,7,FALSE),"")</f>
        <v>0</v>
      </c>
      <c r="H282" s="53" t="str">
        <f>IFERROR(VLOOKUP($A282,Aufgabe!$A:$Z,12,FALSE),"")</f>
        <v/>
      </c>
      <c r="I282" s="54">
        <f>IFERROR(VLOOKUP($A282,Aufgabe!$A:$Z,8,FALSE),"")</f>
        <v>0</v>
      </c>
      <c r="J282" s="53" t="str">
        <f>IFERROR(VLOOKUP($A282,Aufgabe!$A:$Z,13,FALSE),"")</f>
        <v/>
      </c>
      <c r="K282" s="54" t="str">
        <f>IFERROR(IF(VLOOKUP($A282,Aufgabe!$A:$Z,14,FALSE)="-/-",0,VLOOKUP($A282,Aufgabe!$A:$Z,14,FALSE)),"")</f>
        <v/>
      </c>
      <c r="L282" s="53" t="str">
        <f>IFERROR(VLOOKUP($A282,Aufgabe!$A:$Z,15,FALSE),"")</f>
        <v/>
      </c>
      <c r="M282" s="54" t="str">
        <f>IFERROR(IF(VLOOKUP($A282,Aufgabe!$A:$Z,16,FALSE)="-/-",0,VLOOKUP($A282,Aufgabe!$A:$Z,16,FALSE)),"")</f>
        <v/>
      </c>
      <c r="N282" s="53" t="str">
        <f>IFERROR(VLOOKUP($A282,Aufgabe!$A:$Z,17,FALSE),"")</f>
        <v/>
      </c>
    </row>
    <row r="283" spans="1:14" x14ac:dyDescent="0.25">
      <c r="A283" s="56" t="str">
        <f>IF(A282&lt;MAX(Aufgabe!$A$502),A282+1,"")</f>
        <v/>
      </c>
      <c r="B283" s="114">
        <f>IFERROR(VLOOKUP($A283,Aufgabe!$A:$U,2,FALSE),"")</f>
        <v>0</v>
      </c>
      <c r="C283" s="50" t="str">
        <f>IFERROR(VLOOKUP($A283,Aufgabe!$A:$Z,23,FALSE),"")</f>
        <v/>
      </c>
      <c r="D283" s="51">
        <f>IFERROR(VLOOKUP($A283,Aufgabe!$A:$Z,3,FALSE),"")</f>
        <v>0</v>
      </c>
      <c r="E283" s="52">
        <f>IFERROR(VLOOKUP($A283,Aufgabe!$A:$Z,4,FALSE),"")</f>
        <v>0</v>
      </c>
      <c r="F283" s="53">
        <f>IFERROR(VLOOKUP($A283,Aufgabe!$A:$Z,5,FALSE),0)+IFERROR(VLOOKUP($A283,Aufgabe!$A:$Z,6,FALSE),0)</f>
        <v>0</v>
      </c>
      <c r="G283" s="54">
        <f>IFERROR(VLOOKUP($A283,Aufgabe!$A:$Z,7,FALSE),"")</f>
        <v>0</v>
      </c>
      <c r="H283" s="53" t="str">
        <f>IFERROR(VLOOKUP($A283,Aufgabe!$A:$Z,12,FALSE),"")</f>
        <v/>
      </c>
      <c r="I283" s="54">
        <f>IFERROR(VLOOKUP($A283,Aufgabe!$A:$Z,8,FALSE),"")</f>
        <v>0</v>
      </c>
      <c r="J283" s="53" t="str">
        <f>IFERROR(VLOOKUP($A283,Aufgabe!$A:$Z,13,FALSE),"")</f>
        <v/>
      </c>
      <c r="K283" s="54" t="str">
        <f>IFERROR(IF(VLOOKUP($A283,Aufgabe!$A:$Z,14,FALSE)="-/-",0,VLOOKUP($A283,Aufgabe!$A:$Z,14,FALSE)),"")</f>
        <v/>
      </c>
      <c r="L283" s="53" t="str">
        <f>IFERROR(VLOOKUP($A283,Aufgabe!$A:$Z,15,FALSE),"")</f>
        <v/>
      </c>
      <c r="M283" s="54" t="str">
        <f>IFERROR(IF(VLOOKUP($A283,Aufgabe!$A:$Z,16,FALSE)="-/-",0,VLOOKUP($A283,Aufgabe!$A:$Z,16,FALSE)),"")</f>
        <v/>
      </c>
      <c r="N283" s="53" t="str">
        <f>IFERROR(VLOOKUP($A283,Aufgabe!$A:$Z,17,FALSE),"")</f>
        <v/>
      </c>
    </row>
    <row r="284" spans="1:14" x14ac:dyDescent="0.25">
      <c r="A284" s="56" t="str">
        <f>IF(A283&lt;MAX(Aufgabe!$A$502),A283+1,"")</f>
        <v/>
      </c>
      <c r="B284" s="114">
        <f>IFERROR(VLOOKUP($A284,Aufgabe!$A:$U,2,FALSE),"")</f>
        <v>0</v>
      </c>
      <c r="C284" s="50" t="str">
        <f>IFERROR(VLOOKUP($A284,Aufgabe!$A:$Z,23,FALSE),"")</f>
        <v/>
      </c>
      <c r="D284" s="51">
        <f>IFERROR(VLOOKUP($A284,Aufgabe!$A:$Z,3,FALSE),"")</f>
        <v>0</v>
      </c>
      <c r="E284" s="52">
        <f>IFERROR(VLOOKUP($A284,Aufgabe!$A:$Z,4,FALSE),"")</f>
        <v>0</v>
      </c>
      <c r="F284" s="53">
        <f>IFERROR(VLOOKUP($A284,Aufgabe!$A:$Z,5,FALSE),0)+IFERROR(VLOOKUP($A284,Aufgabe!$A:$Z,6,FALSE),0)</f>
        <v>0</v>
      </c>
      <c r="G284" s="54">
        <f>IFERROR(VLOOKUP($A284,Aufgabe!$A:$Z,7,FALSE),"")</f>
        <v>0</v>
      </c>
      <c r="H284" s="53" t="str">
        <f>IFERROR(VLOOKUP($A284,Aufgabe!$A:$Z,12,FALSE),"")</f>
        <v/>
      </c>
      <c r="I284" s="54">
        <f>IFERROR(VLOOKUP($A284,Aufgabe!$A:$Z,8,FALSE),"")</f>
        <v>0</v>
      </c>
      <c r="J284" s="53" t="str">
        <f>IFERROR(VLOOKUP($A284,Aufgabe!$A:$Z,13,FALSE),"")</f>
        <v/>
      </c>
      <c r="K284" s="54" t="str">
        <f>IFERROR(IF(VLOOKUP($A284,Aufgabe!$A:$Z,14,FALSE)="-/-",0,VLOOKUP($A284,Aufgabe!$A:$Z,14,FALSE)),"")</f>
        <v/>
      </c>
      <c r="L284" s="53" t="str">
        <f>IFERROR(VLOOKUP($A284,Aufgabe!$A:$Z,15,FALSE),"")</f>
        <v/>
      </c>
      <c r="M284" s="54" t="str">
        <f>IFERROR(IF(VLOOKUP($A284,Aufgabe!$A:$Z,16,FALSE)="-/-",0,VLOOKUP($A284,Aufgabe!$A:$Z,16,FALSE)),"")</f>
        <v/>
      </c>
      <c r="N284" s="53" t="str">
        <f>IFERROR(VLOOKUP($A284,Aufgabe!$A:$Z,17,FALSE),"")</f>
        <v/>
      </c>
    </row>
    <row r="285" spans="1:14" x14ac:dyDescent="0.25">
      <c r="A285" s="56" t="str">
        <f>IF(A284&lt;MAX(Aufgabe!$A$502),A284+1,"")</f>
        <v/>
      </c>
      <c r="B285" s="114">
        <f>IFERROR(VLOOKUP($A285,Aufgabe!$A:$U,2,FALSE),"")</f>
        <v>0</v>
      </c>
      <c r="C285" s="50" t="str">
        <f>IFERROR(VLOOKUP($A285,Aufgabe!$A:$Z,23,FALSE),"")</f>
        <v/>
      </c>
      <c r="D285" s="51">
        <f>IFERROR(VLOOKUP($A285,Aufgabe!$A:$Z,3,FALSE),"")</f>
        <v>0</v>
      </c>
      <c r="E285" s="52">
        <f>IFERROR(VLOOKUP($A285,Aufgabe!$A:$Z,4,FALSE),"")</f>
        <v>0</v>
      </c>
      <c r="F285" s="53">
        <f>IFERROR(VLOOKUP($A285,Aufgabe!$A:$Z,5,FALSE),0)+IFERROR(VLOOKUP($A285,Aufgabe!$A:$Z,6,FALSE),0)</f>
        <v>0</v>
      </c>
      <c r="G285" s="54">
        <f>IFERROR(VLOOKUP($A285,Aufgabe!$A:$Z,7,FALSE),"")</f>
        <v>0</v>
      </c>
      <c r="H285" s="53" t="str">
        <f>IFERROR(VLOOKUP($A285,Aufgabe!$A:$Z,12,FALSE),"")</f>
        <v/>
      </c>
      <c r="I285" s="54">
        <f>IFERROR(VLOOKUP($A285,Aufgabe!$A:$Z,8,FALSE),"")</f>
        <v>0</v>
      </c>
      <c r="J285" s="53" t="str">
        <f>IFERROR(VLOOKUP($A285,Aufgabe!$A:$Z,13,FALSE),"")</f>
        <v/>
      </c>
      <c r="K285" s="54" t="str">
        <f>IFERROR(IF(VLOOKUP($A285,Aufgabe!$A:$Z,14,FALSE)="-/-",0,VLOOKUP($A285,Aufgabe!$A:$Z,14,FALSE)),"")</f>
        <v/>
      </c>
      <c r="L285" s="53" t="str">
        <f>IFERROR(VLOOKUP($A285,Aufgabe!$A:$Z,15,FALSE),"")</f>
        <v/>
      </c>
      <c r="M285" s="54" t="str">
        <f>IFERROR(IF(VLOOKUP($A285,Aufgabe!$A:$Z,16,FALSE)="-/-",0,VLOOKUP($A285,Aufgabe!$A:$Z,16,FALSE)),"")</f>
        <v/>
      </c>
      <c r="N285" s="53" t="str">
        <f>IFERROR(VLOOKUP($A285,Aufgabe!$A:$Z,17,FALSE),"")</f>
        <v/>
      </c>
    </row>
    <row r="286" spans="1:14" x14ac:dyDescent="0.25">
      <c r="A286" s="56" t="str">
        <f>IF(A285&lt;MAX(Aufgabe!$A$502),A285+1,"")</f>
        <v/>
      </c>
      <c r="B286" s="114">
        <f>IFERROR(VLOOKUP($A286,Aufgabe!$A:$U,2,FALSE),"")</f>
        <v>0</v>
      </c>
      <c r="C286" s="50" t="str">
        <f>IFERROR(VLOOKUP($A286,Aufgabe!$A:$Z,23,FALSE),"")</f>
        <v/>
      </c>
      <c r="D286" s="51">
        <f>IFERROR(VLOOKUP($A286,Aufgabe!$A:$Z,3,FALSE),"")</f>
        <v>0</v>
      </c>
      <c r="E286" s="52">
        <f>IFERROR(VLOOKUP($A286,Aufgabe!$A:$Z,4,FALSE),"")</f>
        <v>0</v>
      </c>
      <c r="F286" s="53">
        <f>IFERROR(VLOOKUP($A286,Aufgabe!$A:$Z,5,FALSE),0)+IFERROR(VLOOKUP($A286,Aufgabe!$A:$Z,6,FALSE),0)</f>
        <v>0</v>
      </c>
      <c r="G286" s="54">
        <f>IFERROR(VLOOKUP($A286,Aufgabe!$A:$Z,7,FALSE),"")</f>
        <v>0</v>
      </c>
      <c r="H286" s="53" t="str">
        <f>IFERROR(VLOOKUP($A286,Aufgabe!$A:$Z,12,FALSE),"")</f>
        <v/>
      </c>
      <c r="I286" s="54">
        <f>IFERROR(VLOOKUP($A286,Aufgabe!$A:$Z,8,FALSE),"")</f>
        <v>0</v>
      </c>
      <c r="J286" s="53" t="str">
        <f>IFERROR(VLOOKUP($A286,Aufgabe!$A:$Z,13,FALSE),"")</f>
        <v/>
      </c>
      <c r="K286" s="54" t="str">
        <f>IFERROR(IF(VLOOKUP($A286,Aufgabe!$A:$Z,14,FALSE)="-/-",0,VLOOKUP($A286,Aufgabe!$A:$Z,14,FALSE)),"")</f>
        <v/>
      </c>
      <c r="L286" s="53" t="str">
        <f>IFERROR(VLOOKUP($A286,Aufgabe!$A:$Z,15,FALSE),"")</f>
        <v/>
      </c>
      <c r="M286" s="54" t="str">
        <f>IFERROR(IF(VLOOKUP($A286,Aufgabe!$A:$Z,16,FALSE)="-/-",0,VLOOKUP($A286,Aufgabe!$A:$Z,16,FALSE)),"")</f>
        <v/>
      </c>
      <c r="N286" s="53" t="str">
        <f>IFERROR(VLOOKUP($A286,Aufgabe!$A:$Z,17,FALSE),"")</f>
        <v/>
      </c>
    </row>
    <row r="287" spans="1:14" x14ac:dyDescent="0.25">
      <c r="A287" s="56" t="str">
        <f>IF(A286&lt;MAX(Aufgabe!$A$502),A286+1,"")</f>
        <v/>
      </c>
      <c r="B287" s="114">
        <f>IFERROR(VLOOKUP($A287,Aufgabe!$A:$U,2,FALSE),"")</f>
        <v>0</v>
      </c>
      <c r="C287" s="50" t="str">
        <f>IFERROR(VLOOKUP($A287,Aufgabe!$A:$Z,23,FALSE),"")</f>
        <v/>
      </c>
      <c r="D287" s="51">
        <f>IFERROR(VLOOKUP($A287,Aufgabe!$A:$Z,3,FALSE),"")</f>
        <v>0</v>
      </c>
      <c r="E287" s="52">
        <f>IFERROR(VLOOKUP($A287,Aufgabe!$A:$Z,4,FALSE),"")</f>
        <v>0</v>
      </c>
      <c r="F287" s="53">
        <f>IFERROR(VLOOKUP($A287,Aufgabe!$A:$Z,5,FALSE),0)+IFERROR(VLOOKUP($A287,Aufgabe!$A:$Z,6,FALSE),0)</f>
        <v>0</v>
      </c>
      <c r="G287" s="54">
        <f>IFERROR(VLOOKUP($A287,Aufgabe!$A:$Z,7,FALSE),"")</f>
        <v>0</v>
      </c>
      <c r="H287" s="53" t="str">
        <f>IFERROR(VLOOKUP($A287,Aufgabe!$A:$Z,12,FALSE),"")</f>
        <v/>
      </c>
      <c r="I287" s="54">
        <f>IFERROR(VLOOKUP($A287,Aufgabe!$A:$Z,8,FALSE),"")</f>
        <v>0</v>
      </c>
      <c r="J287" s="53" t="str">
        <f>IFERROR(VLOOKUP($A287,Aufgabe!$A:$Z,13,FALSE),"")</f>
        <v/>
      </c>
      <c r="K287" s="54" t="str">
        <f>IFERROR(IF(VLOOKUP($A287,Aufgabe!$A:$Z,14,FALSE)="-/-",0,VLOOKUP($A287,Aufgabe!$A:$Z,14,FALSE)),"")</f>
        <v/>
      </c>
      <c r="L287" s="53" t="str">
        <f>IFERROR(VLOOKUP($A287,Aufgabe!$A:$Z,15,FALSE),"")</f>
        <v/>
      </c>
      <c r="M287" s="54" t="str">
        <f>IFERROR(IF(VLOOKUP($A287,Aufgabe!$A:$Z,16,FALSE)="-/-",0,VLOOKUP($A287,Aufgabe!$A:$Z,16,FALSE)),"")</f>
        <v/>
      </c>
      <c r="N287" s="53" t="str">
        <f>IFERROR(VLOOKUP($A287,Aufgabe!$A:$Z,17,FALSE),"")</f>
        <v/>
      </c>
    </row>
    <row r="288" spans="1:14" x14ac:dyDescent="0.25">
      <c r="A288" s="56" t="str">
        <f>IF(A287&lt;MAX(Aufgabe!$A$502),A287+1,"")</f>
        <v/>
      </c>
      <c r="B288" s="114">
        <f>IFERROR(VLOOKUP($A288,Aufgabe!$A:$U,2,FALSE),"")</f>
        <v>0</v>
      </c>
      <c r="C288" s="50" t="str">
        <f>IFERROR(VLOOKUP($A288,Aufgabe!$A:$Z,23,FALSE),"")</f>
        <v/>
      </c>
      <c r="D288" s="51">
        <f>IFERROR(VLOOKUP($A288,Aufgabe!$A:$Z,3,FALSE),"")</f>
        <v>0</v>
      </c>
      <c r="E288" s="52">
        <f>IFERROR(VLOOKUP($A288,Aufgabe!$A:$Z,4,FALSE),"")</f>
        <v>0</v>
      </c>
      <c r="F288" s="53">
        <f>IFERROR(VLOOKUP($A288,Aufgabe!$A:$Z,5,FALSE),0)+IFERROR(VLOOKUP($A288,Aufgabe!$A:$Z,6,FALSE),0)</f>
        <v>0</v>
      </c>
      <c r="G288" s="54">
        <f>IFERROR(VLOOKUP($A288,Aufgabe!$A:$Z,7,FALSE),"")</f>
        <v>0</v>
      </c>
      <c r="H288" s="53" t="str">
        <f>IFERROR(VLOOKUP($A288,Aufgabe!$A:$Z,12,FALSE),"")</f>
        <v/>
      </c>
      <c r="I288" s="54">
        <f>IFERROR(VLOOKUP($A288,Aufgabe!$A:$Z,8,FALSE),"")</f>
        <v>0</v>
      </c>
      <c r="J288" s="53" t="str">
        <f>IFERROR(VLOOKUP($A288,Aufgabe!$A:$Z,13,FALSE),"")</f>
        <v/>
      </c>
      <c r="K288" s="54" t="str">
        <f>IFERROR(IF(VLOOKUP($A288,Aufgabe!$A:$Z,14,FALSE)="-/-",0,VLOOKUP($A288,Aufgabe!$A:$Z,14,FALSE)),"")</f>
        <v/>
      </c>
      <c r="L288" s="53" t="str">
        <f>IFERROR(VLOOKUP($A288,Aufgabe!$A:$Z,15,FALSE),"")</f>
        <v/>
      </c>
      <c r="M288" s="54" t="str">
        <f>IFERROR(IF(VLOOKUP($A288,Aufgabe!$A:$Z,16,FALSE)="-/-",0,VLOOKUP($A288,Aufgabe!$A:$Z,16,FALSE)),"")</f>
        <v/>
      </c>
      <c r="N288" s="53" t="str">
        <f>IFERROR(VLOOKUP($A288,Aufgabe!$A:$Z,17,FALSE),"")</f>
        <v/>
      </c>
    </row>
    <row r="289" spans="1:14" x14ac:dyDescent="0.25">
      <c r="A289" s="56" t="str">
        <f>IF(A288&lt;MAX(Aufgabe!$A$502),A288+1,"")</f>
        <v/>
      </c>
      <c r="B289" s="114">
        <f>IFERROR(VLOOKUP($A289,Aufgabe!$A:$U,2,FALSE),"")</f>
        <v>0</v>
      </c>
      <c r="C289" s="50" t="str">
        <f>IFERROR(VLOOKUP($A289,Aufgabe!$A:$Z,23,FALSE),"")</f>
        <v/>
      </c>
      <c r="D289" s="51">
        <f>IFERROR(VLOOKUP($A289,Aufgabe!$A:$Z,3,FALSE),"")</f>
        <v>0</v>
      </c>
      <c r="E289" s="52">
        <f>IFERROR(VLOOKUP($A289,Aufgabe!$A:$Z,4,FALSE),"")</f>
        <v>0</v>
      </c>
      <c r="F289" s="53">
        <f>IFERROR(VLOOKUP($A289,Aufgabe!$A:$Z,5,FALSE),0)+IFERROR(VLOOKUP($A289,Aufgabe!$A:$Z,6,FALSE),0)</f>
        <v>0</v>
      </c>
      <c r="G289" s="54">
        <f>IFERROR(VLOOKUP($A289,Aufgabe!$A:$Z,7,FALSE),"")</f>
        <v>0</v>
      </c>
      <c r="H289" s="53" t="str">
        <f>IFERROR(VLOOKUP($A289,Aufgabe!$A:$Z,12,FALSE),"")</f>
        <v/>
      </c>
      <c r="I289" s="54">
        <f>IFERROR(VLOOKUP($A289,Aufgabe!$A:$Z,8,FALSE),"")</f>
        <v>0</v>
      </c>
      <c r="J289" s="53" t="str">
        <f>IFERROR(VLOOKUP($A289,Aufgabe!$A:$Z,13,FALSE),"")</f>
        <v/>
      </c>
      <c r="K289" s="54" t="str">
        <f>IFERROR(IF(VLOOKUP($A289,Aufgabe!$A:$Z,14,FALSE)="-/-",0,VLOOKUP($A289,Aufgabe!$A:$Z,14,FALSE)),"")</f>
        <v/>
      </c>
      <c r="L289" s="53" t="str">
        <f>IFERROR(VLOOKUP($A289,Aufgabe!$A:$Z,15,FALSE),"")</f>
        <v/>
      </c>
      <c r="M289" s="54" t="str">
        <f>IFERROR(IF(VLOOKUP($A289,Aufgabe!$A:$Z,16,FALSE)="-/-",0,VLOOKUP($A289,Aufgabe!$A:$Z,16,FALSE)),"")</f>
        <v/>
      </c>
      <c r="N289" s="53" t="str">
        <f>IFERROR(VLOOKUP($A289,Aufgabe!$A:$Z,17,FALSE),"")</f>
        <v/>
      </c>
    </row>
    <row r="290" spans="1:14" x14ac:dyDescent="0.25">
      <c r="A290" s="56" t="str">
        <f>IF(A289&lt;MAX(Aufgabe!$A$502),A289+1,"")</f>
        <v/>
      </c>
      <c r="B290" s="114">
        <f>IFERROR(VLOOKUP($A290,Aufgabe!$A:$U,2,FALSE),"")</f>
        <v>0</v>
      </c>
      <c r="C290" s="50" t="str">
        <f>IFERROR(VLOOKUP($A290,Aufgabe!$A:$Z,23,FALSE),"")</f>
        <v/>
      </c>
      <c r="D290" s="51">
        <f>IFERROR(VLOOKUP($A290,Aufgabe!$A:$Z,3,FALSE),"")</f>
        <v>0</v>
      </c>
      <c r="E290" s="52">
        <f>IFERROR(VLOOKUP($A290,Aufgabe!$A:$Z,4,FALSE),"")</f>
        <v>0</v>
      </c>
      <c r="F290" s="53">
        <f>IFERROR(VLOOKUP($A290,Aufgabe!$A:$Z,5,FALSE),0)+IFERROR(VLOOKUP($A290,Aufgabe!$A:$Z,6,FALSE),0)</f>
        <v>0</v>
      </c>
      <c r="G290" s="54">
        <f>IFERROR(VLOOKUP($A290,Aufgabe!$A:$Z,7,FALSE),"")</f>
        <v>0</v>
      </c>
      <c r="H290" s="53" t="str">
        <f>IFERROR(VLOOKUP($A290,Aufgabe!$A:$Z,12,FALSE),"")</f>
        <v/>
      </c>
      <c r="I290" s="54">
        <f>IFERROR(VLOOKUP($A290,Aufgabe!$A:$Z,8,FALSE),"")</f>
        <v>0</v>
      </c>
      <c r="J290" s="53" t="str">
        <f>IFERROR(VLOOKUP($A290,Aufgabe!$A:$Z,13,FALSE),"")</f>
        <v/>
      </c>
      <c r="K290" s="54" t="str">
        <f>IFERROR(IF(VLOOKUP($A290,Aufgabe!$A:$Z,14,FALSE)="-/-",0,VLOOKUP($A290,Aufgabe!$A:$Z,14,FALSE)),"")</f>
        <v/>
      </c>
      <c r="L290" s="53" t="str">
        <f>IFERROR(VLOOKUP($A290,Aufgabe!$A:$Z,15,FALSE),"")</f>
        <v/>
      </c>
      <c r="M290" s="54" t="str">
        <f>IFERROR(IF(VLOOKUP($A290,Aufgabe!$A:$Z,16,FALSE)="-/-",0,VLOOKUP($A290,Aufgabe!$A:$Z,16,FALSE)),"")</f>
        <v/>
      </c>
      <c r="N290" s="53" t="str">
        <f>IFERROR(VLOOKUP($A290,Aufgabe!$A:$Z,17,FALSE),"")</f>
        <v/>
      </c>
    </row>
    <row r="291" spans="1:14" x14ac:dyDescent="0.25">
      <c r="A291" s="56" t="str">
        <f>IF(A290&lt;MAX(Aufgabe!$A$502),A290+1,"")</f>
        <v/>
      </c>
      <c r="B291" s="114">
        <f>IFERROR(VLOOKUP($A291,Aufgabe!$A:$U,2,FALSE),"")</f>
        <v>0</v>
      </c>
      <c r="C291" s="50" t="str">
        <f>IFERROR(VLOOKUP($A291,Aufgabe!$A:$Z,23,FALSE),"")</f>
        <v/>
      </c>
      <c r="D291" s="51">
        <f>IFERROR(VLOOKUP($A291,Aufgabe!$A:$Z,3,FALSE),"")</f>
        <v>0</v>
      </c>
      <c r="E291" s="52">
        <f>IFERROR(VLOOKUP($A291,Aufgabe!$A:$Z,4,FALSE),"")</f>
        <v>0</v>
      </c>
      <c r="F291" s="53">
        <f>IFERROR(VLOOKUP($A291,Aufgabe!$A:$Z,5,FALSE),0)+IFERROR(VLOOKUP($A291,Aufgabe!$A:$Z,6,FALSE),0)</f>
        <v>0</v>
      </c>
      <c r="G291" s="54">
        <f>IFERROR(VLOOKUP($A291,Aufgabe!$A:$Z,7,FALSE),"")</f>
        <v>0</v>
      </c>
      <c r="H291" s="53" t="str">
        <f>IFERROR(VLOOKUP($A291,Aufgabe!$A:$Z,12,FALSE),"")</f>
        <v/>
      </c>
      <c r="I291" s="54">
        <f>IFERROR(VLOOKUP($A291,Aufgabe!$A:$Z,8,FALSE),"")</f>
        <v>0</v>
      </c>
      <c r="J291" s="53" t="str">
        <f>IFERROR(VLOOKUP($A291,Aufgabe!$A:$Z,13,FALSE),"")</f>
        <v/>
      </c>
      <c r="K291" s="54" t="str">
        <f>IFERROR(IF(VLOOKUP($A291,Aufgabe!$A:$Z,14,FALSE)="-/-",0,VLOOKUP($A291,Aufgabe!$A:$Z,14,FALSE)),"")</f>
        <v/>
      </c>
      <c r="L291" s="53" t="str">
        <f>IFERROR(VLOOKUP($A291,Aufgabe!$A:$Z,15,FALSE),"")</f>
        <v/>
      </c>
      <c r="M291" s="54" t="str">
        <f>IFERROR(IF(VLOOKUP($A291,Aufgabe!$A:$Z,16,FALSE)="-/-",0,VLOOKUP($A291,Aufgabe!$A:$Z,16,FALSE)),"")</f>
        <v/>
      </c>
      <c r="N291" s="53" t="str">
        <f>IFERROR(VLOOKUP($A291,Aufgabe!$A:$Z,17,FALSE),"")</f>
        <v/>
      </c>
    </row>
    <row r="292" spans="1:14" x14ac:dyDescent="0.25">
      <c r="A292" s="56" t="str">
        <f>IF(A291&lt;MAX(Aufgabe!$A$502),A291+1,"")</f>
        <v/>
      </c>
      <c r="B292" s="114">
        <f>IFERROR(VLOOKUP($A292,Aufgabe!$A:$U,2,FALSE),"")</f>
        <v>0</v>
      </c>
      <c r="C292" s="50" t="str">
        <f>IFERROR(VLOOKUP($A292,Aufgabe!$A:$Z,23,FALSE),"")</f>
        <v/>
      </c>
      <c r="D292" s="51">
        <f>IFERROR(VLOOKUP($A292,Aufgabe!$A:$Z,3,FALSE),"")</f>
        <v>0</v>
      </c>
      <c r="E292" s="52">
        <f>IFERROR(VLOOKUP($A292,Aufgabe!$A:$Z,4,FALSE),"")</f>
        <v>0</v>
      </c>
      <c r="F292" s="53">
        <f>IFERROR(VLOOKUP($A292,Aufgabe!$A:$Z,5,FALSE),0)+IFERROR(VLOOKUP($A292,Aufgabe!$A:$Z,6,FALSE),0)</f>
        <v>0</v>
      </c>
      <c r="G292" s="54">
        <f>IFERROR(VLOOKUP($A292,Aufgabe!$A:$Z,7,FALSE),"")</f>
        <v>0</v>
      </c>
      <c r="H292" s="53" t="str">
        <f>IFERROR(VLOOKUP($A292,Aufgabe!$A:$Z,12,FALSE),"")</f>
        <v/>
      </c>
      <c r="I292" s="54">
        <f>IFERROR(VLOOKUP($A292,Aufgabe!$A:$Z,8,FALSE),"")</f>
        <v>0</v>
      </c>
      <c r="J292" s="53" t="str">
        <f>IFERROR(VLOOKUP($A292,Aufgabe!$A:$Z,13,FALSE),"")</f>
        <v/>
      </c>
      <c r="K292" s="54" t="str">
        <f>IFERROR(IF(VLOOKUP($A292,Aufgabe!$A:$Z,14,FALSE)="-/-",0,VLOOKUP($A292,Aufgabe!$A:$Z,14,FALSE)),"")</f>
        <v/>
      </c>
      <c r="L292" s="53" t="str">
        <f>IFERROR(VLOOKUP($A292,Aufgabe!$A:$Z,15,FALSE),"")</f>
        <v/>
      </c>
      <c r="M292" s="54" t="str">
        <f>IFERROR(IF(VLOOKUP($A292,Aufgabe!$A:$Z,16,FALSE)="-/-",0,VLOOKUP($A292,Aufgabe!$A:$Z,16,FALSE)),"")</f>
        <v/>
      </c>
      <c r="N292" s="53" t="str">
        <f>IFERROR(VLOOKUP($A292,Aufgabe!$A:$Z,17,FALSE),"")</f>
        <v/>
      </c>
    </row>
    <row r="293" spans="1:14" x14ac:dyDescent="0.25">
      <c r="A293" s="56" t="str">
        <f>IF(A292&lt;MAX(Aufgabe!$A$502),A292+1,"")</f>
        <v/>
      </c>
      <c r="B293" s="114">
        <f>IFERROR(VLOOKUP($A293,Aufgabe!$A:$U,2,FALSE),"")</f>
        <v>0</v>
      </c>
      <c r="C293" s="50" t="str">
        <f>IFERROR(VLOOKUP($A293,Aufgabe!$A:$Z,23,FALSE),"")</f>
        <v/>
      </c>
      <c r="D293" s="51">
        <f>IFERROR(VLOOKUP($A293,Aufgabe!$A:$Z,3,FALSE),"")</f>
        <v>0</v>
      </c>
      <c r="E293" s="52">
        <f>IFERROR(VLOOKUP($A293,Aufgabe!$A:$Z,4,FALSE),"")</f>
        <v>0</v>
      </c>
      <c r="F293" s="53">
        <f>IFERROR(VLOOKUP($A293,Aufgabe!$A:$Z,5,FALSE),0)+IFERROR(VLOOKUP($A293,Aufgabe!$A:$Z,6,FALSE),0)</f>
        <v>0</v>
      </c>
      <c r="G293" s="54">
        <f>IFERROR(VLOOKUP($A293,Aufgabe!$A:$Z,7,FALSE),"")</f>
        <v>0</v>
      </c>
      <c r="H293" s="53" t="str">
        <f>IFERROR(VLOOKUP($A293,Aufgabe!$A:$Z,12,FALSE),"")</f>
        <v/>
      </c>
      <c r="I293" s="54">
        <f>IFERROR(VLOOKUP($A293,Aufgabe!$A:$Z,8,FALSE),"")</f>
        <v>0</v>
      </c>
      <c r="J293" s="53" t="str">
        <f>IFERROR(VLOOKUP($A293,Aufgabe!$A:$Z,13,FALSE),"")</f>
        <v/>
      </c>
      <c r="K293" s="54" t="str">
        <f>IFERROR(IF(VLOOKUP($A293,Aufgabe!$A:$Z,14,FALSE)="-/-",0,VLOOKUP($A293,Aufgabe!$A:$Z,14,FALSE)),"")</f>
        <v/>
      </c>
      <c r="L293" s="53" t="str">
        <f>IFERROR(VLOOKUP($A293,Aufgabe!$A:$Z,15,FALSE),"")</f>
        <v/>
      </c>
      <c r="M293" s="54" t="str">
        <f>IFERROR(IF(VLOOKUP($A293,Aufgabe!$A:$Z,16,FALSE)="-/-",0,VLOOKUP($A293,Aufgabe!$A:$Z,16,FALSE)),"")</f>
        <v/>
      </c>
      <c r="N293" s="53" t="str">
        <f>IFERROR(VLOOKUP($A293,Aufgabe!$A:$Z,17,FALSE),"")</f>
        <v/>
      </c>
    </row>
    <row r="294" spans="1:14" x14ac:dyDescent="0.25">
      <c r="A294" s="56" t="str">
        <f>IF(A293&lt;MAX(Aufgabe!$A$502),A293+1,"")</f>
        <v/>
      </c>
      <c r="B294" s="114">
        <f>IFERROR(VLOOKUP($A294,Aufgabe!$A:$U,2,FALSE),"")</f>
        <v>0</v>
      </c>
      <c r="C294" s="50" t="str">
        <f>IFERROR(VLOOKUP($A294,Aufgabe!$A:$Z,23,FALSE),"")</f>
        <v/>
      </c>
      <c r="D294" s="51">
        <f>IFERROR(VLOOKUP($A294,Aufgabe!$A:$Z,3,FALSE),"")</f>
        <v>0</v>
      </c>
      <c r="E294" s="52">
        <f>IFERROR(VLOOKUP($A294,Aufgabe!$A:$Z,4,FALSE),"")</f>
        <v>0</v>
      </c>
      <c r="F294" s="53">
        <f>IFERROR(VLOOKUP($A294,Aufgabe!$A:$Z,5,FALSE),0)+IFERROR(VLOOKUP($A294,Aufgabe!$A:$Z,6,FALSE),0)</f>
        <v>0</v>
      </c>
      <c r="G294" s="54">
        <f>IFERROR(VLOOKUP($A294,Aufgabe!$A:$Z,7,FALSE),"")</f>
        <v>0</v>
      </c>
      <c r="H294" s="53" t="str">
        <f>IFERROR(VLOOKUP($A294,Aufgabe!$A:$Z,12,FALSE),"")</f>
        <v/>
      </c>
      <c r="I294" s="54">
        <f>IFERROR(VLOOKUP($A294,Aufgabe!$A:$Z,8,FALSE),"")</f>
        <v>0</v>
      </c>
      <c r="J294" s="53" t="str">
        <f>IFERROR(VLOOKUP($A294,Aufgabe!$A:$Z,13,FALSE),"")</f>
        <v/>
      </c>
      <c r="K294" s="54" t="str">
        <f>IFERROR(IF(VLOOKUP($A294,Aufgabe!$A:$Z,14,FALSE)="-/-",0,VLOOKUP($A294,Aufgabe!$A:$Z,14,FALSE)),"")</f>
        <v/>
      </c>
      <c r="L294" s="53" t="str">
        <f>IFERROR(VLOOKUP($A294,Aufgabe!$A:$Z,15,FALSE),"")</f>
        <v/>
      </c>
      <c r="M294" s="54" t="str">
        <f>IFERROR(IF(VLOOKUP($A294,Aufgabe!$A:$Z,16,FALSE)="-/-",0,VLOOKUP($A294,Aufgabe!$A:$Z,16,FALSE)),"")</f>
        <v/>
      </c>
      <c r="N294" s="53" t="str">
        <f>IFERROR(VLOOKUP($A294,Aufgabe!$A:$Z,17,FALSE),"")</f>
        <v/>
      </c>
    </row>
    <row r="295" spans="1:14" x14ac:dyDescent="0.25">
      <c r="A295" s="56" t="str">
        <f>IF(A294&lt;MAX(Aufgabe!$A$502),A294+1,"")</f>
        <v/>
      </c>
      <c r="B295" s="114">
        <f>IFERROR(VLOOKUP($A295,Aufgabe!$A:$U,2,FALSE),"")</f>
        <v>0</v>
      </c>
      <c r="C295" s="50" t="str">
        <f>IFERROR(VLOOKUP($A295,Aufgabe!$A:$Z,23,FALSE),"")</f>
        <v/>
      </c>
      <c r="D295" s="51">
        <f>IFERROR(VLOOKUP($A295,Aufgabe!$A:$Z,3,FALSE),"")</f>
        <v>0</v>
      </c>
      <c r="E295" s="52">
        <f>IFERROR(VLOOKUP($A295,Aufgabe!$A:$Z,4,FALSE),"")</f>
        <v>0</v>
      </c>
      <c r="F295" s="53">
        <f>IFERROR(VLOOKUP($A295,Aufgabe!$A:$Z,5,FALSE),0)+IFERROR(VLOOKUP($A295,Aufgabe!$A:$Z,6,FALSE),0)</f>
        <v>0</v>
      </c>
      <c r="G295" s="54">
        <f>IFERROR(VLOOKUP($A295,Aufgabe!$A:$Z,7,FALSE),"")</f>
        <v>0</v>
      </c>
      <c r="H295" s="53" t="str">
        <f>IFERROR(VLOOKUP($A295,Aufgabe!$A:$Z,12,FALSE),"")</f>
        <v/>
      </c>
      <c r="I295" s="54">
        <f>IFERROR(VLOOKUP($A295,Aufgabe!$A:$Z,8,FALSE),"")</f>
        <v>0</v>
      </c>
      <c r="J295" s="53" t="str">
        <f>IFERROR(VLOOKUP($A295,Aufgabe!$A:$Z,13,FALSE),"")</f>
        <v/>
      </c>
      <c r="K295" s="54" t="str">
        <f>IFERROR(IF(VLOOKUP($A295,Aufgabe!$A:$Z,14,FALSE)="-/-",0,VLOOKUP($A295,Aufgabe!$A:$Z,14,FALSE)),"")</f>
        <v/>
      </c>
      <c r="L295" s="53" t="str">
        <f>IFERROR(VLOOKUP($A295,Aufgabe!$A:$Z,15,FALSE),"")</f>
        <v/>
      </c>
      <c r="M295" s="54" t="str">
        <f>IFERROR(IF(VLOOKUP($A295,Aufgabe!$A:$Z,16,FALSE)="-/-",0,VLOOKUP($A295,Aufgabe!$A:$Z,16,FALSE)),"")</f>
        <v/>
      </c>
      <c r="N295" s="53" t="str">
        <f>IFERROR(VLOOKUP($A295,Aufgabe!$A:$Z,17,FALSE),"")</f>
        <v/>
      </c>
    </row>
    <row r="296" spans="1:14" x14ac:dyDescent="0.25">
      <c r="A296" s="56" t="str">
        <f>IF(A295&lt;MAX(Aufgabe!$A$502),A295+1,"")</f>
        <v/>
      </c>
      <c r="B296" s="114">
        <f>IFERROR(VLOOKUP($A296,Aufgabe!$A:$U,2,FALSE),"")</f>
        <v>0</v>
      </c>
      <c r="C296" s="50" t="str">
        <f>IFERROR(VLOOKUP($A296,Aufgabe!$A:$Z,23,FALSE),"")</f>
        <v/>
      </c>
      <c r="D296" s="51">
        <f>IFERROR(VLOOKUP($A296,Aufgabe!$A:$Z,3,FALSE),"")</f>
        <v>0</v>
      </c>
      <c r="E296" s="52">
        <f>IFERROR(VLOOKUP($A296,Aufgabe!$A:$Z,4,FALSE),"")</f>
        <v>0</v>
      </c>
      <c r="F296" s="53">
        <f>IFERROR(VLOOKUP($A296,Aufgabe!$A:$Z,5,FALSE),0)+IFERROR(VLOOKUP($A296,Aufgabe!$A:$Z,6,FALSE),0)</f>
        <v>0</v>
      </c>
      <c r="G296" s="54">
        <f>IFERROR(VLOOKUP($A296,Aufgabe!$A:$Z,7,FALSE),"")</f>
        <v>0</v>
      </c>
      <c r="H296" s="53" t="str">
        <f>IFERROR(VLOOKUP($A296,Aufgabe!$A:$Z,12,FALSE),"")</f>
        <v/>
      </c>
      <c r="I296" s="54">
        <f>IFERROR(VLOOKUP($A296,Aufgabe!$A:$Z,8,FALSE),"")</f>
        <v>0</v>
      </c>
      <c r="J296" s="53" t="str">
        <f>IFERROR(VLOOKUP($A296,Aufgabe!$A:$Z,13,FALSE),"")</f>
        <v/>
      </c>
      <c r="K296" s="54" t="str">
        <f>IFERROR(IF(VLOOKUP($A296,Aufgabe!$A:$Z,14,FALSE)="-/-",0,VLOOKUP($A296,Aufgabe!$A:$Z,14,FALSE)),"")</f>
        <v/>
      </c>
      <c r="L296" s="53" t="str">
        <f>IFERROR(VLOOKUP($A296,Aufgabe!$A:$Z,15,FALSE),"")</f>
        <v/>
      </c>
      <c r="M296" s="54" t="str">
        <f>IFERROR(IF(VLOOKUP($A296,Aufgabe!$A:$Z,16,FALSE)="-/-",0,VLOOKUP($A296,Aufgabe!$A:$Z,16,FALSE)),"")</f>
        <v/>
      </c>
      <c r="N296" s="53" t="str">
        <f>IFERROR(VLOOKUP($A296,Aufgabe!$A:$Z,17,FALSE),"")</f>
        <v/>
      </c>
    </row>
    <row r="297" spans="1:14" x14ac:dyDescent="0.25">
      <c r="A297" s="56" t="str">
        <f>IF(A296&lt;MAX(Aufgabe!$A$502),A296+1,"")</f>
        <v/>
      </c>
      <c r="B297" s="114">
        <f>IFERROR(VLOOKUP($A297,Aufgabe!$A:$U,2,FALSE),"")</f>
        <v>0</v>
      </c>
      <c r="C297" s="50" t="str">
        <f>IFERROR(VLOOKUP($A297,Aufgabe!$A:$Z,23,FALSE),"")</f>
        <v/>
      </c>
      <c r="D297" s="51">
        <f>IFERROR(VLOOKUP($A297,Aufgabe!$A:$Z,3,FALSE),"")</f>
        <v>0</v>
      </c>
      <c r="E297" s="52">
        <f>IFERROR(VLOOKUP($A297,Aufgabe!$A:$Z,4,FALSE),"")</f>
        <v>0</v>
      </c>
      <c r="F297" s="53">
        <f>IFERROR(VLOOKUP($A297,Aufgabe!$A:$Z,5,FALSE),0)+IFERROR(VLOOKUP($A297,Aufgabe!$A:$Z,6,FALSE),0)</f>
        <v>0</v>
      </c>
      <c r="G297" s="54">
        <f>IFERROR(VLOOKUP($A297,Aufgabe!$A:$Z,7,FALSE),"")</f>
        <v>0</v>
      </c>
      <c r="H297" s="53" t="str">
        <f>IFERROR(VLOOKUP($A297,Aufgabe!$A:$Z,12,FALSE),"")</f>
        <v/>
      </c>
      <c r="I297" s="54">
        <f>IFERROR(VLOOKUP($A297,Aufgabe!$A:$Z,8,FALSE),"")</f>
        <v>0</v>
      </c>
      <c r="J297" s="53" t="str">
        <f>IFERROR(VLOOKUP($A297,Aufgabe!$A:$Z,13,FALSE),"")</f>
        <v/>
      </c>
      <c r="K297" s="54" t="str">
        <f>IFERROR(IF(VLOOKUP($A297,Aufgabe!$A:$Z,14,FALSE)="-/-",0,VLOOKUP($A297,Aufgabe!$A:$Z,14,FALSE)),"")</f>
        <v/>
      </c>
      <c r="L297" s="53" t="str">
        <f>IFERROR(VLOOKUP($A297,Aufgabe!$A:$Z,15,FALSE),"")</f>
        <v/>
      </c>
      <c r="M297" s="54" t="str">
        <f>IFERROR(IF(VLOOKUP($A297,Aufgabe!$A:$Z,16,FALSE)="-/-",0,VLOOKUP($A297,Aufgabe!$A:$Z,16,FALSE)),"")</f>
        <v/>
      </c>
      <c r="N297" s="53" t="str">
        <f>IFERROR(VLOOKUP($A297,Aufgabe!$A:$Z,17,FALSE),"")</f>
        <v/>
      </c>
    </row>
    <row r="298" spans="1:14" x14ac:dyDescent="0.25">
      <c r="A298" s="56" t="str">
        <f>IF(A297&lt;MAX(Aufgabe!$A$502),A297+1,"")</f>
        <v/>
      </c>
      <c r="B298" s="114">
        <f>IFERROR(VLOOKUP($A298,Aufgabe!$A:$U,2,FALSE),"")</f>
        <v>0</v>
      </c>
      <c r="C298" s="50" t="str">
        <f>IFERROR(VLOOKUP($A298,Aufgabe!$A:$Z,23,FALSE),"")</f>
        <v/>
      </c>
      <c r="D298" s="51">
        <f>IFERROR(VLOOKUP($A298,Aufgabe!$A:$Z,3,FALSE),"")</f>
        <v>0</v>
      </c>
      <c r="E298" s="52">
        <f>IFERROR(VLOOKUP($A298,Aufgabe!$A:$Z,4,FALSE),"")</f>
        <v>0</v>
      </c>
      <c r="F298" s="53">
        <f>IFERROR(VLOOKUP($A298,Aufgabe!$A:$Z,5,FALSE),0)+IFERROR(VLOOKUP($A298,Aufgabe!$A:$Z,6,FALSE),0)</f>
        <v>0</v>
      </c>
      <c r="G298" s="54">
        <f>IFERROR(VLOOKUP($A298,Aufgabe!$A:$Z,7,FALSE),"")</f>
        <v>0</v>
      </c>
      <c r="H298" s="53" t="str">
        <f>IFERROR(VLOOKUP($A298,Aufgabe!$A:$Z,12,FALSE),"")</f>
        <v/>
      </c>
      <c r="I298" s="54">
        <f>IFERROR(VLOOKUP($A298,Aufgabe!$A:$Z,8,FALSE),"")</f>
        <v>0</v>
      </c>
      <c r="J298" s="53" t="str">
        <f>IFERROR(VLOOKUP($A298,Aufgabe!$A:$Z,13,FALSE),"")</f>
        <v/>
      </c>
      <c r="K298" s="54" t="str">
        <f>IFERROR(IF(VLOOKUP($A298,Aufgabe!$A:$Z,14,FALSE)="-/-",0,VLOOKUP($A298,Aufgabe!$A:$Z,14,FALSE)),"")</f>
        <v/>
      </c>
      <c r="L298" s="53" t="str">
        <f>IFERROR(VLOOKUP($A298,Aufgabe!$A:$Z,15,FALSE),"")</f>
        <v/>
      </c>
      <c r="M298" s="54" t="str">
        <f>IFERROR(IF(VLOOKUP($A298,Aufgabe!$A:$Z,16,FALSE)="-/-",0,VLOOKUP($A298,Aufgabe!$A:$Z,16,FALSE)),"")</f>
        <v/>
      </c>
      <c r="N298" s="53" t="str">
        <f>IFERROR(VLOOKUP($A298,Aufgabe!$A:$Z,17,FALSE),"")</f>
        <v/>
      </c>
    </row>
    <row r="299" spans="1:14" x14ac:dyDescent="0.25">
      <c r="A299" s="56" t="str">
        <f>IF(A298&lt;MAX(Aufgabe!$A$502),A298+1,"")</f>
        <v/>
      </c>
      <c r="B299" s="114">
        <f>IFERROR(VLOOKUP($A299,Aufgabe!$A:$U,2,FALSE),"")</f>
        <v>0</v>
      </c>
      <c r="C299" s="50" t="str">
        <f>IFERROR(VLOOKUP($A299,Aufgabe!$A:$Z,23,FALSE),"")</f>
        <v/>
      </c>
      <c r="D299" s="51">
        <f>IFERROR(VLOOKUP($A299,Aufgabe!$A:$Z,3,FALSE),"")</f>
        <v>0</v>
      </c>
      <c r="E299" s="52">
        <f>IFERROR(VLOOKUP($A299,Aufgabe!$A:$Z,4,FALSE),"")</f>
        <v>0</v>
      </c>
      <c r="F299" s="53">
        <f>IFERROR(VLOOKUP($A299,Aufgabe!$A:$Z,5,FALSE),0)+IFERROR(VLOOKUP($A299,Aufgabe!$A:$Z,6,FALSE),0)</f>
        <v>0</v>
      </c>
      <c r="G299" s="54">
        <f>IFERROR(VLOOKUP($A299,Aufgabe!$A:$Z,7,FALSE),"")</f>
        <v>0</v>
      </c>
      <c r="H299" s="53" t="str">
        <f>IFERROR(VLOOKUP($A299,Aufgabe!$A:$Z,12,FALSE),"")</f>
        <v/>
      </c>
      <c r="I299" s="54">
        <f>IFERROR(VLOOKUP($A299,Aufgabe!$A:$Z,8,FALSE),"")</f>
        <v>0</v>
      </c>
      <c r="J299" s="53" t="str">
        <f>IFERROR(VLOOKUP($A299,Aufgabe!$A:$Z,13,FALSE),"")</f>
        <v/>
      </c>
      <c r="K299" s="54" t="str">
        <f>IFERROR(IF(VLOOKUP($A299,Aufgabe!$A:$Z,14,FALSE)="-/-",0,VLOOKUP($A299,Aufgabe!$A:$Z,14,FALSE)),"")</f>
        <v/>
      </c>
      <c r="L299" s="53" t="str">
        <f>IFERROR(VLOOKUP($A299,Aufgabe!$A:$Z,15,FALSE),"")</f>
        <v/>
      </c>
      <c r="M299" s="54" t="str">
        <f>IFERROR(IF(VLOOKUP($A299,Aufgabe!$A:$Z,16,FALSE)="-/-",0,VLOOKUP($A299,Aufgabe!$A:$Z,16,FALSE)),"")</f>
        <v/>
      </c>
      <c r="N299" s="53" t="str">
        <f>IFERROR(VLOOKUP($A299,Aufgabe!$A:$Z,17,FALSE),"")</f>
        <v/>
      </c>
    </row>
    <row r="300" spans="1:14" x14ac:dyDescent="0.25">
      <c r="A300" s="56" t="str">
        <f>IF(A299&lt;MAX(Aufgabe!$A$502),A299+1,"")</f>
        <v/>
      </c>
      <c r="B300" s="114">
        <f>IFERROR(VLOOKUP($A300,Aufgabe!$A:$U,2,FALSE),"")</f>
        <v>0</v>
      </c>
      <c r="C300" s="50" t="str">
        <f>IFERROR(VLOOKUP($A300,Aufgabe!$A:$Z,23,FALSE),"")</f>
        <v/>
      </c>
      <c r="D300" s="51">
        <f>IFERROR(VLOOKUP($A300,Aufgabe!$A:$Z,3,FALSE),"")</f>
        <v>0</v>
      </c>
      <c r="E300" s="52">
        <f>IFERROR(VLOOKUP($A300,Aufgabe!$A:$Z,4,FALSE),"")</f>
        <v>0</v>
      </c>
      <c r="F300" s="53">
        <f>IFERROR(VLOOKUP($A300,Aufgabe!$A:$Z,5,FALSE),0)+IFERROR(VLOOKUP($A300,Aufgabe!$A:$Z,6,FALSE),0)</f>
        <v>0</v>
      </c>
      <c r="G300" s="54">
        <f>IFERROR(VLOOKUP($A300,Aufgabe!$A:$Z,7,FALSE),"")</f>
        <v>0</v>
      </c>
      <c r="H300" s="53" t="str">
        <f>IFERROR(VLOOKUP($A300,Aufgabe!$A:$Z,12,FALSE),"")</f>
        <v/>
      </c>
      <c r="I300" s="54">
        <f>IFERROR(VLOOKUP($A300,Aufgabe!$A:$Z,8,FALSE),"")</f>
        <v>0</v>
      </c>
      <c r="J300" s="53" t="str">
        <f>IFERROR(VLOOKUP($A300,Aufgabe!$A:$Z,13,FALSE),"")</f>
        <v/>
      </c>
      <c r="K300" s="54" t="str">
        <f>IFERROR(IF(VLOOKUP($A300,Aufgabe!$A:$Z,14,FALSE)="-/-",0,VLOOKUP($A300,Aufgabe!$A:$Z,14,FALSE)),"")</f>
        <v/>
      </c>
      <c r="L300" s="53" t="str">
        <f>IFERROR(VLOOKUP($A300,Aufgabe!$A:$Z,15,FALSE),"")</f>
        <v/>
      </c>
      <c r="M300" s="54" t="str">
        <f>IFERROR(IF(VLOOKUP($A300,Aufgabe!$A:$Z,16,FALSE)="-/-",0,VLOOKUP($A300,Aufgabe!$A:$Z,16,FALSE)),"")</f>
        <v/>
      </c>
      <c r="N300" s="53" t="str">
        <f>IFERROR(VLOOKUP($A300,Aufgabe!$A:$Z,17,FALSE),"")</f>
        <v/>
      </c>
    </row>
    <row r="301" spans="1:14" x14ac:dyDescent="0.25">
      <c r="A301" s="56" t="str">
        <f>IF(A300&lt;MAX(Aufgabe!$A$502),A300+1,"")</f>
        <v/>
      </c>
      <c r="B301" s="114">
        <f>IFERROR(VLOOKUP($A301,Aufgabe!$A:$U,2,FALSE),"")</f>
        <v>0</v>
      </c>
      <c r="C301" s="50" t="str">
        <f>IFERROR(VLOOKUP($A301,Aufgabe!$A:$Z,23,FALSE),"")</f>
        <v/>
      </c>
      <c r="D301" s="51">
        <f>IFERROR(VLOOKUP($A301,Aufgabe!$A:$Z,3,FALSE),"")</f>
        <v>0</v>
      </c>
      <c r="E301" s="52">
        <f>IFERROR(VLOOKUP($A301,Aufgabe!$A:$Z,4,FALSE),"")</f>
        <v>0</v>
      </c>
      <c r="F301" s="53">
        <f>IFERROR(VLOOKUP($A301,Aufgabe!$A:$Z,5,FALSE),0)+IFERROR(VLOOKUP($A301,Aufgabe!$A:$Z,6,FALSE),0)</f>
        <v>0</v>
      </c>
      <c r="G301" s="54">
        <f>IFERROR(VLOOKUP($A301,Aufgabe!$A:$Z,7,FALSE),"")</f>
        <v>0</v>
      </c>
      <c r="H301" s="53" t="str">
        <f>IFERROR(VLOOKUP($A301,Aufgabe!$A:$Z,12,FALSE),"")</f>
        <v/>
      </c>
      <c r="I301" s="54">
        <f>IFERROR(VLOOKUP($A301,Aufgabe!$A:$Z,8,FALSE),"")</f>
        <v>0</v>
      </c>
      <c r="J301" s="53" t="str">
        <f>IFERROR(VLOOKUP($A301,Aufgabe!$A:$Z,13,FALSE),"")</f>
        <v/>
      </c>
      <c r="K301" s="54" t="str">
        <f>IFERROR(IF(VLOOKUP($A301,Aufgabe!$A:$Z,14,FALSE)="-/-",0,VLOOKUP($A301,Aufgabe!$A:$Z,14,FALSE)),"")</f>
        <v/>
      </c>
      <c r="L301" s="53" t="str">
        <f>IFERROR(VLOOKUP($A301,Aufgabe!$A:$Z,15,FALSE),"")</f>
        <v/>
      </c>
      <c r="M301" s="54" t="str">
        <f>IFERROR(IF(VLOOKUP($A301,Aufgabe!$A:$Z,16,FALSE)="-/-",0,VLOOKUP($A301,Aufgabe!$A:$Z,16,FALSE)),"")</f>
        <v/>
      </c>
      <c r="N301" s="53" t="str">
        <f>IFERROR(VLOOKUP($A301,Aufgabe!$A:$Z,17,FALSE),"")</f>
        <v/>
      </c>
    </row>
    <row r="302" spans="1:14" x14ac:dyDescent="0.25">
      <c r="A302" s="56" t="str">
        <f>IF(A301&lt;MAX(Aufgabe!$A$502),A301+1,"")</f>
        <v/>
      </c>
      <c r="B302" s="114">
        <f>IFERROR(VLOOKUP($A302,Aufgabe!$A:$U,2,FALSE),"")</f>
        <v>0</v>
      </c>
      <c r="C302" s="50" t="str">
        <f>IFERROR(VLOOKUP($A302,Aufgabe!$A:$Z,23,FALSE),"")</f>
        <v/>
      </c>
      <c r="D302" s="51">
        <f>IFERROR(VLOOKUP($A302,Aufgabe!$A:$Z,3,FALSE),"")</f>
        <v>0</v>
      </c>
      <c r="E302" s="52">
        <f>IFERROR(VLOOKUP($A302,Aufgabe!$A:$Z,4,FALSE),"")</f>
        <v>0</v>
      </c>
      <c r="F302" s="53">
        <f>IFERROR(VLOOKUP($A302,Aufgabe!$A:$Z,5,FALSE),0)+IFERROR(VLOOKUP($A302,Aufgabe!$A:$Z,6,FALSE),0)</f>
        <v>0</v>
      </c>
      <c r="G302" s="54">
        <f>IFERROR(VLOOKUP($A302,Aufgabe!$A:$Z,7,FALSE),"")</f>
        <v>0</v>
      </c>
      <c r="H302" s="53" t="str">
        <f>IFERROR(VLOOKUP($A302,Aufgabe!$A:$Z,12,FALSE),"")</f>
        <v/>
      </c>
      <c r="I302" s="54">
        <f>IFERROR(VLOOKUP($A302,Aufgabe!$A:$Z,8,FALSE),"")</f>
        <v>0</v>
      </c>
      <c r="J302" s="53" t="str">
        <f>IFERROR(VLOOKUP($A302,Aufgabe!$A:$Z,13,FALSE),"")</f>
        <v/>
      </c>
      <c r="K302" s="54" t="str">
        <f>IFERROR(IF(VLOOKUP($A302,Aufgabe!$A:$Z,14,FALSE)="-/-",0,VLOOKUP($A302,Aufgabe!$A:$Z,14,FALSE)),"")</f>
        <v/>
      </c>
      <c r="L302" s="53" t="str">
        <f>IFERROR(VLOOKUP($A302,Aufgabe!$A:$Z,15,FALSE),"")</f>
        <v/>
      </c>
      <c r="M302" s="54" t="str">
        <f>IFERROR(IF(VLOOKUP($A302,Aufgabe!$A:$Z,16,FALSE)="-/-",0,VLOOKUP($A302,Aufgabe!$A:$Z,16,FALSE)),"")</f>
        <v/>
      </c>
      <c r="N302" s="53" t="str">
        <f>IFERROR(VLOOKUP($A302,Aufgabe!$A:$Z,17,FALSE),"")</f>
        <v/>
      </c>
    </row>
    <row r="303" spans="1:14" x14ac:dyDescent="0.25">
      <c r="A303" s="56" t="str">
        <f>IF(A302&lt;MAX(Aufgabe!$A$502),A302+1,"")</f>
        <v/>
      </c>
      <c r="B303" s="114">
        <f>IFERROR(VLOOKUP($A303,Aufgabe!$A:$U,2,FALSE),"")</f>
        <v>0</v>
      </c>
      <c r="C303" s="50" t="str">
        <f>IFERROR(VLOOKUP($A303,Aufgabe!$A:$Z,23,FALSE),"")</f>
        <v/>
      </c>
      <c r="D303" s="51">
        <f>IFERROR(VLOOKUP($A303,Aufgabe!$A:$Z,3,FALSE),"")</f>
        <v>0</v>
      </c>
      <c r="E303" s="52">
        <f>IFERROR(VLOOKUP($A303,Aufgabe!$A:$Z,4,FALSE),"")</f>
        <v>0</v>
      </c>
      <c r="F303" s="53">
        <f>IFERROR(VLOOKUP($A303,Aufgabe!$A:$Z,5,FALSE),0)+IFERROR(VLOOKUP($A303,Aufgabe!$A:$Z,6,FALSE),0)</f>
        <v>0</v>
      </c>
      <c r="G303" s="54">
        <f>IFERROR(VLOOKUP($A303,Aufgabe!$A:$Z,7,FALSE),"")</f>
        <v>0</v>
      </c>
      <c r="H303" s="53" t="str">
        <f>IFERROR(VLOOKUP($A303,Aufgabe!$A:$Z,12,FALSE),"")</f>
        <v/>
      </c>
      <c r="I303" s="54">
        <f>IFERROR(VLOOKUP($A303,Aufgabe!$A:$Z,8,FALSE),"")</f>
        <v>0</v>
      </c>
      <c r="J303" s="53" t="str">
        <f>IFERROR(VLOOKUP($A303,Aufgabe!$A:$Z,13,FALSE),"")</f>
        <v/>
      </c>
      <c r="K303" s="54" t="str">
        <f>IFERROR(IF(VLOOKUP($A303,Aufgabe!$A:$Z,14,FALSE)="-/-",0,VLOOKUP($A303,Aufgabe!$A:$Z,14,FALSE)),"")</f>
        <v/>
      </c>
      <c r="L303" s="53" t="str">
        <f>IFERROR(VLOOKUP($A303,Aufgabe!$A:$Z,15,FALSE),"")</f>
        <v/>
      </c>
      <c r="M303" s="54" t="str">
        <f>IFERROR(IF(VLOOKUP($A303,Aufgabe!$A:$Z,16,FALSE)="-/-",0,VLOOKUP($A303,Aufgabe!$A:$Z,16,FALSE)),"")</f>
        <v/>
      </c>
      <c r="N303" s="53" t="str">
        <f>IFERROR(VLOOKUP($A303,Aufgabe!$A:$Z,17,FALSE),"")</f>
        <v/>
      </c>
    </row>
    <row r="304" spans="1:14" x14ac:dyDescent="0.25">
      <c r="A304" s="56" t="str">
        <f>IF(A303&lt;MAX(Aufgabe!$A$502),A303+1,"")</f>
        <v/>
      </c>
      <c r="B304" s="114">
        <f>IFERROR(VLOOKUP($A304,Aufgabe!$A:$U,2,FALSE),"")</f>
        <v>0</v>
      </c>
      <c r="C304" s="50" t="str">
        <f>IFERROR(VLOOKUP($A304,Aufgabe!$A:$Z,23,FALSE),"")</f>
        <v/>
      </c>
      <c r="D304" s="51">
        <f>IFERROR(VLOOKUP($A304,Aufgabe!$A:$Z,3,FALSE),"")</f>
        <v>0</v>
      </c>
      <c r="E304" s="52">
        <f>IFERROR(VLOOKUP($A304,Aufgabe!$A:$Z,4,FALSE),"")</f>
        <v>0</v>
      </c>
      <c r="F304" s="53">
        <f>IFERROR(VLOOKUP($A304,Aufgabe!$A:$Z,5,FALSE),0)+IFERROR(VLOOKUP($A304,Aufgabe!$A:$Z,6,FALSE),0)</f>
        <v>0</v>
      </c>
      <c r="G304" s="54">
        <f>IFERROR(VLOOKUP($A304,Aufgabe!$A:$Z,7,FALSE),"")</f>
        <v>0</v>
      </c>
      <c r="H304" s="53" t="str">
        <f>IFERROR(VLOOKUP($A304,Aufgabe!$A:$Z,12,FALSE),"")</f>
        <v/>
      </c>
      <c r="I304" s="54">
        <f>IFERROR(VLOOKUP($A304,Aufgabe!$A:$Z,8,FALSE),"")</f>
        <v>0</v>
      </c>
      <c r="J304" s="53" t="str">
        <f>IFERROR(VLOOKUP($A304,Aufgabe!$A:$Z,13,FALSE),"")</f>
        <v/>
      </c>
      <c r="K304" s="54" t="str">
        <f>IFERROR(IF(VLOOKUP($A304,Aufgabe!$A:$Z,14,FALSE)="-/-",0,VLOOKUP($A304,Aufgabe!$A:$Z,14,FALSE)),"")</f>
        <v/>
      </c>
      <c r="L304" s="53" t="str">
        <f>IFERROR(VLOOKUP($A304,Aufgabe!$A:$Z,15,FALSE),"")</f>
        <v/>
      </c>
      <c r="M304" s="54" t="str">
        <f>IFERROR(IF(VLOOKUP($A304,Aufgabe!$A:$Z,16,FALSE)="-/-",0,VLOOKUP($A304,Aufgabe!$A:$Z,16,FALSE)),"")</f>
        <v/>
      </c>
      <c r="N304" s="53" t="str">
        <f>IFERROR(VLOOKUP($A304,Aufgabe!$A:$Z,17,FALSE),"")</f>
        <v/>
      </c>
    </row>
    <row r="305" spans="1:14" x14ac:dyDescent="0.25">
      <c r="A305" s="56" t="str">
        <f>IF(A304&lt;MAX(Aufgabe!$A$502),A304+1,"")</f>
        <v/>
      </c>
      <c r="B305" s="114">
        <f>IFERROR(VLOOKUP($A305,Aufgabe!$A:$U,2,FALSE),"")</f>
        <v>0</v>
      </c>
      <c r="C305" s="50" t="str">
        <f>IFERROR(VLOOKUP($A305,Aufgabe!$A:$Z,23,FALSE),"")</f>
        <v/>
      </c>
      <c r="D305" s="51">
        <f>IFERROR(VLOOKUP($A305,Aufgabe!$A:$Z,3,FALSE),"")</f>
        <v>0</v>
      </c>
      <c r="E305" s="52">
        <f>IFERROR(VLOOKUP($A305,Aufgabe!$A:$Z,4,FALSE),"")</f>
        <v>0</v>
      </c>
      <c r="F305" s="53">
        <f>IFERROR(VLOOKUP($A305,Aufgabe!$A:$Z,5,FALSE),0)+IFERROR(VLOOKUP($A305,Aufgabe!$A:$Z,6,FALSE),0)</f>
        <v>0</v>
      </c>
      <c r="G305" s="54">
        <f>IFERROR(VLOOKUP($A305,Aufgabe!$A:$Z,7,FALSE),"")</f>
        <v>0</v>
      </c>
      <c r="H305" s="53" t="str">
        <f>IFERROR(VLOOKUP($A305,Aufgabe!$A:$Z,12,FALSE),"")</f>
        <v/>
      </c>
      <c r="I305" s="54">
        <f>IFERROR(VLOOKUP($A305,Aufgabe!$A:$Z,8,FALSE),"")</f>
        <v>0</v>
      </c>
      <c r="J305" s="53" t="str">
        <f>IFERROR(VLOOKUP($A305,Aufgabe!$A:$Z,13,FALSE),"")</f>
        <v/>
      </c>
      <c r="K305" s="54" t="str">
        <f>IFERROR(IF(VLOOKUP($A305,Aufgabe!$A:$Z,14,FALSE)="-/-",0,VLOOKUP($A305,Aufgabe!$A:$Z,14,FALSE)),"")</f>
        <v/>
      </c>
      <c r="L305" s="53" t="str">
        <f>IFERROR(VLOOKUP($A305,Aufgabe!$A:$Z,15,FALSE),"")</f>
        <v/>
      </c>
      <c r="M305" s="54" t="str">
        <f>IFERROR(IF(VLOOKUP($A305,Aufgabe!$A:$Z,16,FALSE)="-/-",0,VLOOKUP($A305,Aufgabe!$A:$Z,16,FALSE)),"")</f>
        <v/>
      </c>
      <c r="N305" s="53" t="str">
        <f>IFERROR(VLOOKUP($A305,Aufgabe!$A:$Z,17,FALSE),"")</f>
        <v/>
      </c>
    </row>
    <row r="306" spans="1:14" x14ac:dyDescent="0.25">
      <c r="A306" s="56" t="str">
        <f>IF(A305&lt;MAX(Aufgabe!$A$502),A305+1,"")</f>
        <v/>
      </c>
      <c r="B306" s="114">
        <f>IFERROR(VLOOKUP($A306,Aufgabe!$A:$U,2,FALSE),"")</f>
        <v>0</v>
      </c>
      <c r="C306" s="50" t="str">
        <f>IFERROR(VLOOKUP($A306,Aufgabe!$A:$Z,23,FALSE),"")</f>
        <v/>
      </c>
      <c r="D306" s="51">
        <f>IFERROR(VLOOKUP($A306,Aufgabe!$A:$Z,3,FALSE),"")</f>
        <v>0</v>
      </c>
      <c r="E306" s="52">
        <f>IFERROR(VLOOKUP($A306,Aufgabe!$A:$Z,4,FALSE),"")</f>
        <v>0</v>
      </c>
      <c r="F306" s="53">
        <f>IFERROR(VLOOKUP($A306,Aufgabe!$A:$Z,5,FALSE),0)+IFERROR(VLOOKUP($A306,Aufgabe!$A:$Z,6,FALSE),0)</f>
        <v>0</v>
      </c>
      <c r="G306" s="54">
        <f>IFERROR(VLOOKUP($A306,Aufgabe!$A:$Z,7,FALSE),"")</f>
        <v>0</v>
      </c>
      <c r="H306" s="53" t="str">
        <f>IFERROR(VLOOKUP($A306,Aufgabe!$A:$Z,12,FALSE),"")</f>
        <v/>
      </c>
      <c r="I306" s="54">
        <f>IFERROR(VLOOKUP($A306,Aufgabe!$A:$Z,8,FALSE),"")</f>
        <v>0</v>
      </c>
      <c r="J306" s="53" t="str">
        <f>IFERROR(VLOOKUP($A306,Aufgabe!$A:$Z,13,FALSE),"")</f>
        <v/>
      </c>
      <c r="K306" s="54" t="str">
        <f>IFERROR(IF(VLOOKUP($A306,Aufgabe!$A:$Z,14,FALSE)="-/-",0,VLOOKUP($A306,Aufgabe!$A:$Z,14,FALSE)),"")</f>
        <v/>
      </c>
      <c r="L306" s="53" t="str">
        <f>IFERROR(VLOOKUP($A306,Aufgabe!$A:$Z,15,FALSE),"")</f>
        <v/>
      </c>
      <c r="M306" s="54" t="str">
        <f>IFERROR(IF(VLOOKUP($A306,Aufgabe!$A:$Z,16,FALSE)="-/-",0,VLOOKUP($A306,Aufgabe!$A:$Z,16,FALSE)),"")</f>
        <v/>
      </c>
      <c r="N306" s="53" t="str">
        <f>IFERROR(VLOOKUP($A306,Aufgabe!$A:$Z,17,FALSE),"")</f>
        <v/>
      </c>
    </row>
    <row r="307" spans="1:14" x14ac:dyDescent="0.25">
      <c r="A307" s="56" t="str">
        <f>IF(A306&lt;MAX(Aufgabe!$A$502),A306+1,"")</f>
        <v/>
      </c>
      <c r="B307" s="114">
        <f>IFERROR(VLOOKUP($A307,Aufgabe!$A:$U,2,FALSE),"")</f>
        <v>0</v>
      </c>
      <c r="C307" s="50" t="str">
        <f>IFERROR(VLOOKUP($A307,Aufgabe!$A:$Z,23,FALSE),"")</f>
        <v/>
      </c>
      <c r="D307" s="51">
        <f>IFERROR(VLOOKUP($A307,Aufgabe!$A:$Z,3,FALSE),"")</f>
        <v>0</v>
      </c>
      <c r="E307" s="52">
        <f>IFERROR(VLOOKUP($A307,Aufgabe!$A:$Z,4,FALSE),"")</f>
        <v>0</v>
      </c>
      <c r="F307" s="53">
        <f>IFERROR(VLOOKUP($A307,Aufgabe!$A:$Z,5,FALSE),0)+IFERROR(VLOOKUP($A307,Aufgabe!$A:$Z,6,FALSE),0)</f>
        <v>0</v>
      </c>
      <c r="G307" s="54">
        <f>IFERROR(VLOOKUP($A307,Aufgabe!$A:$Z,7,FALSE),"")</f>
        <v>0</v>
      </c>
      <c r="H307" s="53" t="str">
        <f>IFERROR(VLOOKUP($A307,Aufgabe!$A:$Z,12,FALSE),"")</f>
        <v/>
      </c>
      <c r="I307" s="54">
        <f>IFERROR(VLOOKUP($A307,Aufgabe!$A:$Z,8,FALSE),"")</f>
        <v>0</v>
      </c>
      <c r="J307" s="53" t="str">
        <f>IFERROR(VLOOKUP($A307,Aufgabe!$A:$Z,13,FALSE),"")</f>
        <v/>
      </c>
      <c r="K307" s="54" t="str">
        <f>IFERROR(IF(VLOOKUP($A307,Aufgabe!$A:$Z,14,FALSE)="-/-",0,VLOOKUP($A307,Aufgabe!$A:$Z,14,FALSE)),"")</f>
        <v/>
      </c>
      <c r="L307" s="53" t="str">
        <f>IFERROR(VLOOKUP($A307,Aufgabe!$A:$Z,15,FALSE),"")</f>
        <v/>
      </c>
      <c r="M307" s="54" t="str">
        <f>IFERROR(IF(VLOOKUP($A307,Aufgabe!$A:$Z,16,FALSE)="-/-",0,VLOOKUP($A307,Aufgabe!$A:$Z,16,FALSE)),"")</f>
        <v/>
      </c>
      <c r="N307" s="53" t="str">
        <f>IFERROR(VLOOKUP($A307,Aufgabe!$A:$Z,17,FALSE),"")</f>
        <v/>
      </c>
    </row>
    <row r="308" spans="1:14" x14ac:dyDescent="0.25">
      <c r="A308" s="56" t="str">
        <f>IF(A307&lt;MAX(Aufgabe!$A$502),A307+1,"")</f>
        <v/>
      </c>
      <c r="B308" s="114">
        <f>IFERROR(VLOOKUP($A308,Aufgabe!$A:$U,2,FALSE),"")</f>
        <v>0</v>
      </c>
      <c r="C308" s="50" t="str">
        <f>IFERROR(VLOOKUP($A308,Aufgabe!$A:$Z,23,FALSE),"")</f>
        <v/>
      </c>
      <c r="D308" s="51">
        <f>IFERROR(VLOOKUP($A308,Aufgabe!$A:$Z,3,FALSE),"")</f>
        <v>0</v>
      </c>
      <c r="E308" s="52">
        <f>IFERROR(VLOOKUP($A308,Aufgabe!$A:$Z,4,FALSE),"")</f>
        <v>0</v>
      </c>
      <c r="F308" s="53">
        <f>IFERROR(VLOOKUP($A308,Aufgabe!$A:$Z,5,FALSE),0)+IFERROR(VLOOKUP($A308,Aufgabe!$A:$Z,6,FALSE),0)</f>
        <v>0</v>
      </c>
      <c r="G308" s="54">
        <f>IFERROR(VLOOKUP($A308,Aufgabe!$A:$Z,7,FALSE),"")</f>
        <v>0</v>
      </c>
      <c r="H308" s="53" t="str">
        <f>IFERROR(VLOOKUP($A308,Aufgabe!$A:$Z,12,FALSE),"")</f>
        <v/>
      </c>
      <c r="I308" s="54">
        <f>IFERROR(VLOOKUP($A308,Aufgabe!$A:$Z,8,FALSE),"")</f>
        <v>0</v>
      </c>
      <c r="J308" s="53" t="str">
        <f>IFERROR(VLOOKUP($A308,Aufgabe!$A:$Z,13,FALSE),"")</f>
        <v/>
      </c>
      <c r="K308" s="54" t="str">
        <f>IFERROR(IF(VLOOKUP($A308,Aufgabe!$A:$Z,14,FALSE)="-/-",0,VLOOKUP($A308,Aufgabe!$A:$Z,14,FALSE)),"")</f>
        <v/>
      </c>
      <c r="L308" s="53" t="str">
        <f>IFERROR(VLOOKUP($A308,Aufgabe!$A:$Z,15,FALSE),"")</f>
        <v/>
      </c>
      <c r="M308" s="54" t="str">
        <f>IFERROR(IF(VLOOKUP($A308,Aufgabe!$A:$Z,16,FALSE)="-/-",0,VLOOKUP($A308,Aufgabe!$A:$Z,16,FALSE)),"")</f>
        <v/>
      </c>
      <c r="N308" s="53" t="str">
        <f>IFERROR(VLOOKUP($A308,Aufgabe!$A:$Z,17,FALSE),"")</f>
        <v/>
      </c>
    </row>
    <row r="309" spans="1:14" x14ac:dyDescent="0.25">
      <c r="A309" s="56" t="str">
        <f>IF(A308&lt;MAX(Aufgabe!$A$502),A308+1,"")</f>
        <v/>
      </c>
      <c r="B309" s="114">
        <f>IFERROR(VLOOKUP($A309,Aufgabe!$A:$U,2,FALSE),"")</f>
        <v>0</v>
      </c>
      <c r="C309" s="50" t="str">
        <f>IFERROR(VLOOKUP($A309,Aufgabe!$A:$Z,23,FALSE),"")</f>
        <v/>
      </c>
      <c r="D309" s="51">
        <f>IFERROR(VLOOKUP($A309,Aufgabe!$A:$Z,3,FALSE),"")</f>
        <v>0</v>
      </c>
      <c r="E309" s="52">
        <f>IFERROR(VLOOKUP($A309,Aufgabe!$A:$Z,4,FALSE),"")</f>
        <v>0</v>
      </c>
      <c r="F309" s="53">
        <f>IFERROR(VLOOKUP($A309,Aufgabe!$A:$Z,5,FALSE),0)+IFERROR(VLOOKUP($A309,Aufgabe!$A:$Z,6,FALSE),0)</f>
        <v>0</v>
      </c>
      <c r="G309" s="54">
        <f>IFERROR(VLOOKUP($A309,Aufgabe!$A:$Z,7,FALSE),"")</f>
        <v>0</v>
      </c>
      <c r="H309" s="53" t="str">
        <f>IFERROR(VLOOKUP($A309,Aufgabe!$A:$Z,12,FALSE),"")</f>
        <v/>
      </c>
      <c r="I309" s="54">
        <f>IFERROR(VLOOKUP($A309,Aufgabe!$A:$Z,8,FALSE),"")</f>
        <v>0</v>
      </c>
      <c r="J309" s="53" t="str">
        <f>IFERROR(VLOOKUP($A309,Aufgabe!$A:$Z,13,FALSE),"")</f>
        <v/>
      </c>
      <c r="K309" s="54" t="str">
        <f>IFERROR(IF(VLOOKUP($A309,Aufgabe!$A:$Z,14,FALSE)="-/-",0,VLOOKUP($A309,Aufgabe!$A:$Z,14,FALSE)),"")</f>
        <v/>
      </c>
      <c r="L309" s="53" t="str">
        <f>IFERROR(VLOOKUP($A309,Aufgabe!$A:$Z,15,FALSE),"")</f>
        <v/>
      </c>
      <c r="M309" s="54" t="str">
        <f>IFERROR(IF(VLOOKUP($A309,Aufgabe!$A:$Z,16,FALSE)="-/-",0,VLOOKUP($A309,Aufgabe!$A:$Z,16,FALSE)),"")</f>
        <v/>
      </c>
      <c r="N309" s="53" t="str">
        <f>IFERROR(VLOOKUP($A309,Aufgabe!$A:$Z,17,FALSE),"")</f>
        <v/>
      </c>
    </row>
    <row r="310" spans="1:14" x14ac:dyDescent="0.25">
      <c r="A310" s="56" t="str">
        <f>IF(A309&lt;MAX(Aufgabe!$A$502),A309+1,"")</f>
        <v/>
      </c>
      <c r="B310" s="114">
        <f>IFERROR(VLOOKUP($A310,Aufgabe!$A:$U,2,FALSE),"")</f>
        <v>0</v>
      </c>
      <c r="C310" s="50" t="str">
        <f>IFERROR(VLOOKUP($A310,Aufgabe!$A:$Z,23,FALSE),"")</f>
        <v/>
      </c>
      <c r="D310" s="51">
        <f>IFERROR(VLOOKUP($A310,Aufgabe!$A:$Z,3,FALSE),"")</f>
        <v>0</v>
      </c>
      <c r="E310" s="52">
        <f>IFERROR(VLOOKUP($A310,Aufgabe!$A:$Z,4,FALSE),"")</f>
        <v>0</v>
      </c>
      <c r="F310" s="53">
        <f>IFERROR(VLOOKUP($A310,Aufgabe!$A:$Z,5,FALSE),0)+IFERROR(VLOOKUP($A310,Aufgabe!$A:$Z,6,FALSE),0)</f>
        <v>0</v>
      </c>
      <c r="G310" s="54">
        <f>IFERROR(VLOOKUP($A310,Aufgabe!$A:$Z,7,FALSE),"")</f>
        <v>0</v>
      </c>
      <c r="H310" s="53" t="str">
        <f>IFERROR(VLOOKUP($A310,Aufgabe!$A:$Z,12,FALSE),"")</f>
        <v/>
      </c>
      <c r="I310" s="54">
        <f>IFERROR(VLOOKUP($A310,Aufgabe!$A:$Z,8,FALSE),"")</f>
        <v>0</v>
      </c>
      <c r="J310" s="53" t="str">
        <f>IFERROR(VLOOKUP($A310,Aufgabe!$A:$Z,13,FALSE),"")</f>
        <v/>
      </c>
      <c r="K310" s="54" t="str">
        <f>IFERROR(IF(VLOOKUP($A310,Aufgabe!$A:$Z,14,FALSE)="-/-",0,VLOOKUP($A310,Aufgabe!$A:$Z,14,FALSE)),"")</f>
        <v/>
      </c>
      <c r="L310" s="53" t="str">
        <f>IFERROR(VLOOKUP($A310,Aufgabe!$A:$Z,15,FALSE),"")</f>
        <v/>
      </c>
      <c r="M310" s="54" t="str">
        <f>IFERROR(IF(VLOOKUP($A310,Aufgabe!$A:$Z,16,FALSE)="-/-",0,VLOOKUP($A310,Aufgabe!$A:$Z,16,FALSE)),"")</f>
        <v/>
      </c>
      <c r="N310" s="53" t="str">
        <f>IFERROR(VLOOKUP($A310,Aufgabe!$A:$Z,17,FALSE),"")</f>
        <v/>
      </c>
    </row>
    <row r="311" spans="1:14" x14ac:dyDescent="0.25">
      <c r="A311" s="56" t="str">
        <f>IF(A310&lt;MAX(Aufgabe!$A$502),A310+1,"")</f>
        <v/>
      </c>
      <c r="B311" s="114">
        <f>IFERROR(VLOOKUP($A311,Aufgabe!$A:$U,2,FALSE),"")</f>
        <v>0</v>
      </c>
      <c r="C311" s="50" t="str">
        <f>IFERROR(VLOOKUP($A311,Aufgabe!$A:$Z,23,FALSE),"")</f>
        <v/>
      </c>
      <c r="D311" s="51">
        <f>IFERROR(VLOOKUP($A311,Aufgabe!$A:$Z,3,FALSE),"")</f>
        <v>0</v>
      </c>
      <c r="E311" s="52">
        <f>IFERROR(VLOOKUP($A311,Aufgabe!$A:$Z,4,FALSE),"")</f>
        <v>0</v>
      </c>
      <c r="F311" s="53">
        <f>IFERROR(VLOOKUP($A311,Aufgabe!$A:$Z,5,FALSE),0)+IFERROR(VLOOKUP($A311,Aufgabe!$A:$Z,6,FALSE),0)</f>
        <v>0</v>
      </c>
      <c r="G311" s="54">
        <f>IFERROR(VLOOKUP($A311,Aufgabe!$A:$Z,7,FALSE),"")</f>
        <v>0</v>
      </c>
      <c r="H311" s="53" t="str">
        <f>IFERROR(VLOOKUP($A311,Aufgabe!$A:$Z,12,FALSE),"")</f>
        <v/>
      </c>
      <c r="I311" s="54">
        <f>IFERROR(VLOOKUP($A311,Aufgabe!$A:$Z,8,FALSE),"")</f>
        <v>0</v>
      </c>
      <c r="J311" s="53" t="str">
        <f>IFERROR(VLOOKUP($A311,Aufgabe!$A:$Z,13,FALSE),"")</f>
        <v/>
      </c>
      <c r="K311" s="54" t="str">
        <f>IFERROR(IF(VLOOKUP($A311,Aufgabe!$A:$Z,14,FALSE)="-/-",0,VLOOKUP($A311,Aufgabe!$A:$Z,14,FALSE)),"")</f>
        <v/>
      </c>
      <c r="L311" s="53" t="str">
        <f>IFERROR(VLOOKUP($A311,Aufgabe!$A:$Z,15,FALSE),"")</f>
        <v/>
      </c>
      <c r="M311" s="54" t="str">
        <f>IFERROR(IF(VLOOKUP($A311,Aufgabe!$A:$Z,16,FALSE)="-/-",0,VLOOKUP($A311,Aufgabe!$A:$Z,16,FALSE)),"")</f>
        <v/>
      </c>
      <c r="N311" s="53" t="str">
        <f>IFERROR(VLOOKUP($A311,Aufgabe!$A:$Z,17,FALSE),"")</f>
        <v/>
      </c>
    </row>
    <row r="312" spans="1:14" x14ac:dyDescent="0.25">
      <c r="A312" s="56" t="str">
        <f>IF(A311&lt;MAX(Aufgabe!$A$502),A311+1,"")</f>
        <v/>
      </c>
      <c r="B312" s="114">
        <f>IFERROR(VLOOKUP($A312,Aufgabe!$A:$U,2,FALSE),"")</f>
        <v>0</v>
      </c>
      <c r="C312" s="50" t="str">
        <f>IFERROR(VLOOKUP($A312,Aufgabe!$A:$Z,23,FALSE),"")</f>
        <v/>
      </c>
      <c r="D312" s="51">
        <f>IFERROR(VLOOKUP($A312,Aufgabe!$A:$Z,3,FALSE),"")</f>
        <v>0</v>
      </c>
      <c r="E312" s="52">
        <f>IFERROR(VLOOKUP($A312,Aufgabe!$A:$Z,4,FALSE),"")</f>
        <v>0</v>
      </c>
      <c r="F312" s="53">
        <f>IFERROR(VLOOKUP($A312,Aufgabe!$A:$Z,5,FALSE),0)+IFERROR(VLOOKUP($A312,Aufgabe!$A:$Z,6,FALSE),0)</f>
        <v>0</v>
      </c>
      <c r="G312" s="54">
        <f>IFERROR(VLOOKUP($A312,Aufgabe!$A:$Z,7,FALSE),"")</f>
        <v>0</v>
      </c>
      <c r="H312" s="53" t="str">
        <f>IFERROR(VLOOKUP($A312,Aufgabe!$A:$Z,12,FALSE),"")</f>
        <v/>
      </c>
      <c r="I312" s="54">
        <f>IFERROR(VLOOKUP($A312,Aufgabe!$A:$Z,8,FALSE),"")</f>
        <v>0</v>
      </c>
      <c r="J312" s="53" t="str">
        <f>IFERROR(VLOOKUP($A312,Aufgabe!$A:$Z,13,FALSE),"")</f>
        <v/>
      </c>
      <c r="K312" s="54" t="str">
        <f>IFERROR(IF(VLOOKUP($A312,Aufgabe!$A:$Z,14,FALSE)="-/-",0,VLOOKUP($A312,Aufgabe!$A:$Z,14,FALSE)),"")</f>
        <v/>
      </c>
      <c r="L312" s="53" t="str">
        <f>IFERROR(VLOOKUP($A312,Aufgabe!$A:$Z,15,FALSE),"")</f>
        <v/>
      </c>
      <c r="M312" s="54" t="str">
        <f>IFERROR(IF(VLOOKUP($A312,Aufgabe!$A:$Z,16,FALSE)="-/-",0,VLOOKUP($A312,Aufgabe!$A:$Z,16,FALSE)),"")</f>
        <v/>
      </c>
      <c r="N312" s="53" t="str">
        <f>IFERROR(VLOOKUP($A312,Aufgabe!$A:$Z,17,FALSE),"")</f>
        <v/>
      </c>
    </row>
    <row r="313" spans="1:14" x14ac:dyDescent="0.25">
      <c r="A313" s="56" t="str">
        <f>IF(A312&lt;MAX(Aufgabe!$A$502),A312+1,"")</f>
        <v/>
      </c>
      <c r="B313" s="114">
        <f>IFERROR(VLOOKUP($A313,Aufgabe!$A:$U,2,FALSE),"")</f>
        <v>0</v>
      </c>
      <c r="C313" s="50" t="str">
        <f>IFERROR(VLOOKUP($A313,Aufgabe!$A:$Z,23,FALSE),"")</f>
        <v/>
      </c>
      <c r="D313" s="51">
        <f>IFERROR(VLOOKUP($A313,Aufgabe!$A:$Z,3,FALSE),"")</f>
        <v>0</v>
      </c>
      <c r="E313" s="52">
        <f>IFERROR(VLOOKUP($A313,Aufgabe!$A:$Z,4,FALSE),"")</f>
        <v>0</v>
      </c>
      <c r="F313" s="53">
        <f>IFERROR(VLOOKUP($A313,Aufgabe!$A:$Z,5,FALSE),0)+IFERROR(VLOOKUP($A313,Aufgabe!$A:$Z,6,FALSE),0)</f>
        <v>0</v>
      </c>
      <c r="G313" s="54">
        <f>IFERROR(VLOOKUP($A313,Aufgabe!$A:$Z,7,FALSE),"")</f>
        <v>0</v>
      </c>
      <c r="H313" s="53" t="str">
        <f>IFERROR(VLOOKUP($A313,Aufgabe!$A:$Z,12,FALSE),"")</f>
        <v/>
      </c>
      <c r="I313" s="54">
        <f>IFERROR(VLOOKUP($A313,Aufgabe!$A:$Z,8,FALSE),"")</f>
        <v>0</v>
      </c>
      <c r="J313" s="53" t="str">
        <f>IFERROR(VLOOKUP($A313,Aufgabe!$A:$Z,13,FALSE),"")</f>
        <v/>
      </c>
      <c r="K313" s="54" t="str">
        <f>IFERROR(IF(VLOOKUP($A313,Aufgabe!$A:$Z,14,FALSE)="-/-",0,VLOOKUP($A313,Aufgabe!$A:$Z,14,FALSE)),"")</f>
        <v/>
      </c>
      <c r="L313" s="53" t="str">
        <f>IFERROR(VLOOKUP($A313,Aufgabe!$A:$Z,15,FALSE),"")</f>
        <v/>
      </c>
      <c r="M313" s="54" t="str">
        <f>IFERROR(IF(VLOOKUP($A313,Aufgabe!$A:$Z,16,FALSE)="-/-",0,VLOOKUP($A313,Aufgabe!$A:$Z,16,FALSE)),"")</f>
        <v/>
      </c>
      <c r="N313" s="53" t="str">
        <f>IFERROR(VLOOKUP($A313,Aufgabe!$A:$Z,17,FALSE),"")</f>
        <v/>
      </c>
    </row>
    <row r="314" spans="1:14" x14ac:dyDescent="0.25">
      <c r="A314" s="56" t="str">
        <f>IF(A313&lt;MAX(Aufgabe!$A$502),A313+1,"")</f>
        <v/>
      </c>
      <c r="B314" s="114">
        <f>IFERROR(VLOOKUP($A314,Aufgabe!$A:$U,2,FALSE),"")</f>
        <v>0</v>
      </c>
      <c r="C314" s="50" t="str">
        <f>IFERROR(VLOOKUP($A314,Aufgabe!$A:$Z,23,FALSE),"")</f>
        <v/>
      </c>
      <c r="D314" s="51">
        <f>IFERROR(VLOOKUP($A314,Aufgabe!$A:$Z,3,FALSE),"")</f>
        <v>0</v>
      </c>
      <c r="E314" s="52">
        <f>IFERROR(VLOOKUP($A314,Aufgabe!$A:$Z,4,FALSE),"")</f>
        <v>0</v>
      </c>
      <c r="F314" s="53">
        <f>IFERROR(VLOOKUP($A314,Aufgabe!$A:$Z,5,FALSE),0)+IFERROR(VLOOKUP($A314,Aufgabe!$A:$Z,6,FALSE),0)</f>
        <v>0</v>
      </c>
      <c r="G314" s="54">
        <f>IFERROR(VLOOKUP($A314,Aufgabe!$A:$Z,7,FALSE),"")</f>
        <v>0</v>
      </c>
      <c r="H314" s="53" t="str">
        <f>IFERROR(VLOOKUP($A314,Aufgabe!$A:$Z,12,FALSE),"")</f>
        <v/>
      </c>
      <c r="I314" s="54">
        <f>IFERROR(VLOOKUP($A314,Aufgabe!$A:$Z,8,FALSE),"")</f>
        <v>0</v>
      </c>
      <c r="J314" s="53" t="str">
        <f>IFERROR(VLOOKUP($A314,Aufgabe!$A:$Z,13,FALSE),"")</f>
        <v/>
      </c>
      <c r="K314" s="54" t="str">
        <f>IFERROR(IF(VLOOKUP($A314,Aufgabe!$A:$Z,14,FALSE)="-/-",0,VLOOKUP($A314,Aufgabe!$A:$Z,14,FALSE)),"")</f>
        <v/>
      </c>
      <c r="L314" s="53" t="str">
        <f>IFERROR(VLOOKUP($A314,Aufgabe!$A:$Z,15,FALSE),"")</f>
        <v/>
      </c>
      <c r="M314" s="54" t="str">
        <f>IFERROR(IF(VLOOKUP($A314,Aufgabe!$A:$Z,16,FALSE)="-/-",0,VLOOKUP($A314,Aufgabe!$A:$Z,16,FALSE)),"")</f>
        <v/>
      </c>
      <c r="N314" s="53" t="str">
        <f>IFERROR(VLOOKUP($A314,Aufgabe!$A:$Z,17,FALSE),"")</f>
        <v/>
      </c>
    </row>
    <row r="315" spans="1:14" x14ac:dyDescent="0.25">
      <c r="A315" s="56" t="str">
        <f>IF(A314&lt;MAX(Aufgabe!$A$502),A314+1,"")</f>
        <v/>
      </c>
      <c r="B315" s="114">
        <f>IFERROR(VLOOKUP($A315,Aufgabe!$A:$U,2,FALSE),"")</f>
        <v>0</v>
      </c>
      <c r="C315" s="50" t="str">
        <f>IFERROR(VLOOKUP($A315,Aufgabe!$A:$Z,23,FALSE),"")</f>
        <v/>
      </c>
      <c r="D315" s="51">
        <f>IFERROR(VLOOKUP($A315,Aufgabe!$A:$Z,3,FALSE),"")</f>
        <v>0</v>
      </c>
      <c r="E315" s="52">
        <f>IFERROR(VLOOKUP($A315,Aufgabe!$A:$Z,4,FALSE),"")</f>
        <v>0</v>
      </c>
      <c r="F315" s="53">
        <f>IFERROR(VLOOKUP($A315,Aufgabe!$A:$Z,5,FALSE),0)+IFERROR(VLOOKUP($A315,Aufgabe!$A:$Z,6,FALSE),0)</f>
        <v>0</v>
      </c>
      <c r="G315" s="54">
        <f>IFERROR(VLOOKUP($A315,Aufgabe!$A:$Z,7,FALSE),"")</f>
        <v>0</v>
      </c>
      <c r="H315" s="53" t="str">
        <f>IFERROR(VLOOKUP($A315,Aufgabe!$A:$Z,12,FALSE),"")</f>
        <v/>
      </c>
      <c r="I315" s="54">
        <f>IFERROR(VLOOKUP($A315,Aufgabe!$A:$Z,8,FALSE),"")</f>
        <v>0</v>
      </c>
      <c r="J315" s="53" t="str">
        <f>IFERROR(VLOOKUP($A315,Aufgabe!$A:$Z,13,FALSE),"")</f>
        <v/>
      </c>
      <c r="K315" s="54" t="str">
        <f>IFERROR(IF(VLOOKUP($A315,Aufgabe!$A:$Z,14,FALSE)="-/-",0,VLOOKUP($A315,Aufgabe!$A:$Z,14,FALSE)),"")</f>
        <v/>
      </c>
      <c r="L315" s="53" t="str">
        <f>IFERROR(VLOOKUP($A315,Aufgabe!$A:$Z,15,FALSE),"")</f>
        <v/>
      </c>
      <c r="M315" s="54" t="str">
        <f>IFERROR(IF(VLOOKUP($A315,Aufgabe!$A:$Z,16,FALSE)="-/-",0,VLOOKUP($A315,Aufgabe!$A:$Z,16,FALSE)),"")</f>
        <v/>
      </c>
      <c r="N315" s="53" t="str">
        <f>IFERROR(VLOOKUP($A315,Aufgabe!$A:$Z,17,FALSE),"")</f>
        <v/>
      </c>
    </row>
    <row r="316" spans="1:14" x14ac:dyDescent="0.25">
      <c r="A316" s="56" t="str">
        <f>IF(A315&lt;MAX(Aufgabe!$A$502),A315+1,"")</f>
        <v/>
      </c>
      <c r="B316" s="114">
        <f>IFERROR(VLOOKUP($A316,Aufgabe!$A:$U,2,FALSE),"")</f>
        <v>0</v>
      </c>
      <c r="C316" s="50" t="str">
        <f>IFERROR(VLOOKUP($A316,Aufgabe!$A:$Z,23,FALSE),"")</f>
        <v/>
      </c>
      <c r="D316" s="51">
        <f>IFERROR(VLOOKUP($A316,Aufgabe!$A:$Z,3,FALSE),"")</f>
        <v>0</v>
      </c>
      <c r="E316" s="52">
        <f>IFERROR(VLOOKUP($A316,Aufgabe!$A:$Z,4,FALSE),"")</f>
        <v>0</v>
      </c>
      <c r="F316" s="53">
        <f>IFERROR(VLOOKUP($A316,Aufgabe!$A:$Z,5,FALSE),0)+IFERROR(VLOOKUP($A316,Aufgabe!$A:$Z,6,FALSE),0)</f>
        <v>0</v>
      </c>
      <c r="G316" s="54">
        <f>IFERROR(VLOOKUP($A316,Aufgabe!$A:$Z,7,FALSE),"")</f>
        <v>0</v>
      </c>
      <c r="H316" s="53" t="str">
        <f>IFERROR(VLOOKUP($A316,Aufgabe!$A:$Z,12,FALSE),"")</f>
        <v/>
      </c>
      <c r="I316" s="54">
        <f>IFERROR(VLOOKUP($A316,Aufgabe!$A:$Z,8,FALSE),"")</f>
        <v>0</v>
      </c>
      <c r="J316" s="53" t="str">
        <f>IFERROR(VLOOKUP($A316,Aufgabe!$A:$Z,13,FALSE),"")</f>
        <v/>
      </c>
      <c r="K316" s="54" t="str">
        <f>IFERROR(IF(VLOOKUP($A316,Aufgabe!$A:$Z,14,FALSE)="-/-",0,VLOOKUP($A316,Aufgabe!$A:$Z,14,FALSE)),"")</f>
        <v/>
      </c>
      <c r="L316" s="53" t="str">
        <f>IFERROR(VLOOKUP($A316,Aufgabe!$A:$Z,15,FALSE),"")</f>
        <v/>
      </c>
      <c r="M316" s="54" t="str">
        <f>IFERROR(IF(VLOOKUP($A316,Aufgabe!$A:$Z,16,FALSE)="-/-",0,VLOOKUP($A316,Aufgabe!$A:$Z,16,FALSE)),"")</f>
        <v/>
      </c>
      <c r="N316" s="53" t="str">
        <f>IFERROR(VLOOKUP($A316,Aufgabe!$A:$Z,17,FALSE),"")</f>
        <v/>
      </c>
    </row>
    <row r="317" spans="1:14" x14ac:dyDescent="0.25">
      <c r="A317" s="56" t="str">
        <f>IF(A316&lt;MAX(Aufgabe!$A$502),A316+1,"")</f>
        <v/>
      </c>
      <c r="B317" s="114">
        <f>IFERROR(VLOOKUP($A317,Aufgabe!$A:$U,2,FALSE),"")</f>
        <v>0</v>
      </c>
      <c r="C317" s="50" t="str">
        <f>IFERROR(VLOOKUP($A317,Aufgabe!$A:$Z,23,FALSE),"")</f>
        <v/>
      </c>
      <c r="D317" s="51">
        <f>IFERROR(VLOOKUP($A317,Aufgabe!$A:$Z,3,FALSE),"")</f>
        <v>0</v>
      </c>
      <c r="E317" s="52">
        <f>IFERROR(VLOOKUP($A317,Aufgabe!$A:$Z,4,FALSE),"")</f>
        <v>0</v>
      </c>
      <c r="F317" s="53">
        <f>IFERROR(VLOOKUP($A317,Aufgabe!$A:$Z,5,FALSE),0)+IFERROR(VLOOKUP($A317,Aufgabe!$A:$Z,6,FALSE),0)</f>
        <v>0</v>
      </c>
      <c r="G317" s="54">
        <f>IFERROR(VLOOKUP($A317,Aufgabe!$A:$Z,7,FALSE),"")</f>
        <v>0</v>
      </c>
      <c r="H317" s="53" t="str">
        <f>IFERROR(VLOOKUP($A317,Aufgabe!$A:$Z,12,FALSE),"")</f>
        <v/>
      </c>
      <c r="I317" s="54">
        <f>IFERROR(VLOOKUP($A317,Aufgabe!$A:$Z,8,FALSE),"")</f>
        <v>0</v>
      </c>
      <c r="J317" s="53" t="str">
        <f>IFERROR(VLOOKUP($A317,Aufgabe!$A:$Z,13,FALSE),"")</f>
        <v/>
      </c>
      <c r="K317" s="54" t="str">
        <f>IFERROR(IF(VLOOKUP($A317,Aufgabe!$A:$Z,14,FALSE)="-/-",0,VLOOKUP($A317,Aufgabe!$A:$Z,14,FALSE)),"")</f>
        <v/>
      </c>
      <c r="L317" s="53" t="str">
        <f>IFERROR(VLOOKUP($A317,Aufgabe!$A:$Z,15,FALSE),"")</f>
        <v/>
      </c>
      <c r="M317" s="54" t="str">
        <f>IFERROR(IF(VLOOKUP($A317,Aufgabe!$A:$Z,16,FALSE)="-/-",0,VLOOKUP($A317,Aufgabe!$A:$Z,16,FALSE)),"")</f>
        <v/>
      </c>
      <c r="N317" s="53" t="str">
        <f>IFERROR(VLOOKUP($A317,Aufgabe!$A:$Z,17,FALSE),"")</f>
        <v/>
      </c>
    </row>
    <row r="318" spans="1:14" x14ac:dyDescent="0.25">
      <c r="A318" s="56" t="str">
        <f>IF(A317&lt;MAX(Aufgabe!$A$502),A317+1,"")</f>
        <v/>
      </c>
      <c r="B318" s="114">
        <f>IFERROR(VLOOKUP($A318,Aufgabe!$A:$U,2,FALSE),"")</f>
        <v>0</v>
      </c>
      <c r="C318" s="50" t="str">
        <f>IFERROR(VLOOKUP($A318,Aufgabe!$A:$Z,23,FALSE),"")</f>
        <v/>
      </c>
      <c r="D318" s="51">
        <f>IFERROR(VLOOKUP($A318,Aufgabe!$A:$Z,3,FALSE),"")</f>
        <v>0</v>
      </c>
      <c r="E318" s="52">
        <f>IFERROR(VLOOKUP($A318,Aufgabe!$A:$Z,4,FALSE),"")</f>
        <v>0</v>
      </c>
      <c r="F318" s="53">
        <f>IFERROR(VLOOKUP($A318,Aufgabe!$A:$Z,5,FALSE),0)+IFERROR(VLOOKUP($A318,Aufgabe!$A:$Z,6,FALSE),0)</f>
        <v>0</v>
      </c>
      <c r="G318" s="54">
        <f>IFERROR(VLOOKUP($A318,Aufgabe!$A:$Z,7,FALSE),"")</f>
        <v>0</v>
      </c>
      <c r="H318" s="53" t="str">
        <f>IFERROR(VLOOKUP($A318,Aufgabe!$A:$Z,12,FALSE),"")</f>
        <v/>
      </c>
      <c r="I318" s="54">
        <f>IFERROR(VLOOKUP($A318,Aufgabe!$A:$Z,8,FALSE),"")</f>
        <v>0</v>
      </c>
      <c r="J318" s="53" t="str">
        <f>IFERROR(VLOOKUP($A318,Aufgabe!$A:$Z,13,FALSE),"")</f>
        <v/>
      </c>
      <c r="K318" s="54" t="str">
        <f>IFERROR(IF(VLOOKUP($A318,Aufgabe!$A:$Z,14,FALSE)="-/-",0,VLOOKUP($A318,Aufgabe!$A:$Z,14,FALSE)),"")</f>
        <v/>
      </c>
      <c r="L318" s="53" t="str">
        <f>IFERROR(VLOOKUP($A318,Aufgabe!$A:$Z,15,FALSE),"")</f>
        <v/>
      </c>
      <c r="M318" s="54" t="str">
        <f>IFERROR(IF(VLOOKUP($A318,Aufgabe!$A:$Z,16,FALSE)="-/-",0,VLOOKUP($A318,Aufgabe!$A:$Z,16,FALSE)),"")</f>
        <v/>
      </c>
      <c r="N318" s="53" t="str">
        <f>IFERROR(VLOOKUP($A318,Aufgabe!$A:$Z,17,FALSE),"")</f>
        <v/>
      </c>
    </row>
    <row r="319" spans="1:14" x14ac:dyDescent="0.25">
      <c r="A319" s="56" t="str">
        <f>IF(A318&lt;MAX(Aufgabe!$A$502),A318+1,"")</f>
        <v/>
      </c>
      <c r="B319" s="114">
        <f>IFERROR(VLOOKUP($A319,Aufgabe!$A:$U,2,FALSE),"")</f>
        <v>0</v>
      </c>
      <c r="C319" s="50" t="str">
        <f>IFERROR(VLOOKUP($A319,Aufgabe!$A:$Z,23,FALSE),"")</f>
        <v/>
      </c>
      <c r="D319" s="51">
        <f>IFERROR(VLOOKUP($A319,Aufgabe!$A:$Z,3,FALSE),"")</f>
        <v>0</v>
      </c>
      <c r="E319" s="52">
        <f>IFERROR(VLOOKUP($A319,Aufgabe!$A:$Z,4,FALSE),"")</f>
        <v>0</v>
      </c>
      <c r="F319" s="53">
        <f>IFERROR(VLOOKUP($A319,Aufgabe!$A:$Z,5,FALSE),0)+IFERROR(VLOOKUP($A319,Aufgabe!$A:$Z,6,FALSE),0)</f>
        <v>0</v>
      </c>
      <c r="G319" s="54">
        <f>IFERROR(VLOOKUP($A319,Aufgabe!$A:$Z,7,FALSE),"")</f>
        <v>0</v>
      </c>
      <c r="H319" s="53" t="str">
        <f>IFERROR(VLOOKUP($A319,Aufgabe!$A:$Z,12,FALSE),"")</f>
        <v/>
      </c>
      <c r="I319" s="54">
        <f>IFERROR(VLOOKUP($A319,Aufgabe!$A:$Z,8,FALSE),"")</f>
        <v>0</v>
      </c>
      <c r="J319" s="53" t="str">
        <f>IFERROR(VLOOKUP($A319,Aufgabe!$A:$Z,13,FALSE),"")</f>
        <v/>
      </c>
      <c r="K319" s="54" t="str">
        <f>IFERROR(IF(VLOOKUP($A319,Aufgabe!$A:$Z,14,FALSE)="-/-",0,VLOOKUP($A319,Aufgabe!$A:$Z,14,FALSE)),"")</f>
        <v/>
      </c>
      <c r="L319" s="53" t="str">
        <f>IFERROR(VLOOKUP($A319,Aufgabe!$A:$Z,15,FALSE),"")</f>
        <v/>
      </c>
      <c r="M319" s="54" t="str">
        <f>IFERROR(IF(VLOOKUP($A319,Aufgabe!$A:$Z,16,FALSE)="-/-",0,VLOOKUP($A319,Aufgabe!$A:$Z,16,FALSE)),"")</f>
        <v/>
      </c>
      <c r="N319" s="53" t="str">
        <f>IFERROR(VLOOKUP($A319,Aufgabe!$A:$Z,17,FALSE),"")</f>
        <v/>
      </c>
    </row>
    <row r="320" spans="1:14" x14ac:dyDescent="0.25">
      <c r="A320" s="56" t="str">
        <f>IF(A319&lt;MAX(Aufgabe!$A$502),A319+1,"")</f>
        <v/>
      </c>
      <c r="B320" s="114">
        <f>IFERROR(VLOOKUP($A320,Aufgabe!$A:$U,2,FALSE),"")</f>
        <v>0</v>
      </c>
      <c r="C320" s="50" t="str">
        <f>IFERROR(VLOOKUP($A320,Aufgabe!$A:$Z,23,FALSE),"")</f>
        <v/>
      </c>
      <c r="D320" s="51">
        <f>IFERROR(VLOOKUP($A320,Aufgabe!$A:$Z,3,FALSE),"")</f>
        <v>0</v>
      </c>
      <c r="E320" s="52">
        <f>IFERROR(VLOOKUP($A320,Aufgabe!$A:$Z,4,FALSE),"")</f>
        <v>0</v>
      </c>
      <c r="F320" s="53">
        <f>IFERROR(VLOOKUP($A320,Aufgabe!$A:$Z,5,FALSE),0)+IFERROR(VLOOKUP($A320,Aufgabe!$A:$Z,6,FALSE),0)</f>
        <v>0</v>
      </c>
      <c r="G320" s="54">
        <f>IFERROR(VLOOKUP($A320,Aufgabe!$A:$Z,7,FALSE),"")</f>
        <v>0</v>
      </c>
      <c r="H320" s="53" t="str">
        <f>IFERROR(VLOOKUP($A320,Aufgabe!$A:$Z,12,FALSE),"")</f>
        <v/>
      </c>
      <c r="I320" s="54">
        <f>IFERROR(VLOOKUP($A320,Aufgabe!$A:$Z,8,FALSE),"")</f>
        <v>0</v>
      </c>
      <c r="J320" s="53" t="str">
        <f>IFERROR(VLOOKUP($A320,Aufgabe!$A:$Z,13,FALSE),"")</f>
        <v/>
      </c>
      <c r="K320" s="54" t="str">
        <f>IFERROR(IF(VLOOKUP($A320,Aufgabe!$A:$Z,14,FALSE)="-/-",0,VLOOKUP($A320,Aufgabe!$A:$Z,14,FALSE)),"")</f>
        <v/>
      </c>
      <c r="L320" s="53" t="str">
        <f>IFERROR(VLOOKUP($A320,Aufgabe!$A:$Z,15,FALSE),"")</f>
        <v/>
      </c>
      <c r="M320" s="54" t="str">
        <f>IFERROR(IF(VLOOKUP($A320,Aufgabe!$A:$Z,16,FALSE)="-/-",0,VLOOKUP($A320,Aufgabe!$A:$Z,16,FALSE)),"")</f>
        <v/>
      </c>
      <c r="N320" s="53" t="str">
        <f>IFERROR(VLOOKUP($A320,Aufgabe!$A:$Z,17,FALSE),"")</f>
        <v/>
      </c>
    </row>
    <row r="321" spans="1:14" x14ac:dyDescent="0.25">
      <c r="A321" s="56" t="str">
        <f>IF(A320&lt;MAX(Aufgabe!$A$502),A320+1,"")</f>
        <v/>
      </c>
      <c r="B321" s="114">
        <f>IFERROR(VLOOKUP($A321,Aufgabe!$A:$U,2,FALSE),"")</f>
        <v>0</v>
      </c>
      <c r="C321" s="50" t="str">
        <f>IFERROR(VLOOKUP($A321,Aufgabe!$A:$Z,23,FALSE),"")</f>
        <v/>
      </c>
      <c r="D321" s="51">
        <f>IFERROR(VLOOKUP($A321,Aufgabe!$A:$Z,3,FALSE),"")</f>
        <v>0</v>
      </c>
      <c r="E321" s="52">
        <f>IFERROR(VLOOKUP($A321,Aufgabe!$A:$Z,4,FALSE),"")</f>
        <v>0</v>
      </c>
      <c r="F321" s="53">
        <f>IFERROR(VLOOKUP($A321,Aufgabe!$A:$Z,5,FALSE),0)+IFERROR(VLOOKUP($A321,Aufgabe!$A:$Z,6,FALSE),0)</f>
        <v>0</v>
      </c>
      <c r="G321" s="54">
        <f>IFERROR(VLOOKUP($A321,Aufgabe!$A:$Z,7,FALSE),"")</f>
        <v>0</v>
      </c>
      <c r="H321" s="53" t="str">
        <f>IFERROR(VLOOKUP($A321,Aufgabe!$A:$Z,12,FALSE),"")</f>
        <v/>
      </c>
      <c r="I321" s="54">
        <f>IFERROR(VLOOKUP($A321,Aufgabe!$A:$Z,8,FALSE),"")</f>
        <v>0</v>
      </c>
      <c r="J321" s="53" t="str">
        <f>IFERROR(VLOOKUP($A321,Aufgabe!$A:$Z,13,FALSE),"")</f>
        <v/>
      </c>
      <c r="K321" s="54" t="str">
        <f>IFERROR(IF(VLOOKUP($A321,Aufgabe!$A:$Z,14,FALSE)="-/-",0,VLOOKUP($A321,Aufgabe!$A:$Z,14,FALSE)),"")</f>
        <v/>
      </c>
      <c r="L321" s="53" t="str">
        <f>IFERROR(VLOOKUP($A321,Aufgabe!$A:$Z,15,FALSE),"")</f>
        <v/>
      </c>
      <c r="M321" s="54" t="str">
        <f>IFERROR(IF(VLOOKUP($A321,Aufgabe!$A:$Z,16,FALSE)="-/-",0,VLOOKUP($A321,Aufgabe!$A:$Z,16,FALSE)),"")</f>
        <v/>
      </c>
      <c r="N321" s="53" t="str">
        <f>IFERROR(VLOOKUP($A321,Aufgabe!$A:$Z,17,FALSE),"")</f>
        <v/>
      </c>
    </row>
    <row r="322" spans="1:14" x14ac:dyDescent="0.25">
      <c r="A322" s="56" t="str">
        <f>IF(A321&lt;MAX(Aufgabe!$A$502),A321+1,"")</f>
        <v/>
      </c>
      <c r="B322" s="114">
        <f>IFERROR(VLOOKUP($A322,Aufgabe!$A:$U,2,FALSE),"")</f>
        <v>0</v>
      </c>
      <c r="C322" s="50" t="str">
        <f>IFERROR(VLOOKUP($A322,Aufgabe!$A:$Z,23,FALSE),"")</f>
        <v/>
      </c>
      <c r="D322" s="51">
        <f>IFERROR(VLOOKUP($A322,Aufgabe!$A:$Z,3,FALSE),"")</f>
        <v>0</v>
      </c>
      <c r="E322" s="52">
        <f>IFERROR(VLOOKUP($A322,Aufgabe!$A:$Z,4,FALSE),"")</f>
        <v>0</v>
      </c>
      <c r="F322" s="53">
        <f>IFERROR(VLOOKUP($A322,Aufgabe!$A:$Z,5,FALSE),0)+IFERROR(VLOOKUP($A322,Aufgabe!$A:$Z,6,FALSE),0)</f>
        <v>0</v>
      </c>
      <c r="G322" s="54">
        <f>IFERROR(VLOOKUP($A322,Aufgabe!$A:$Z,7,FALSE),"")</f>
        <v>0</v>
      </c>
      <c r="H322" s="53" t="str">
        <f>IFERROR(VLOOKUP($A322,Aufgabe!$A:$Z,12,FALSE),"")</f>
        <v/>
      </c>
      <c r="I322" s="54">
        <f>IFERROR(VLOOKUP($A322,Aufgabe!$A:$Z,8,FALSE),"")</f>
        <v>0</v>
      </c>
      <c r="J322" s="53" t="str">
        <f>IFERROR(VLOOKUP($A322,Aufgabe!$A:$Z,13,FALSE),"")</f>
        <v/>
      </c>
      <c r="K322" s="54" t="str">
        <f>IFERROR(IF(VLOOKUP($A322,Aufgabe!$A:$Z,14,FALSE)="-/-",0,VLOOKUP($A322,Aufgabe!$A:$Z,14,FALSE)),"")</f>
        <v/>
      </c>
      <c r="L322" s="53" t="str">
        <f>IFERROR(VLOOKUP($A322,Aufgabe!$A:$Z,15,FALSE),"")</f>
        <v/>
      </c>
      <c r="M322" s="54" t="str">
        <f>IFERROR(IF(VLOOKUP($A322,Aufgabe!$A:$Z,16,FALSE)="-/-",0,VLOOKUP($A322,Aufgabe!$A:$Z,16,FALSE)),"")</f>
        <v/>
      </c>
      <c r="N322" s="53" t="str">
        <f>IFERROR(VLOOKUP($A322,Aufgabe!$A:$Z,17,FALSE),"")</f>
        <v/>
      </c>
    </row>
    <row r="323" spans="1:14" x14ac:dyDescent="0.25">
      <c r="A323" s="56" t="str">
        <f>IF(A322&lt;MAX(Aufgabe!$A$502),A322+1,"")</f>
        <v/>
      </c>
      <c r="B323" s="114">
        <f>IFERROR(VLOOKUP($A323,Aufgabe!$A:$U,2,FALSE),"")</f>
        <v>0</v>
      </c>
      <c r="C323" s="50" t="str">
        <f>IFERROR(VLOOKUP($A323,Aufgabe!$A:$Z,23,FALSE),"")</f>
        <v/>
      </c>
      <c r="D323" s="51">
        <f>IFERROR(VLOOKUP($A323,Aufgabe!$A:$Z,3,FALSE),"")</f>
        <v>0</v>
      </c>
      <c r="E323" s="52">
        <f>IFERROR(VLOOKUP($A323,Aufgabe!$A:$Z,4,FALSE),"")</f>
        <v>0</v>
      </c>
      <c r="F323" s="53">
        <f>IFERROR(VLOOKUP($A323,Aufgabe!$A:$Z,5,FALSE),0)+IFERROR(VLOOKUP($A323,Aufgabe!$A:$Z,6,FALSE),0)</f>
        <v>0</v>
      </c>
      <c r="G323" s="54">
        <f>IFERROR(VLOOKUP($A323,Aufgabe!$A:$Z,7,FALSE),"")</f>
        <v>0</v>
      </c>
      <c r="H323" s="53" t="str">
        <f>IFERROR(VLOOKUP($A323,Aufgabe!$A:$Z,12,FALSE),"")</f>
        <v/>
      </c>
      <c r="I323" s="54">
        <f>IFERROR(VLOOKUP($A323,Aufgabe!$A:$Z,8,FALSE),"")</f>
        <v>0</v>
      </c>
      <c r="J323" s="53" t="str">
        <f>IFERROR(VLOOKUP($A323,Aufgabe!$A:$Z,13,FALSE),"")</f>
        <v/>
      </c>
      <c r="K323" s="54" t="str">
        <f>IFERROR(IF(VLOOKUP($A323,Aufgabe!$A:$Z,14,FALSE)="-/-",0,VLOOKUP($A323,Aufgabe!$A:$Z,14,FALSE)),"")</f>
        <v/>
      </c>
      <c r="L323" s="53" t="str">
        <f>IFERROR(VLOOKUP($A323,Aufgabe!$A:$Z,15,FALSE),"")</f>
        <v/>
      </c>
      <c r="M323" s="54" t="str">
        <f>IFERROR(IF(VLOOKUP($A323,Aufgabe!$A:$Z,16,FALSE)="-/-",0,VLOOKUP($A323,Aufgabe!$A:$Z,16,FALSE)),"")</f>
        <v/>
      </c>
      <c r="N323" s="53" t="str">
        <f>IFERROR(VLOOKUP($A323,Aufgabe!$A:$Z,17,FALSE),"")</f>
        <v/>
      </c>
    </row>
    <row r="324" spans="1:14" x14ac:dyDescent="0.25">
      <c r="A324" s="56" t="str">
        <f>IF(A323&lt;MAX(Aufgabe!$A$502),A323+1,"")</f>
        <v/>
      </c>
      <c r="B324" s="114">
        <f>IFERROR(VLOOKUP($A324,Aufgabe!$A:$U,2,FALSE),"")</f>
        <v>0</v>
      </c>
      <c r="C324" s="50" t="str">
        <f>IFERROR(VLOOKUP($A324,Aufgabe!$A:$Z,23,FALSE),"")</f>
        <v/>
      </c>
      <c r="D324" s="51">
        <f>IFERROR(VLOOKUP($A324,Aufgabe!$A:$Z,3,FALSE),"")</f>
        <v>0</v>
      </c>
      <c r="E324" s="52">
        <f>IFERROR(VLOOKUP($A324,Aufgabe!$A:$Z,4,FALSE),"")</f>
        <v>0</v>
      </c>
      <c r="F324" s="53">
        <f>IFERROR(VLOOKUP($A324,Aufgabe!$A:$Z,5,FALSE),0)+IFERROR(VLOOKUP($A324,Aufgabe!$A:$Z,6,FALSE),0)</f>
        <v>0</v>
      </c>
      <c r="G324" s="54">
        <f>IFERROR(VLOOKUP($A324,Aufgabe!$A:$Z,7,FALSE),"")</f>
        <v>0</v>
      </c>
      <c r="H324" s="53" t="str">
        <f>IFERROR(VLOOKUP($A324,Aufgabe!$A:$Z,12,FALSE),"")</f>
        <v/>
      </c>
      <c r="I324" s="54">
        <f>IFERROR(VLOOKUP($A324,Aufgabe!$A:$Z,8,FALSE),"")</f>
        <v>0</v>
      </c>
      <c r="J324" s="53" t="str">
        <f>IFERROR(VLOOKUP($A324,Aufgabe!$A:$Z,13,FALSE),"")</f>
        <v/>
      </c>
      <c r="K324" s="54" t="str">
        <f>IFERROR(IF(VLOOKUP($A324,Aufgabe!$A:$Z,14,FALSE)="-/-",0,VLOOKUP($A324,Aufgabe!$A:$Z,14,FALSE)),"")</f>
        <v/>
      </c>
      <c r="L324" s="53" t="str">
        <f>IFERROR(VLOOKUP($A324,Aufgabe!$A:$Z,15,FALSE),"")</f>
        <v/>
      </c>
      <c r="M324" s="54" t="str">
        <f>IFERROR(IF(VLOOKUP($A324,Aufgabe!$A:$Z,16,FALSE)="-/-",0,VLOOKUP($A324,Aufgabe!$A:$Z,16,FALSE)),"")</f>
        <v/>
      </c>
      <c r="N324" s="53" t="str">
        <f>IFERROR(VLOOKUP($A324,Aufgabe!$A:$Z,17,FALSE),"")</f>
        <v/>
      </c>
    </row>
    <row r="325" spans="1:14" x14ac:dyDescent="0.25">
      <c r="A325" s="56" t="str">
        <f>IF(A324&lt;MAX(Aufgabe!$A$502),A324+1,"")</f>
        <v/>
      </c>
      <c r="B325" s="114">
        <f>IFERROR(VLOOKUP($A325,Aufgabe!$A:$U,2,FALSE),"")</f>
        <v>0</v>
      </c>
      <c r="C325" s="50" t="str">
        <f>IFERROR(VLOOKUP($A325,Aufgabe!$A:$Z,23,FALSE),"")</f>
        <v/>
      </c>
      <c r="D325" s="51">
        <f>IFERROR(VLOOKUP($A325,Aufgabe!$A:$Z,3,FALSE),"")</f>
        <v>0</v>
      </c>
      <c r="E325" s="52">
        <f>IFERROR(VLOOKUP($A325,Aufgabe!$A:$Z,4,FALSE),"")</f>
        <v>0</v>
      </c>
      <c r="F325" s="53">
        <f>IFERROR(VLOOKUP($A325,Aufgabe!$A:$Z,5,FALSE),0)+IFERROR(VLOOKUP($A325,Aufgabe!$A:$Z,6,FALSE),0)</f>
        <v>0</v>
      </c>
      <c r="G325" s="54">
        <f>IFERROR(VLOOKUP($A325,Aufgabe!$A:$Z,7,FALSE),"")</f>
        <v>0</v>
      </c>
      <c r="H325" s="53" t="str">
        <f>IFERROR(VLOOKUP($A325,Aufgabe!$A:$Z,12,FALSE),"")</f>
        <v/>
      </c>
      <c r="I325" s="54">
        <f>IFERROR(VLOOKUP($A325,Aufgabe!$A:$Z,8,FALSE),"")</f>
        <v>0</v>
      </c>
      <c r="J325" s="53" t="str">
        <f>IFERROR(VLOOKUP($A325,Aufgabe!$A:$Z,13,FALSE),"")</f>
        <v/>
      </c>
      <c r="K325" s="54" t="str">
        <f>IFERROR(IF(VLOOKUP($A325,Aufgabe!$A:$Z,14,FALSE)="-/-",0,VLOOKUP($A325,Aufgabe!$A:$Z,14,FALSE)),"")</f>
        <v/>
      </c>
      <c r="L325" s="53" t="str">
        <f>IFERROR(VLOOKUP($A325,Aufgabe!$A:$Z,15,FALSE),"")</f>
        <v/>
      </c>
      <c r="M325" s="54" t="str">
        <f>IFERROR(IF(VLOOKUP($A325,Aufgabe!$A:$Z,16,FALSE)="-/-",0,VLOOKUP($A325,Aufgabe!$A:$Z,16,FALSE)),"")</f>
        <v/>
      </c>
      <c r="N325" s="53" t="str">
        <f>IFERROR(VLOOKUP($A325,Aufgabe!$A:$Z,17,FALSE),"")</f>
        <v/>
      </c>
    </row>
    <row r="326" spans="1:14" x14ac:dyDescent="0.25">
      <c r="A326" s="56" t="str">
        <f>IF(A325&lt;MAX(Aufgabe!$A$502),A325+1,"")</f>
        <v/>
      </c>
      <c r="B326" s="114">
        <f>IFERROR(VLOOKUP($A326,Aufgabe!$A:$U,2,FALSE),"")</f>
        <v>0</v>
      </c>
      <c r="C326" s="50" t="str">
        <f>IFERROR(VLOOKUP($A326,Aufgabe!$A:$Z,23,FALSE),"")</f>
        <v/>
      </c>
      <c r="D326" s="51">
        <f>IFERROR(VLOOKUP($A326,Aufgabe!$A:$Z,3,FALSE),"")</f>
        <v>0</v>
      </c>
      <c r="E326" s="52">
        <f>IFERROR(VLOOKUP($A326,Aufgabe!$A:$Z,4,FALSE),"")</f>
        <v>0</v>
      </c>
      <c r="F326" s="53">
        <f>IFERROR(VLOOKUP($A326,Aufgabe!$A:$Z,5,FALSE),0)+IFERROR(VLOOKUP($A326,Aufgabe!$A:$Z,6,FALSE),0)</f>
        <v>0</v>
      </c>
      <c r="G326" s="54">
        <f>IFERROR(VLOOKUP($A326,Aufgabe!$A:$Z,7,FALSE),"")</f>
        <v>0</v>
      </c>
      <c r="H326" s="53" t="str">
        <f>IFERROR(VLOOKUP($A326,Aufgabe!$A:$Z,12,FALSE),"")</f>
        <v/>
      </c>
      <c r="I326" s="54">
        <f>IFERROR(VLOOKUP($A326,Aufgabe!$A:$Z,8,FALSE),"")</f>
        <v>0</v>
      </c>
      <c r="J326" s="53" t="str">
        <f>IFERROR(VLOOKUP($A326,Aufgabe!$A:$Z,13,FALSE),"")</f>
        <v/>
      </c>
      <c r="K326" s="54" t="str">
        <f>IFERROR(IF(VLOOKUP($A326,Aufgabe!$A:$Z,14,FALSE)="-/-",0,VLOOKUP($A326,Aufgabe!$A:$Z,14,FALSE)),"")</f>
        <v/>
      </c>
      <c r="L326" s="53" t="str">
        <f>IFERROR(VLOOKUP($A326,Aufgabe!$A:$Z,15,FALSE),"")</f>
        <v/>
      </c>
      <c r="M326" s="54" t="str">
        <f>IFERROR(IF(VLOOKUP($A326,Aufgabe!$A:$Z,16,FALSE)="-/-",0,VLOOKUP($A326,Aufgabe!$A:$Z,16,FALSE)),"")</f>
        <v/>
      </c>
      <c r="N326" s="53" t="str">
        <f>IFERROR(VLOOKUP($A326,Aufgabe!$A:$Z,17,FALSE),"")</f>
        <v/>
      </c>
    </row>
    <row r="327" spans="1:14" x14ac:dyDescent="0.25">
      <c r="A327" s="56" t="str">
        <f>IF(A326&lt;MAX(Aufgabe!$A$502),A326+1,"")</f>
        <v/>
      </c>
      <c r="B327" s="114">
        <f>IFERROR(VLOOKUP($A327,Aufgabe!$A:$U,2,FALSE),"")</f>
        <v>0</v>
      </c>
      <c r="C327" s="50" t="str">
        <f>IFERROR(VLOOKUP($A327,Aufgabe!$A:$Z,23,FALSE),"")</f>
        <v/>
      </c>
      <c r="D327" s="51">
        <f>IFERROR(VLOOKUP($A327,Aufgabe!$A:$Z,3,FALSE),"")</f>
        <v>0</v>
      </c>
      <c r="E327" s="52">
        <f>IFERROR(VLOOKUP($A327,Aufgabe!$A:$Z,4,FALSE),"")</f>
        <v>0</v>
      </c>
      <c r="F327" s="53">
        <f>IFERROR(VLOOKUP($A327,Aufgabe!$A:$Z,5,FALSE),0)+IFERROR(VLOOKUP($A327,Aufgabe!$A:$Z,6,FALSE),0)</f>
        <v>0</v>
      </c>
      <c r="G327" s="54">
        <f>IFERROR(VLOOKUP($A327,Aufgabe!$A:$Z,7,FALSE),"")</f>
        <v>0</v>
      </c>
      <c r="H327" s="53" t="str">
        <f>IFERROR(VLOOKUP($A327,Aufgabe!$A:$Z,12,FALSE),"")</f>
        <v/>
      </c>
      <c r="I327" s="54">
        <f>IFERROR(VLOOKUP($A327,Aufgabe!$A:$Z,8,FALSE),"")</f>
        <v>0</v>
      </c>
      <c r="J327" s="53" t="str">
        <f>IFERROR(VLOOKUP($A327,Aufgabe!$A:$Z,13,FALSE),"")</f>
        <v/>
      </c>
      <c r="K327" s="54" t="str">
        <f>IFERROR(IF(VLOOKUP($A327,Aufgabe!$A:$Z,14,FALSE)="-/-",0,VLOOKUP($A327,Aufgabe!$A:$Z,14,FALSE)),"")</f>
        <v/>
      </c>
      <c r="L327" s="53" t="str">
        <f>IFERROR(VLOOKUP($A327,Aufgabe!$A:$Z,15,FALSE),"")</f>
        <v/>
      </c>
      <c r="M327" s="54" t="str">
        <f>IFERROR(IF(VLOOKUP($A327,Aufgabe!$A:$Z,16,FALSE)="-/-",0,VLOOKUP($A327,Aufgabe!$A:$Z,16,FALSE)),"")</f>
        <v/>
      </c>
      <c r="N327" s="53" t="str">
        <f>IFERROR(VLOOKUP($A327,Aufgabe!$A:$Z,17,FALSE),"")</f>
        <v/>
      </c>
    </row>
    <row r="328" spans="1:14" x14ac:dyDescent="0.25">
      <c r="A328" s="56" t="str">
        <f>IF(A327&lt;MAX(Aufgabe!$A$502),A327+1,"")</f>
        <v/>
      </c>
      <c r="B328" s="114">
        <f>IFERROR(VLOOKUP($A328,Aufgabe!$A:$U,2,FALSE),"")</f>
        <v>0</v>
      </c>
      <c r="C328" s="50" t="str">
        <f>IFERROR(VLOOKUP($A328,Aufgabe!$A:$Z,23,FALSE),"")</f>
        <v/>
      </c>
      <c r="D328" s="51">
        <f>IFERROR(VLOOKUP($A328,Aufgabe!$A:$Z,3,FALSE),"")</f>
        <v>0</v>
      </c>
      <c r="E328" s="52">
        <f>IFERROR(VLOOKUP($A328,Aufgabe!$A:$Z,4,FALSE),"")</f>
        <v>0</v>
      </c>
      <c r="F328" s="53">
        <f>IFERROR(VLOOKUP($A328,Aufgabe!$A:$Z,5,FALSE),0)+IFERROR(VLOOKUP($A328,Aufgabe!$A:$Z,6,FALSE),0)</f>
        <v>0</v>
      </c>
      <c r="G328" s="54">
        <f>IFERROR(VLOOKUP($A328,Aufgabe!$A:$Z,7,FALSE),"")</f>
        <v>0</v>
      </c>
      <c r="H328" s="53" t="str">
        <f>IFERROR(VLOOKUP($A328,Aufgabe!$A:$Z,12,FALSE),"")</f>
        <v/>
      </c>
      <c r="I328" s="54">
        <f>IFERROR(VLOOKUP($A328,Aufgabe!$A:$Z,8,FALSE),"")</f>
        <v>0</v>
      </c>
      <c r="J328" s="53" t="str">
        <f>IFERROR(VLOOKUP($A328,Aufgabe!$A:$Z,13,FALSE),"")</f>
        <v/>
      </c>
      <c r="K328" s="54" t="str">
        <f>IFERROR(IF(VLOOKUP($A328,Aufgabe!$A:$Z,14,FALSE)="-/-",0,VLOOKUP($A328,Aufgabe!$A:$Z,14,FALSE)),"")</f>
        <v/>
      </c>
      <c r="L328" s="53" t="str">
        <f>IFERROR(VLOOKUP($A328,Aufgabe!$A:$Z,15,FALSE),"")</f>
        <v/>
      </c>
      <c r="M328" s="54" t="str">
        <f>IFERROR(IF(VLOOKUP($A328,Aufgabe!$A:$Z,16,FALSE)="-/-",0,VLOOKUP($A328,Aufgabe!$A:$Z,16,FALSE)),"")</f>
        <v/>
      </c>
      <c r="N328" s="53" t="str">
        <f>IFERROR(VLOOKUP($A328,Aufgabe!$A:$Z,17,FALSE),"")</f>
        <v/>
      </c>
    </row>
    <row r="329" spans="1:14" x14ac:dyDescent="0.25">
      <c r="A329" s="56" t="str">
        <f>IF(A328&lt;MAX(Aufgabe!$A$502),A328+1,"")</f>
        <v/>
      </c>
      <c r="B329" s="114">
        <f>IFERROR(VLOOKUP($A329,Aufgabe!$A:$U,2,FALSE),"")</f>
        <v>0</v>
      </c>
      <c r="C329" s="50" t="str">
        <f>IFERROR(VLOOKUP($A329,Aufgabe!$A:$Z,23,FALSE),"")</f>
        <v/>
      </c>
      <c r="D329" s="51">
        <f>IFERROR(VLOOKUP($A329,Aufgabe!$A:$Z,3,FALSE),"")</f>
        <v>0</v>
      </c>
      <c r="E329" s="52">
        <f>IFERROR(VLOOKUP($A329,Aufgabe!$A:$Z,4,FALSE),"")</f>
        <v>0</v>
      </c>
      <c r="F329" s="53">
        <f>IFERROR(VLOOKUP($A329,Aufgabe!$A:$Z,5,FALSE),0)+IFERROR(VLOOKUP($A329,Aufgabe!$A:$Z,6,FALSE),0)</f>
        <v>0</v>
      </c>
      <c r="G329" s="54">
        <f>IFERROR(VLOOKUP($A329,Aufgabe!$A:$Z,7,FALSE),"")</f>
        <v>0</v>
      </c>
      <c r="H329" s="53" t="str">
        <f>IFERROR(VLOOKUP($A329,Aufgabe!$A:$Z,12,FALSE),"")</f>
        <v/>
      </c>
      <c r="I329" s="54">
        <f>IFERROR(VLOOKUP($A329,Aufgabe!$A:$Z,8,FALSE),"")</f>
        <v>0</v>
      </c>
      <c r="J329" s="53" t="str">
        <f>IFERROR(VLOOKUP($A329,Aufgabe!$A:$Z,13,FALSE),"")</f>
        <v/>
      </c>
      <c r="K329" s="54" t="str">
        <f>IFERROR(IF(VLOOKUP($A329,Aufgabe!$A:$Z,14,FALSE)="-/-",0,VLOOKUP($A329,Aufgabe!$A:$Z,14,FALSE)),"")</f>
        <v/>
      </c>
      <c r="L329" s="53" t="str">
        <f>IFERROR(VLOOKUP($A329,Aufgabe!$A:$Z,15,FALSE),"")</f>
        <v/>
      </c>
      <c r="M329" s="54" t="str">
        <f>IFERROR(IF(VLOOKUP($A329,Aufgabe!$A:$Z,16,FALSE)="-/-",0,VLOOKUP($A329,Aufgabe!$A:$Z,16,FALSE)),"")</f>
        <v/>
      </c>
      <c r="N329" s="53" t="str">
        <f>IFERROR(VLOOKUP($A329,Aufgabe!$A:$Z,17,FALSE),"")</f>
        <v/>
      </c>
    </row>
    <row r="330" spans="1:14" x14ac:dyDescent="0.25">
      <c r="A330" s="56" t="str">
        <f>IF(A329&lt;MAX(Aufgabe!$A$502),A329+1,"")</f>
        <v/>
      </c>
      <c r="B330" s="114">
        <f>IFERROR(VLOOKUP($A330,Aufgabe!$A:$U,2,FALSE),"")</f>
        <v>0</v>
      </c>
      <c r="C330" s="50" t="str">
        <f>IFERROR(VLOOKUP($A330,Aufgabe!$A:$Z,23,FALSE),"")</f>
        <v/>
      </c>
      <c r="D330" s="51">
        <f>IFERROR(VLOOKUP($A330,Aufgabe!$A:$Z,3,FALSE),"")</f>
        <v>0</v>
      </c>
      <c r="E330" s="52">
        <f>IFERROR(VLOOKUP($A330,Aufgabe!$A:$Z,4,FALSE),"")</f>
        <v>0</v>
      </c>
      <c r="F330" s="53">
        <f>IFERROR(VLOOKUP($A330,Aufgabe!$A:$Z,5,FALSE),0)+IFERROR(VLOOKUP($A330,Aufgabe!$A:$Z,6,FALSE),0)</f>
        <v>0</v>
      </c>
      <c r="G330" s="54">
        <f>IFERROR(VLOOKUP($A330,Aufgabe!$A:$Z,7,FALSE),"")</f>
        <v>0</v>
      </c>
      <c r="H330" s="53" t="str">
        <f>IFERROR(VLOOKUP($A330,Aufgabe!$A:$Z,12,FALSE),"")</f>
        <v/>
      </c>
      <c r="I330" s="54">
        <f>IFERROR(VLOOKUP($A330,Aufgabe!$A:$Z,8,FALSE),"")</f>
        <v>0</v>
      </c>
      <c r="J330" s="53" t="str">
        <f>IFERROR(VLOOKUP($A330,Aufgabe!$A:$Z,13,FALSE),"")</f>
        <v/>
      </c>
      <c r="K330" s="54" t="str">
        <f>IFERROR(IF(VLOOKUP($A330,Aufgabe!$A:$Z,14,FALSE)="-/-",0,VLOOKUP($A330,Aufgabe!$A:$Z,14,FALSE)),"")</f>
        <v/>
      </c>
      <c r="L330" s="53" t="str">
        <f>IFERROR(VLOOKUP($A330,Aufgabe!$A:$Z,15,FALSE),"")</f>
        <v/>
      </c>
      <c r="M330" s="54" t="str">
        <f>IFERROR(IF(VLOOKUP($A330,Aufgabe!$A:$Z,16,FALSE)="-/-",0,VLOOKUP($A330,Aufgabe!$A:$Z,16,FALSE)),"")</f>
        <v/>
      </c>
      <c r="N330" s="53" t="str">
        <f>IFERROR(VLOOKUP($A330,Aufgabe!$A:$Z,17,FALSE),"")</f>
        <v/>
      </c>
    </row>
    <row r="331" spans="1:14" x14ac:dyDescent="0.25">
      <c r="A331" s="56" t="str">
        <f>IF(A330&lt;MAX(Aufgabe!$A$502),A330+1,"")</f>
        <v/>
      </c>
      <c r="B331" s="114">
        <f>IFERROR(VLOOKUP($A331,Aufgabe!$A:$U,2,FALSE),"")</f>
        <v>0</v>
      </c>
      <c r="C331" s="50" t="str">
        <f>IFERROR(VLOOKUP($A331,Aufgabe!$A:$Z,23,FALSE),"")</f>
        <v/>
      </c>
      <c r="D331" s="51">
        <f>IFERROR(VLOOKUP($A331,Aufgabe!$A:$Z,3,FALSE),"")</f>
        <v>0</v>
      </c>
      <c r="E331" s="52">
        <f>IFERROR(VLOOKUP($A331,Aufgabe!$A:$Z,4,FALSE),"")</f>
        <v>0</v>
      </c>
      <c r="F331" s="53">
        <f>IFERROR(VLOOKUP($A331,Aufgabe!$A:$Z,5,FALSE),0)+IFERROR(VLOOKUP($A331,Aufgabe!$A:$Z,6,FALSE),0)</f>
        <v>0</v>
      </c>
      <c r="G331" s="54">
        <f>IFERROR(VLOOKUP($A331,Aufgabe!$A:$Z,7,FALSE),"")</f>
        <v>0</v>
      </c>
      <c r="H331" s="53" t="str">
        <f>IFERROR(VLOOKUP($A331,Aufgabe!$A:$Z,12,FALSE),"")</f>
        <v/>
      </c>
      <c r="I331" s="54">
        <f>IFERROR(VLOOKUP($A331,Aufgabe!$A:$Z,8,FALSE),"")</f>
        <v>0</v>
      </c>
      <c r="J331" s="53" t="str">
        <f>IFERROR(VLOOKUP($A331,Aufgabe!$A:$Z,13,FALSE),"")</f>
        <v/>
      </c>
      <c r="K331" s="54" t="str">
        <f>IFERROR(IF(VLOOKUP($A331,Aufgabe!$A:$Z,14,FALSE)="-/-",0,VLOOKUP($A331,Aufgabe!$A:$Z,14,FALSE)),"")</f>
        <v/>
      </c>
      <c r="L331" s="53" t="str">
        <f>IFERROR(VLOOKUP($A331,Aufgabe!$A:$Z,15,FALSE),"")</f>
        <v/>
      </c>
      <c r="M331" s="54" t="str">
        <f>IFERROR(IF(VLOOKUP($A331,Aufgabe!$A:$Z,16,FALSE)="-/-",0,VLOOKUP($A331,Aufgabe!$A:$Z,16,FALSE)),"")</f>
        <v/>
      </c>
      <c r="N331" s="53" t="str">
        <f>IFERROR(VLOOKUP($A331,Aufgabe!$A:$Z,17,FALSE),"")</f>
        <v/>
      </c>
    </row>
    <row r="332" spans="1:14" x14ac:dyDescent="0.25">
      <c r="A332" s="56" t="str">
        <f>IF(A331&lt;MAX(Aufgabe!$A$502),A331+1,"")</f>
        <v/>
      </c>
      <c r="B332" s="114">
        <f>IFERROR(VLOOKUP($A332,Aufgabe!$A:$U,2,FALSE),"")</f>
        <v>0</v>
      </c>
      <c r="C332" s="50" t="str">
        <f>IFERROR(VLOOKUP($A332,Aufgabe!$A:$Z,23,FALSE),"")</f>
        <v/>
      </c>
      <c r="D332" s="51">
        <f>IFERROR(VLOOKUP($A332,Aufgabe!$A:$Z,3,FALSE),"")</f>
        <v>0</v>
      </c>
      <c r="E332" s="52">
        <f>IFERROR(VLOOKUP($A332,Aufgabe!$A:$Z,4,FALSE),"")</f>
        <v>0</v>
      </c>
      <c r="F332" s="53">
        <f>IFERROR(VLOOKUP($A332,Aufgabe!$A:$Z,5,FALSE),0)+IFERROR(VLOOKUP($A332,Aufgabe!$A:$Z,6,FALSE),0)</f>
        <v>0</v>
      </c>
      <c r="G332" s="54">
        <f>IFERROR(VLOOKUP($A332,Aufgabe!$A:$Z,7,FALSE),"")</f>
        <v>0</v>
      </c>
      <c r="H332" s="53" t="str">
        <f>IFERROR(VLOOKUP($A332,Aufgabe!$A:$Z,12,FALSE),"")</f>
        <v/>
      </c>
      <c r="I332" s="54">
        <f>IFERROR(VLOOKUP($A332,Aufgabe!$A:$Z,8,FALSE),"")</f>
        <v>0</v>
      </c>
      <c r="J332" s="53" t="str">
        <f>IFERROR(VLOOKUP($A332,Aufgabe!$A:$Z,13,FALSE),"")</f>
        <v/>
      </c>
      <c r="K332" s="54" t="str">
        <f>IFERROR(IF(VLOOKUP($A332,Aufgabe!$A:$Z,14,FALSE)="-/-",0,VLOOKUP($A332,Aufgabe!$A:$Z,14,FALSE)),"")</f>
        <v/>
      </c>
      <c r="L332" s="53" t="str">
        <f>IFERROR(VLOOKUP($A332,Aufgabe!$A:$Z,15,FALSE),"")</f>
        <v/>
      </c>
      <c r="M332" s="54" t="str">
        <f>IFERROR(IF(VLOOKUP($A332,Aufgabe!$A:$Z,16,FALSE)="-/-",0,VLOOKUP($A332,Aufgabe!$A:$Z,16,FALSE)),"")</f>
        <v/>
      </c>
      <c r="N332" s="53" t="str">
        <f>IFERROR(VLOOKUP($A332,Aufgabe!$A:$Z,17,FALSE),"")</f>
        <v/>
      </c>
    </row>
    <row r="333" spans="1:14" x14ac:dyDescent="0.25">
      <c r="A333" s="56" t="str">
        <f>IF(A332&lt;MAX(Aufgabe!$A$502),A332+1,"")</f>
        <v/>
      </c>
      <c r="B333" s="114">
        <f>IFERROR(VLOOKUP($A333,Aufgabe!$A:$U,2,FALSE),"")</f>
        <v>0</v>
      </c>
      <c r="C333" s="50" t="str">
        <f>IFERROR(VLOOKUP($A333,Aufgabe!$A:$Z,23,FALSE),"")</f>
        <v/>
      </c>
      <c r="D333" s="51">
        <f>IFERROR(VLOOKUP($A333,Aufgabe!$A:$Z,3,FALSE),"")</f>
        <v>0</v>
      </c>
      <c r="E333" s="52">
        <f>IFERROR(VLOOKUP($A333,Aufgabe!$A:$Z,4,FALSE),"")</f>
        <v>0</v>
      </c>
      <c r="F333" s="53">
        <f>IFERROR(VLOOKUP($A333,Aufgabe!$A:$Z,5,FALSE),0)+IFERROR(VLOOKUP($A333,Aufgabe!$A:$Z,6,FALSE),0)</f>
        <v>0</v>
      </c>
      <c r="G333" s="54">
        <f>IFERROR(VLOOKUP($A333,Aufgabe!$A:$Z,7,FALSE),"")</f>
        <v>0</v>
      </c>
      <c r="H333" s="53" t="str">
        <f>IFERROR(VLOOKUP($A333,Aufgabe!$A:$Z,12,FALSE),"")</f>
        <v/>
      </c>
      <c r="I333" s="54">
        <f>IFERROR(VLOOKUP($A333,Aufgabe!$A:$Z,8,FALSE),"")</f>
        <v>0</v>
      </c>
      <c r="J333" s="53" t="str">
        <f>IFERROR(VLOOKUP($A333,Aufgabe!$A:$Z,13,FALSE),"")</f>
        <v/>
      </c>
      <c r="K333" s="54" t="str">
        <f>IFERROR(IF(VLOOKUP($A333,Aufgabe!$A:$Z,14,FALSE)="-/-",0,VLOOKUP($A333,Aufgabe!$A:$Z,14,FALSE)),"")</f>
        <v/>
      </c>
      <c r="L333" s="53" t="str">
        <f>IFERROR(VLOOKUP($A333,Aufgabe!$A:$Z,15,FALSE),"")</f>
        <v/>
      </c>
      <c r="M333" s="54" t="str">
        <f>IFERROR(IF(VLOOKUP($A333,Aufgabe!$A:$Z,16,FALSE)="-/-",0,VLOOKUP($A333,Aufgabe!$A:$Z,16,FALSE)),"")</f>
        <v/>
      </c>
      <c r="N333" s="53" t="str">
        <f>IFERROR(VLOOKUP($A333,Aufgabe!$A:$Z,17,FALSE),"")</f>
        <v/>
      </c>
    </row>
    <row r="334" spans="1:14" x14ac:dyDescent="0.25">
      <c r="A334" s="56" t="str">
        <f>IF(A333&lt;MAX(Aufgabe!$A$502),A333+1,"")</f>
        <v/>
      </c>
      <c r="B334" s="114">
        <f>IFERROR(VLOOKUP($A334,Aufgabe!$A:$U,2,FALSE),"")</f>
        <v>0</v>
      </c>
      <c r="C334" s="50" t="str">
        <f>IFERROR(VLOOKUP($A334,Aufgabe!$A:$Z,23,FALSE),"")</f>
        <v/>
      </c>
      <c r="D334" s="51">
        <f>IFERROR(VLOOKUP($A334,Aufgabe!$A:$Z,3,FALSE),"")</f>
        <v>0</v>
      </c>
      <c r="E334" s="52">
        <f>IFERROR(VLOOKUP($A334,Aufgabe!$A:$Z,4,FALSE),"")</f>
        <v>0</v>
      </c>
      <c r="F334" s="53">
        <f>IFERROR(VLOOKUP($A334,Aufgabe!$A:$Z,5,FALSE),0)+IFERROR(VLOOKUP($A334,Aufgabe!$A:$Z,6,FALSE),0)</f>
        <v>0</v>
      </c>
      <c r="G334" s="54">
        <f>IFERROR(VLOOKUP($A334,Aufgabe!$A:$Z,7,FALSE),"")</f>
        <v>0</v>
      </c>
      <c r="H334" s="53" t="str">
        <f>IFERROR(VLOOKUP($A334,Aufgabe!$A:$Z,12,FALSE),"")</f>
        <v/>
      </c>
      <c r="I334" s="54">
        <f>IFERROR(VLOOKUP($A334,Aufgabe!$A:$Z,8,FALSE),"")</f>
        <v>0</v>
      </c>
      <c r="J334" s="53" t="str">
        <f>IFERROR(VLOOKUP($A334,Aufgabe!$A:$Z,13,FALSE),"")</f>
        <v/>
      </c>
      <c r="K334" s="54" t="str">
        <f>IFERROR(IF(VLOOKUP($A334,Aufgabe!$A:$Z,14,FALSE)="-/-",0,VLOOKUP($A334,Aufgabe!$A:$Z,14,FALSE)),"")</f>
        <v/>
      </c>
      <c r="L334" s="53" t="str">
        <f>IFERROR(VLOOKUP($A334,Aufgabe!$A:$Z,15,FALSE),"")</f>
        <v/>
      </c>
      <c r="M334" s="54" t="str">
        <f>IFERROR(IF(VLOOKUP($A334,Aufgabe!$A:$Z,16,FALSE)="-/-",0,VLOOKUP($A334,Aufgabe!$A:$Z,16,FALSE)),"")</f>
        <v/>
      </c>
      <c r="N334" s="53" t="str">
        <f>IFERROR(VLOOKUP($A334,Aufgabe!$A:$Z,17,FALSE),"")</f>
        <v/>
      </c>
    </row>
    <row r="335" spans="1:14" x14ac:dyDescent="0.25">
      <c r="A335" s="56" t="str">
        <f>IF(A334&lt;MAX(Aufgabe!$A$502),A334+1,"")</f>
        <v/>
      </c>
      <c r="B335" s="114">
        <f>IFERROR(VLOOKUP($A335,Aufgabe!$A:$U,2,FALSE),"")</f>
        <v>0</v>
      </c>
      <c r="C335" s="50" t="str">
        <f>IFERROR(VLOOKUP($A335,Aufgabe!$A:$Z,23,FALSE),"")</f>
        <v/>
      </c>
      <c r="D335" s="51">
        <f>IFERROR(VLOOKUP($A335,Aufgabe!$A:$Z,3,FALSE),"")</f>
        <v>0</v>
      </c>
      <c r="E335" s="52">
        <f>IFERROR(VLOOKUP($A335,Aufgabe!$A:$Z,4,FALSE),"")</f>
        <v>0</v>
      </c>
      <c r="F335" s="53">
        <f>IFERROR(VLOOKUP($A335,Aufgabe!$A:$Z,5,FALSE),0)+IFERROR(VLOOKUP($A335,Aufgabe!$A:$Z,6,FALSE),0)</f>
        <v>0</v>
      </c>
      <c r="G335" s="54">
        <f>IFERROR(VLOOKUP($A335,Aufgabe!$A:$Z,7,FALSE),"")</f>
        <v>0</v>
      </c>
      <c r="H335" s="53" t="str">
        <f>IFERROR(VLOOKUP($A335,Aufgabe!$A:$Z,12,FALSE),"")</f>
        <v/>
      </c>
      <c r="I335" s="54">
        <f>IFERROR(VLOOKUP($A335,Aufgabe!$A:$Z,8,FALSE),"")</f>
        <v>0</v>
      </c>
      <c r="J335" s="53" t="str">
        <f>IFERROR(VLOOKUP($A335,Aufgabe!$A:$Z,13,FALSE),"")</f>
        <v/>
      </c>
      <c r="K335" s="54" t="str">
        <f>IFERROR(IF(VLOOKUP($A335,Aufgabe!$A:$Z,14,FALSE)="-/-",0,VLOOKUP($A335,Aufgabe!$A:$Z,14,FALSE)),"")</f>
        <v/>
      </c>
      <c r="L335" s="53" t="str">
        <f>IFERROR(VLOOKUP($A335,Aufgabe!$A:$Z,15,FALSE),"")</f>
        <v/>
      </c>
      <c r="M335" s="54" t="str">
        <f>IFERROR(IF(VLOOKUP($A335,Aufgabe!$A:$Z,16,FALSE)="-/-",0,VLOOKUP($A335,Aufgabe!$A:$Z,16,FALSE)),"")</f>
        <v/>
      </c>
      <c r="N335" s="53" t="str">
        <f>IFERROR(VLOOKUP($A335,Aufgabe!$A:$Z,17,FALSE),"")</f>
        <v/>
      </c>
    </row>
    <row r="336" spans="1:14" x14ac:dyDescent="0.25">
      <c r="A336" s="56" t="str">
        <f>IF(A335&lt;MAX(Aufgabe!$A$502),A335+1,"")</f>
        <v/>
      </c>
      <c r="B336" s="114">
        <f>IFERROR(VLOOKUP($A336,Aufgabe!$A:$U,2,FALSE),"")</f>
        <v>0</v>
      </c>
      <c r="C336" s="50" t="str">
        <f>IFERROR(VLOOKUP($A336,Aufgabe!$A:$Z,23,FALSE),"")</f>
        <v/>
      </c>
      <c r="D336" s="51">
        <f>IFERROR(VLOOKUP($A336,Aufgabe!$A:$Z,3,FALSE),"")</f>
        <v>0</v>
      </c>
      <c r="E336" s="52">
        <f>IFERROR(VLOOKUP($A336,Aufgabe!$A:$Z,4,FALSE),"")</f>
        <v>0</v>
      </c>
      <c r="F336" s="53">
        <f>IFERROR(VLOOKUP($A336,Aufgabe!$A:$Z,5,FALSE),0)+IFERROR(VLOOKUP($A336,Aufgabe!$A:$Z,6,FALSE),0)</f>
        <v>0</v>
      </c>
      <c r="G336" s="54">
        <f>IFERROR(VLOOKUP($A336,Aufgabe!$A:$Z,7,FALSE),"")</f>
        <v>0</v>
      </c>
      <c r="H336" s="53" t="str">
        <f>IFERROR(VLOOKUP($A336,Aufgabe!$A:$Z,12,FALSE),"")</f>
        <v/>
      </c>
      <c r="I336" s="54">
        <f>IFERROR(VLOOKUP($A336,Aufgabe!$A:$Z,8,FALSE),"")</f>
        <v>0</v>
      </c>
      <c r="J336" s="53" t="str">
        <f>IFERROR(VLOOKUP($A336,Aufgabe!$A:$Z,13,FALSE),"")</f>
        <v/>
      </c>
      <c r="K336" s="54" t="str">
        <f>IFERROR(IF(VLOOKUP($A336,Aufgabe!$A:$Z,14,FALSE)="-/-",0,VLOOKUP($A336,Aufgabe!$A:$Z,14,FALSE)),"")</f>
        <v/>
      </c>
      <c r="L336" s="53" t="str">
        <f>IFERROR(VLOOKUP($A336,Aufgabe!$A:$Z,15,FALSE),"")</f>
        <v/>
      </c>
      <c r="M336" s="54" t="str">
        <f>IFERROR(IF(VLOOKUP($A336,Aufgabe!$A:$Z,16,FALSE)="-/-",0,VLOOKUP($A336,Aufgabe!$A:$Z,16,FALSE)),"")</f>
        <v/>
      </c>
      <c r="N336" s="53" t="str">
        <f>IFERROR(VLOOKUP($A336,Aufgabe!$A:$Z,17,FALSE),"")</f>
        <v/>
      </c>
    </row>
    <row r="337" spans="1:14" x14ac:dyDescent="0.25">
      <c r="A337" s="56" t="str">
        <f>IF(A336&lt;MAX(Aufgabe!$A$502),A336+1,"")</f>
        <v/>
      </c>
      <c r="B337" s="114">
        <f>IFERROR(VLOOKUP($A337,Aufgabe!$A:$U,2,FALSE),"")</f>
        <v>0</v>
      </c>
      <c r="C337" s="50" t="str">
        <f>IFERROR(VLOOKUP($A337,Aufgabe!$A:$Z,23,FALSE),"")</f>
        <v/>
      </c>
      <c r="D337" s="51">
        <f>IFERROR(VLOOKUP($A337,Aufgabe!$A:$Z,3,FALSE),"")</f>
        <v>0</v>
      </c>
      <c r="E337" s="52">
        <f>IFERROR(VLOOKUP($A337,Aufgabe!$A:$Z,4,FALSE),"")</f>
        <v>0</v>
      </c>
      <c r="F337" s="53">
        <f>IFERROR(VLOOKUP($A337,Aufgabe!$A:$Z,5,FALSE),0)+IFERROR(VLOOKUP($A337,Aufgabe!$A:$Z,6,FALSE),0)</f>
        <v>0</v>
      </c>
      <c r="G337" s="54">
        <f>IFERROR(VLOOKUP($A337,Aufgabe!$A:$Z,7,FALSE),"")</f>
        <v>0</v>
      </c>
      <c r="H337" s="53" t="str">
        <f>IFERROR(VLOOKUP($A337,Aufgabe!$A:$Z,12,FALSE),"")</f>
        <v/>
      </c>
      <c r="I337" s="54">
        <f>IFERROR(VLOOKUP($A337,Aufgabe!$A:$Z,8,FALSE),"")</f>
        <v>0</v>
      </c>
      <c r="J337" s="53" t="str">
        <f>IFERROR(VLOOKUP($A337,Aufgabe!$A:$Z,13,FALSE),"")</f>
        <v/>
      </c>
      <c r="K337" s="54" t="str">
        <f>IFERROR(IF(VLOOKUP($A337,Aufgabe!$A:$Z,14,FALSE)="-/-",0,VLOOKUP($A337,Aufgabe!$A:$Z,14,FALSE)),"")</f>
        <v/>
      </c>
      <c r="L337" s="53" t="str">
        <f>IFERROR(VLOOKUP($A337,Aufgabe!$A:$Z,15,FALSE),"")</f>
        <v/>
      </c>
      <c r="M337" s="54" t="str">
        <f>IFERROR(IF(VLOOKUP($A337,Aufgabe!$A:$Z,16,FALSE)="-/-",0,VLOOKUP($A337,Aufgabe!$A:$Z,16,FALSE)),"")</f>
        <v/>
      </c>
      <c r="N337" s="53" t="str">
        <f>IFERROR(VLOOKUP($A337,Aufgabe!$A:$Z,17,FALSE),"")</f>
        <v/>
      </c>
    </row>
    <row r="338" spans="1:14" x14ac:dyDescent="0.25">
      <c r="A338" s="56" t="str">
        <f>IF(A337&lt;MAX(Aufgabe!$A$502),A337+1,"")</f>
        <v/>
      </c>
      <c r="B338" s="114">
        <f>IFERROR(VLOOKUP($A338,Aufgabe!$A:$U,2,FALSE),"")</f>
        <v>0</v>
      </c>
      <c r="C338" s="50" t="str">
        <f>IFERROR(VLOOKUP($A338,Aufgabe!$A:$Z,23,FALSE),"")</f>
        <v/>
      </c>
      <c r="D338" s="51">
        <f>IFERROR(VLOOKUP($A338,Aufgabe!$A:$Z,3,FALSE),"")</f>
        <v>0</v>
      </c>
      <c r="E338" s="52">
        <f>IFERROR(VLOOKUP($A338,Aufgabe!$A:$Z,4,FALSE),"")</f>
        <v>0</v>
      </c>
      <c r="F338" s="53">
        <f>IFERROR(VLOOKUP($A338,Aufgabe!$A:$Z,5,FALSE),0)+IFERROR(VLOOKUP($A338,Aufgabe!$A:$Z,6,FALSE),0)</f>
        <v>0</v>
      </c>
      <c r="G338" s="54">
        <f>IFERROR(VLOOKUP($A338,Aufgabe!$A:$Z,7,FALSE),"")</f>
        <v>0</v>
      </c>
      <c r="H338" s="53" t="str">
        <f>IFERROR(VLOOKUP($A338,Aufgabe!$A:$Z,12,FALSE),"")</f>
        <v/>
      </c>
      <c r="I338" s="54">
        <f>IFERROR(VLOOKUP($A338,Aufgabe!$A:$Z,8,FALSE),"")</f>
        <v>0</v>
      </c>
      <c r="J338" s="53" t="str">
        <f>IFERROR(VLOOKUP($A338,Aufgabe!$A:$Z,13,FALSE),"")</f>
        <v/>
      </c>
      <c r="K338" s="54" t="str">
        <f>IFERROR(IF(VLOOKUP($A338,Aufgabe!$A:$Z,14,FALSE)="-/-",0,VLOOKUP($A338,Aufgabe!$A:$Z,14,FALSE)),"")</f>
        <v/>
      </c>
      <c r="L338" s="53" t="str">
        <f>IFERROR(VLOOKUP($A338,Aufgabe!$A:$Z,15,FALSE),"")</f>
        <v/>
      </c>
      <c r="M338" s="54" t="str">
        <f>IFERROR(IF(VLOOKUP($A338,Aufgabe!$A:$Z,16,FALSE)="-/-",0,VLOOKUP($A338,Aufgabe!$A:$Z,16,FALSE)),"")</f>
        <v/>
      </c>
      <c r="N338" s="53" t="str">
        <f>IFERROR(VLOOKUP($A338,Aufgabe!$A:$Z,17,FALSE),"")</f>
        <v/>
      </c>
    </row>
    <row r="339" spans="1:14" x14ac:dyDescent="0.25">
      <c r="A339" s="56" t="str">
        <f>IF(A338&lt;MAX(Aufgabe!$A$502),A338+1,"")</f>
        <v/>
      </c>
      <c r="B339" s="114">
        <f>IFERROR(VLOOKUP($A339,Aufgabe!$A:$U,2,FALSE),"")</f>
        <v>0</v>
      </c>
      <c r="C339" s="50" t="str">
        <f>IFERROR(VLOOKUP($A339,Aufgabe!$A:$Z,23,FALSE),"")</f>
        <v/>
      </c>
      <c r="D339" s="51">
        <f>IFERROR(VLOOKUP($A339,Aufgabe!$A:$Z,3,FALSE),"")</f>
        <v>0</v>
      </c>
      <c r="E339" s="52">
        <f>IFERROR(VLOOKUP($A339,Aufgabe!$A:$Z,4,FALSE),"")</f>
        <v>0</v>
      </c>
      <c r="F339" s="53">
        <f>IFERROR(VLOOKUP($A339,Aufgabe!$A:$Z,5,FALSE),0)+IFERROR(VLOOKUP($A339,Aufgabe!$A:$Z,6,FALSE),0)</f>
        <v>0</v>
      </c>
      <c r="G339" s="54">
        <f>IFERROR(VLOOKUP($A339,Aufgabe!$A:$Z,7,FALSE),"")</f>
        <v>0</v>
      </c>
      <c r="H339" s="53" t="str">
        <f>IFERROR(VLOOKUP($A339,Aufgabe!$A:$Z,12,FALSE),"")</f>
        <v/>
      </c>
      <c r="I339" s="54">
        <f>IFERROR(VLOOKUP($A339,Aufgabe!$A:$Z,8,FALSE),"")</f>
        <v>0</v>
      </c>
      <c r="J339" s="53" t="str">
        <f>IFERROR(VLOOKUP($A339,Aufgabe!$A:$Z,13,FALSE),"")</f>
        <v/>
      </c>
      <c r="K339" s="54" t="str">
        <f>IFERROR(IF(VLOOKUP($A339,Aufgabe!$A:$Z,14,FALSE)="-/-",0,VLOOKUP($A339,Aufgabe!$A:$Z,14,FALSE)),"")</f>
        <v/>
      </c>
      <c r="L339" s="53" t="str">
        <f>IFERROR(VLOOKUP($A339,Aufgabe!$A:$Z,15,FALSE),"")</f>
        <v/>
      </c>
      <c r="M339" s="54" t="str">
        <f>IFERROR(IF(VLOOKUP($A339,Aufgabe!$A:$Z,16,FALSE)="-/-",0,VLOOKUP($A339,Aufgabe!$A:$Z,16,FALSE)),"")</f>
        <v/>
      </c>
      <c r="N339" s="53" t="str">
        <f>IFERROR(VLOOKUP($A339,Aufgabe!$A:$Z,17,FALSE),"")</f>
        <v/>
      </c>
    </row>
    <row r="340" spans="1:14" x14ac:dyDescent="0.25">
      <c r="A340" s="56" t="str">
        <f>IF(A339&lt;MAX(Aufgabe!$A$502),A339+1,"")</f>
        <v/>
      </c>
      <c r="B340" s="114">
        <f>IFERROR(VLOOKUP($A340,Aufgabe!$A:$U,2,FALSE),"")</f>
        <v>0</v>
      </c>
      <c r="C340" s="50" t="str">
        <f>IFERROR(VLOOKUP($A340,Aufgabe!$A:$Z,23,FALSE),"")</f>
        <v/>
      </c>
      <c r="D340" s="51">
        <f>IFERROR(VLOOKUP($A340,Aufgabe!$A:$Z,3,FALSE),"")</f>
        <v>0</v>
      </c>
      <c r="E340" s="52">
        <f>IFERROR(VLOOKUP($A340,Aufgabe!$A:$Z,4,FALSE),"")</f>
        <v>0</v>
      </c>
      <c r="F340" s="53">
        <f>IFERROR(VLOOKUP($A340,Aufgabe!$A:$Z,5,FALSE),0)+IFERROR(VLOOKUP($A340,Aufgabe!$A:$Z,6,FALSE),0)</f>
        <v>0</v>
      </c>
      <c r="G340" s="54">
        <f>IFERROR(VLOOKUP($A340,Aufgabe!$A:$Z,7,FALSE),"")</f>
        <v>0</v>
      </c>
      <c r="H340" s="53" t="str">
        <f>IFERROR(VLOOKUP($A340,Aufgabe!$A:$Z,12,FALSE),"")</f>
        <v/>
      </c>
      <c r="I340" s="54">
        <f>IFERROR(VLOOKUP($A340,Aufgabe!$A:$Z,8,FALSE),"")</f>
        <v>0</v>
      </c>
      <c r="J340" s="53" t="str">
        <f>IFERROR(VLOOKUP($A340,Aufgabe!$A:$Z,13,FALSE),"")</f>
        <v/>
      </c>
      <c r="K340" s="54" t="str">
        <f>IFERROR(IF(VLOOKUP($A340,Aufgabe!$A:$Z,14,FALSE)="-/-",0,VLOOKUP($A340,Aufgabe!$A:$Z,14,FALSE)),"")</f>
        <v/>
      </c>
      <c r="L340" s="53" t="str">
        <f>IFERROR(VLOOKUP($A340,Aufgabe!$A:$Z,15,FALSE),"")</f>
        <v/>
      </c>
      <c r="M340" s="54" t="str">
        <f>IFERROR(IF(VLOOKUP($A340,Aufgabe!$A:$Z,16,FALSE)="-/-",0,VLOOKUP($A340,Aufgabe!$A:$Z,16,FALSE)),"")</f>
        <v/>
      </c>
      <c r="N340" s="53" t="str">
        <f>IFERROR(VLOOKUP($A340,Aufgabe!$A:$Z,17,FALSE),"")</f>
        <v/>
      </c>
    </row>
    <row r="341" spans="1:14" x14ac:dyDescent="0.25">
      <c r="A341" s="56" t="str">
        <f>IF(A340&lt;MAX(Aufgabe!$A$502),A340+1,"")</f>
        <v/>
      </c>
      <c r="B341" s="114">
        <f>IFERROR(VLOOKUP($A341,Aufgabe!$A:$U,2,FALSE),"")</f>
        <v>0</v>
      </c>
      <c r="C341" s="50" t="str">
        <f>IFERROR(VLOOKUP($A341,Aufgabe!$A:$Z,23,FALSE),"")</f>
        <v/>
      </c>
      <c r="D341" s="51">
        <f>IFERROR(VLOOKUP($A341,Aufgabe!$A:$Z,3,FALSE),"")</f>
        <v>0</v>
      </c>
      <c r="E341" s="52">
        <f>IFERROR(VLOOKUP($A341,Aufgabe!$A:$Z,4,FALSE),"")</f>
        <v>0</v>
      </c>
      <c r="F341" s="53">
        <f>IFERROR(VLOOKUP($A341,Aufgabe!$A:$Z,5,FALSE),0)+IFERROR(VLOOKUP($A341,Aufgabe!$A:$Z,6,FALSE),0)</f>
        <v>0</v>
      </c>
      <c r="G341" s="54">
        <f>IFERROR(VLOOKUP($A341,Aufgabe!$A:$Z,7,FALSE),"")</f>
        <v>0</v>
      </c>
      <c r="H341" s="53" t="str">
        <f>IFERROR(VLOOKUP($A341,Aufgabe!$A:$Z,12,FALSE),"")</f>
        <v/>
      </c>
      <c r="I341" s="54">
        <f>IFERROR(VLOOKUP($A341,Aufgabe!$A:$Z,8,FALSE),"")</f>
        <v>0</v>
      </c>
      <c r="J341" s="53" t="str">
        <f>IFERROR(VLOOKUP($A341,Aufgabe!$A:$Z,13,FALSE),"")</f>
        <v/>
      </c>
      <c r="K341" s="54" t="str">
        <f>IFERROR(IF(VLOOKUP($A341,Aufgabe!$A:$Z,14,FALSE)="-/-",0,VLOOKUP($A341,Aufgabe!$A:$Z,14,FALSE)),"")</f>
        <v/>
      </c>
      <c r="L341" s="53" t="str">
        <f>IFERROR(VLOOKUP($A341,Aufgabe!$A:$Z,15,FALSE),"")</f>
        <v/>
      </c>
      <c r="M341" s="54" t="str">
        <f>IFERROR(IF(VLOOKUP($A341,Aufgabe!$A:$Z,16,FALSE)="-/-",0,VLOOKUP($A341,Aufgabe!$A:$Z,16,FALSE)),"")</f>
        <v/>
      </c>
      <c r="N341" s="53" t="str">
        <f>IFERROR(VLOOKUP($A341,Aufgabe!$A:$Z,17,FALSE),"")</f>
        <v/>
      </c>
    </row>
    <row r="342" spans="1:14" x14ac:dyDescent="0.25">
      <c r="A342" s="56" t="str">
        <f>IF(A341&lt;MAX(Aufgabe!$A$502),A341+1,"")</f>
        <v/>
      </c>
      <c r="B342" s="114">
        <f>IFERROR(VLOOKUP($A342,Aufgabe!$A:$U,2,FALSE),"")</f>
        <v>0</v>
      </c>
      <c r="C342" s="50" t="str">
        <f>IFERROR(VLOOKUP($A342,Aufgabe!$A:$Z,23,FALSE),"")</f>
        <v/>
      </c>
      <c r="D342" s="51">
        <f>IFERROR(VLOOKUP($A342,Aufgabe!$A:$Z,3,FALSE),"")</f>
        <v>0</v>
      </c>
      <c r="E342" s="52">
        <f>IFERROR(VLOOKUP($A342,Aufgabe!$A:$Z,4,FALSE),"")</f>
        <v>0</v>
      </c>
      <c r="F342" s="53">
        <f>IFERROR(VLOOKUP($A342,Aufgabe!$A:$Z,5,FALSE),0)+IFERROR(VLOOKUP($A342,Aufgabe!$A:$Z,6,FALSE),0)</f>
        <v>0</v>
      </c>
      <c r="G342" s="54">
        <f>IFERROR(VLOOKUP($A342,Aufgabe!$A:$Z,7,FALSE),"")</f>
        <v>0</v>
      </c>
      <c r="H342" s="53" t="str">
        <f>IFERROR(VLOOKUP($A342,Aufgabe!$A:$Z,12,FALSE),"")</f>
        <v/>
      </c>
      <c r="I342" s="54">
        <f>IFERROR(VLOOKUP($A342,Aufgabe!$A:$Z,8,FALSE),"")</f>
        <v>0</v>
      </c>
      <c r="J342" s="53" t="str">
        <f>IFERROR(VLOOKUP($A342,Aufgabe!$A:$Z,13,FALSE),"")</f>
        <v/>
      </c>
      <c r="K342" s="54" t="str">
        <f>IFERROR(IF(VLOOKUP($A342,Aufgabe!$A:$Z,14,FALSE)="-/-",0,VLOOKUP($A342,Aufgabe!$A:$Z,14,FALSE)),"")</f>
        <v/>
      </c>
      <c r="L342" s="53" t="str">
        <f>IFERROR(VLOOKUP($A342,Aufgabe!$A:$Z,15,FALSE),"")</f>
        <v/>
      </c>
      <c r="M342" s="54" t="str">
        <f>IFERROR(IF(VLOOKUP($A342,Aufgabe!$A:$Z,16,FALSE)="-/-",0,VLOOKUP($A342,Aufgabe!$A:$Z,16,FALSE)),"")</f>
        <v/>
      </c>
      <c r="N342" s="53" t="str">
        <f>IFERROR(VLOOKUP($A342,Aufgabe!$A:$Z,17,FALSE),"")</f>
        <v/>
      </c>
    </row>
    <row r="343" spans="1:14" x14ac:dyDescent="0.25">
      <c r="A343" s="56" t="str">
        <f>IF(A342&lt;MAX(Aufgabe!$A$502),A342+1,"")</f>
        <v/>
      </c>
      <c r="B343" s="114">
        <f>IFERROR(VLOOKUP($A343,Aufgabe!$A:$U,2,FALSE),"")</f>
        <v>0</v>
      </c>
      <c r="C343" s="50" t="str">
        <f>IFERROR(VLOOKUP($A343,Aufgabe!$A:$Z,23,FALSE),"")</f>
        <v/>
      </c>
      <c r="D343" s="51">
        <f>IFERROR(VLOOKUP($A343,Aufgabe!$A:$Z,3,FALSE),"")</f>
        <v>0</v>
      </c>
      <c r="E343" s="52">
        <f>IFERROR(VLOOKUP($A343,Aufgabe!$A:$Z,4,FALSE),"")</f>
        <v>0</v>
      </c>
      <c r="F343" s="53">
        <f>IFERROR(VLOOKUP($A343,Aufgabe!$A:$Z,5,FALSE),0)+IFERROR(VLOOKUP($A343,Aufgabe!$A:$Z,6,FALSE),0)</f>
        <v>0</v>
      </c>
      <c r="G343" s="54">
        <f>IFERROR(VLOOKUP($A343,Aufgabe!$A:$Z,7,FALSE),"")</f>
        <v>0</v>
      </c>
      <c r="H343" s="53" t="str">
        <f>IFERROR(VLOOKUP($A343,Aufgabe!$A:$Z,12,FALSE),"")</f>
        <v/>
      </c>
      <c r="I343" s="54">
        <f>IFERROR(VLOOKUP($A343,Aufgabe!$A:$Z,8,FALSE),"")</f>
        <v>0</v>
      </c>
      <c r="J343" s="53" t="str">
        <f>IFERROR(VLOOKUP($A343,Aufgabe!$A:$Z,13,FALSE),"")</f>
        <v/>
      </c>
      <c r="K343" s="54" t="str">
        <f>IFERROR(IF(VLOOKUP($A343,Aufgabe!$A:$Z,14,FALSE)="-/-",0,VLOOKUP($A343,Aufgabe!$A:$Z,14,FALSE)),"")</f>
        <v/>
      </c>
      <c r="L343" s="53" t="str">
        <f>IFERROR(VLOOKUP($A343,Aufgabe!$A:$Z,15,FALSE),"")</f>
        <v/>
      </c>
      <c r="M343" s="54" t="str">
        <f>IFERROR(IF(VLOOKUP($A343,Aufgabe!$A:$Z,16,FALSE)="-/-",0,VLOOKUP($A343,Aufgabe!$A:$Z,16,FALSE)),"")</f>
        <v/>
      </c>
      <c r="N343" s="53" t="str">
        <f>IFERROR(VLOOKUP($A343,Aufgabe!$A:$Z,17,FALSE),"")</f>
        <v/>
      </c>
    </row>
    <row r="344" spans="1:14" x14ac:dyDescent="0.25">
      <c r="A344" s="56" t="str">
        <f>IF(A343&lt;MAX(Aufgabe!$A$502),A343+1,"")</f>
        <v/>
      </c>
      <c r="B344" s="114">
        <f>IFERROR(VLOOKUP($A344,Aufgabe!$A:$U,2,FALSE),"")</f>
        <v>0</v>
      </c>
      <c r="C344" s="50" t="str">
        <f>IFERROR(VLOOKUP($A344,Aufgabe!$A:$Z,23,FALSE),"")</f>
        <v/>
      </c>
      <c r="D344" s="51">
        <f>IFERROR(VLOOKUP($A344,Aufgabe!$A:$Z,3,FALSE),"")</f>
        <v>0</v>
      </c>
      <c r="E344" s="52">
        <f>IFERROR(VLOOKUP($A344,Aufgabe!$A:$Z,4,FALSE),"")</f>
        <v>0</v>
      </c>
      <c r="F344" s="53">
        <f>IFERROR(VLOOKUP($A344,Aufgabe!$A:$Z,5,FALSE),0)+IFERROR(VLOOKUP($A344,Aufgabe!$A:$Z,6,FALSE),0)</f>
        <v>0</v>
      </c>
      <c r="G344" s="54">
        <f>IFERROR(VLOOKUP($A344,Aufgabe!$A:$Z,7,FALSE),"")</f>
        <v>0</v>
      </c>
      <c r="H344" s="53" t="str">
        <f>IFERROR(VLOOKUP($A344,Aufgabe!$A:$Z,12,FALSE),"")</f>
        <v/>
      </c>
      <c r="I344" s="54">
        <f>IFERROR(VLOOKUP($A344,Aufgabe!$A:$Z,8,FALSE),"")</f>
        <v>0</v>
      </c>
      <c r="J344" s="53" t="str">
        <f>IFERROR(VLOOKUP($A344,Aufgabe!$A:$Z,13,FALSE),"")</f>
        <v/>
      </c>
      <c r="K344" s="54" t="str">
        <f>IFERROR(IF(VLOOKUP($A344,Aufgabe!$A:$Z,14,FALSE)="-/-",0,VLOOKUP($A344,Aufgabe!$A:$Z,14,FALSE)),"")</f>
        <v/>
      </c>
      <c r="L344" s="53" t="str">
        <f>IFERROR(VLOOKUP($A344,Aufgabe!$A:$Z,15,FALSE),"")</f>
        <v/>
      </c>
      <c r="M344" s="54" t="str">
        <f>IFERROR(IF(VLOOKUP($A344,Aufgabe!$A:$Z,16,FALSE)="-/-",0,VLOOKUP($A344,Aufgabe!$A:$Z,16,FALSE)),"")</f>
        <v/>
      </c>
      <c r="N344" s="53" t="str">
        <f>IFERROR(VLOOKUP($A344,Aufgabe!$A:$Z,17,FALSE),"")</f>
        <v/>
      </c>
    </row>
    <row r="345" spans="1:14" x14ac:dyDescent="0.25">
      <c r="A345" s="56" t="str">
        <f>IF(A344&lt;MAX(Aufgabe!$A$502),A344+1,"")</f>
        <v/>
      </c>
      <c r="B345" s="114">
        <f>IFERROR(VLOOKUP($A345,Aufgabe!$A:$U,2,FALSE),"")</f>
        <v>0</v>
      </c>
      <c r="C345" s="50" t="str">
        <f>IFERROR(VLOOKUP($A345,Aufgabe!$A:$Z,23,FALSE),"")</f>
        <v/>
      </c>
      <c r="D345" s="51">
        <f>IFERROR(VLOOKUP($A345,Aufgabe!$A:$Z,3,FALSE),"")</f>
        <v>0</v>
      </c>
      <c r="E345" s="52">
        <f>IFERROR(VLOOKUP($A345,Aufgabe!$A:$Z,4,FALSE),"")</f>
        <v>0</v>
      </c>
      <c r="F345" s="53">
        <f>IFERROR(VLOOKUP($A345,Aufgabe!$A:$Z,5,FALSE),0)+IFERROR(VLOOKUP($A345,Aufgabe!$A:$Z,6,FALSE),0)</f>
        <v>0</v>
      </c>
      <c r="G345" s="54">
        <f>IFERROR(VLOOKUP($A345,Aufgabe!$A:$Z,7,FALSE),"")</f>
        <v>0</v>
      </c>
      <c r="H345" s="53" t="str">
        <f>IFERROR(VLOOKUP($A345,Aufgabe!$A:$Z,12,FALSE),"")</f>
        <v/>
      </c>
      <c r="I345" s="54">
        <f>IFERROR(VLOOKUP($A345,Aufgabe!$A:$Z,8,FALSE),"")</f>
        <v>0</v>
      </c>
      <c r="J345" s="53" t="str">
        <f>IFERROR(VLOOKUP($A345,Aufgabe!$A:$Z,13,FALSE),"")</f>
        <v/>
      </c>
      <c r="K345" s="54" t="str">
        <f>IFERROR(IF(VLOOKUP($A345,Aufgabe!$A:$Z,14,FALSE)="-/-",0,VLOOKUP($A345,Aufgabe!$A:$Z,14,FALSE)),"")</f>
        <v/>
      </c>
      <c r="L345" s="53" t="str">
        <f>IFERROR(VLOOKUP($A345,Aufgabe!$A:$Z,15,FALSE),"")</f>
        <v/>
      </c>
      <c r="M345" s="54" t="str">
        <f>IFERROR(IF(VLOOKUP($A345,Aufgabe!$A:$Z,16,FALSE)="-/-",0,VLOOKUP($A345,Aufgabe!$A:$Z,16,FALSE)),"")</f>
        <v/>
      </c>
      <c r="N345" s="53" t="str">
        <f>IFERROR(VLOOKUP($A345,Aufgabe!$A:$Z,17,FALSE),"")</f>
        <v/>
      </c>
    </row>
    <row r="346" spans="1:14" x14ac:dyDescent="0.25">
      <c r="A346" s="56" t="str">
        <f>IF(A345&lt;MAX(Aufgabe!$A$502),A345+1,"")</f>
        <v/>
      </c>
      <c r="B346" s="114">
        <f>IFERROR(VLOOKUP($A346,Aufgabe!$A:$U,2,FALSE),"")</f>
        <v>0</v>
      </c>
      <c r="C346" s="50" t="str">
        <f>IFERROR(VLOOKUP($A346,Aufgabe!$A:$Z,23,FALSE),"")</f>
        <v/>
      </c>
      <c r="D346" s="51">
        <f>IFERROR(VLOOKUP($A346,Aufgabe!$A:$Z,3,FALSE),"")</f>
        <v>0</v>
      </c>
      <c r="E346" s="52">
        <f>IFERROR(VLOOKUP($A346,Aufgabe!$A:$Z,4,FALSE),"")</f>
        <v>0</v>
      </c>
      <c r="F346" s="53">
        <f>IFERROR(VLOOKUP($A346,Aufgabe!$A:$Z,5,FALSE),0)+IFERROR(VLOOKUP($A346,Aufgabe!$A:$Z,6,FALSE),0)</f>
        <v>0</v>
      </c>
      <c r="G346" s="54">
        <f>IFERROR(VLOOKUP($A346,Aufgabe!$A:$Z,7,FALSE),"")</f>
        <v>0</v>
      </c>
      <c r="H346" s="53" t="str">
        <f>IFERROR(VLOOKUP($A346,Aufgabe!$A:$Z,12,FALSE),"")</f>
        <v/>
      </c>
      <c r="I346" s="54">
        <f>IFERROR(VLOOKUP($A346,Aufgabe!$A:$Z,8,FALSE),"")</f>
        <v>0</v>
      </c>
      <c r="J346" s="53" t="str">
        <f>IFERROR(VLOOKUP($A346,Aufgabe!$A:$Z,13,FALSE),"")</f>
        <v/>
      </c>
      <c r="K346" s="54" t="str">
        <f>IFERROR(IF(VLOOKUP($A346,Aufgabe!$A:$Z,14,FALSE)="-/-",0,VLOOKUP($A346,Aufgabe!$A:$Z,14,FALSE)),"")</f>
        <v/>
      </c>
      <c r="L346" s="53" t="str">
        <f>IFERROR(VLOOKUP($A346,Aufgabe!$A:$Z,15,FALSE),"")</f>
        <v/>
      </c>
      <c r="M346" s="54" t="str">
        <f>IFERROR(IF(VLOOKUP($A346,Aufgabe!$A:$Z,16,FALSE)="-/-",0,VLOOKUP($A346,Aufgabe!$A:$Z,16,FALSE)),"")</f>
        <v/>
      </c>
      <c r="N346" s="53" t="str">
        <f>IFERROR(VLOOKUP($A346,Aufgabe!$A:$Z,17,FALSE),"")</f>
        <v/>
      </c>
    </row>
    <row r="347" spans="1:14" x14ac:dyDescent="0.25">
      <c r="A347" s="56" t="str">
        <f>IF(A346&lt;MAX(Aufgabe!$A$502),A346+1,"")</f>
        <v/>
      </c>
      <c r="B347" s="114">
        <f>IFERROR(VLOOKUP($A347,Aufgabe!$A:$U,2,FALSE),"")</f>
        <v>0</v>
      </c>
      <c r="C347" s="50" t="str">
        <f>IFERROR(VLOOKUP($A347,Aufgabe!$A:$Z,23,FALSE),"")</f>
        <v/>
      </c>
      <c r="D347" s="51">
        <f>IFERROR(VLOOKUP($A347,Aufgabe!$A:$Z,3,FALSE),"")</f>
        <v>0</v>
      </c>
      <c r="E347" s="52">
        <f>IFERROR(VLOOKUP($A347,Aufgabe!$A:$Z,4,FALSE),"")</f>
        <v>0</v>
      </c>
      <c r="F347" s="53">
        <f>IFERROR(VLOOKUP($A347,Aufgabe!$A:$Z,5,FALSE),0)+IFERROR(VLOOKUP($A347,Aufgabe!$A:$Z,6,FALSE),0)</f>
        <v>0</v>
      </c>
      <c r="G347" s="54">
        <f>IFERROR(VLOOKUP($A347,Aufgabe!$A:$Z,7,FALSE),"")</f>
        <v>0</v>
      </c>
      <c r="H347" s="53" t="str">
        <f>IFERROR(VLOOKUP($A347,Aufgabe!$A:$Z,12,FALSE),"")</f>
        <v/>
      </c>
      <c r="I347" s="54">
        <f>IFERROR(VLOOKUP($A347,Aufgabe!$A:$Z,8,FALSE),"")</f>
        <v>0</v>
      </c>
      <c r="J347" s="53" t="str">
        <f>IFERROR(VLOOKUP($A347,Aufgabe!$A:$Z,13,FALSE),"")</f>
        <v/>
      </c>
      <c r="K347" s="54" t="str">
        <f>IFERROR(IF(VLOOKUP($A347,Aufgabe!$A:$Z,14,FALSE)="-/-",0,VLOOKUP($A347,Aufgabe!$A:$Z,14,FALSE)),"")</f>
        <v/>
      </c>
      <c r="L347" s="53" t="str">
        <f>IFERROR(VLOOKUP($A347,Aufgabe!$A:$Z,15,FALSE),"")</f>
        <v/>
      </c>
      <c r="M347" s="54" t="str">
        <f>IFERROR(IF(VLOOKUP($A347,Aufgabe!$A:$Z,16,FALSE)="-/-",0,VLOOKUP($A347,Aufgabe!$A:$Z,16,FALSE)),"")</f>
        <v/>
      </c>
      <c r="N347" s="53" t="str">
        <f>IFERROR(VLOOKUP($A347,Aufgabe!$A:$Z,17,FALSE),"")</f>
        <v/>
      </c>
    </row>
    <row r="348" spans="1:14" x14ac:dyDescent="0.25">
      <c r="A348" s="56" t="str">
        <f>IF(A347&lt;MAX(Aufgabe!$A$502),A347+1,"")</f>
        <v/>
      </c>
      <c r="B348" s="114">
        <f>IFERROR(VLOOKUP($A348,Aufgabe!$A:$U,2,FALSE),"")</f>
        <v>0</v>
      </c>
      <c r="C348" s="50" t="str">
        <f>IFERROR(VLOOKUP($A348,Aufgabe!$A:$Z,23,FALSE),"")</f>
        <v/>
      </c>
      <c r="D348" s="51">
        <f>IFERROR(VLOOKUP($A348,Aufgabe!$A:$Z,3,FALSE),"")</f>
        <v>0</v>
      </c>
      <c r="E348" s="52">
        <f>IFERROR(VLOOKUP($A348,Aufgabe!$A:$Z,4,FALSE),"")</f>
        <v>0</v>
      </c>
      <c r="F348" s="53">
        <f>IFERROR(VLOOKUP($A348,Aufgabe!$A:$Z,5,FALSE),0)+IFERROR(VLOOKUP($A348,Aufgabe!$A:$Z,6,FALSE),0)</f>
        <v>0</v>
      </c>
      <c r="G348" s="54">
        <f>IFERROR(VLOOKUP($A348,Aufgabe!$A:$Z,7,FALSE),"")</f>
        <v>0</v>
      </c>
      <c r="H348" s="53" t="str">
        <f>IFERROR(VLOOKUP($A348,Aufgabe!$A:$Z,12,FALSE),"")</f>
        <v/>
      </c>
      <c r="I348" s="54">
        <f>IFERROR(VLOOKUP($A348,Aufgabe!$A:$Z,8,FALSE),"")</f>
        <v>0</v>
      </c>
      <c r="J348" s="53" t="str">
        <f>IFERROR(VLOOKUP($A348,Aufgabe!$A:$Z,13,FALSE),"")</f>
        <v/>
      </c>
      <c r="K348" s="54" t="str">
        <f>IFERROR(IF(VLOOKUP($A348,Aufgabe!$A:$Z,14,FALSE)="-/-",0,VLOOKUP($A348,Aufgabe!$A:$Z,14,FALSE)),"")</f>
        <v/>
      </c>
      <c r="L348" s="53" t="str">
        <f>IFERROR(VLOOKUP($A348,Aufgabe!$A:$Z,15,FALSE),"")</f>
        <v/>
      </c>
      <c r="M348" s="54" t="str">
        <f>IFERROR(IF(VLOOKUP($A348,Aufgabe!$A:$Z,16,FALSE)="-/-",0,VLOOKUP($A348,Aufgabe!$A:$Z,16,FALSE)),"")</f>
        <v/>
      </c>
      <c r="N348" s="53" t="str">
        <f>IFERROR(VLOOKUP($A348,Aufgabe!$A:$Z,17,FALSE),"")</f>
        <v/>
      </c>
    </row>
    <row r="349" spans="1:14" x14ac:dyDescent="0.25">
      <c r="A349" s="56" t="str">
        <f>IF(A348&lt;MAX(Aufgabe!$A$502),A348+1,"")</f>
        <v/>
      </c>
      <c r="B349" s="114">
        <f>IFERROR(VLOOKUP($A349,Aufgabe!$A:$U,2,FALSE),"")</f>
        <v>0</v>
      </c>
      <c r="C349" s="50" t="str">
        <f>IFERROR(VLOOKUP($A349,Aufgabe!$A:$Z,23,FALSE),"")</f>
        <v/>
      </c>
      <c r="D349" s="51">
        <f>IFERROR(VLOOKUP($A349,Aufgabe!$A:$Z,3,FALSE),"")</f>
        <v>0</v>
      </c>
      <c r="E349" s="52">
        <f>IFERROR(VLOOKUP($A349,Aufgabe!$A:$Z,4,FALSE),"")</f>
        <v>0</v>
      </c>
      <c r="F349" s="53">
        <f>IFERROR(VLOOKUP($A349,Aufgabe!$A:$Z,5,FALSE),0)+IFERROR(VLOOKUP($A349,Aufgabe!$A:$Z,6,FALSE),0)</f>
        <v>0</v>
      </c>
      <c r="G349" s="54">
        <f>IFERROR(VLOOKUP($A349,Aufgabe!$A:$Z,7,FALSE),"")</f>
        <v>0</v>
      </c>
      <c r="H349" s="53" t="str">
        <f>IFERROR(VLOOKUP($A349,Aufgabe!$A:$Z,12,FALSE),"")</f>
        <v/>
      </c>
      <c r="I349" s="54">
        <f>IFERROR(VLOOKUP($A349,Aufgabe!$A:$Z,8,FALSE),"")</f>
        <v>0</v>
      </c>
      <c r="J349" s="53" t="str">
        <f>IFERROR(VLOOKUP($A349,Aufgabe!$A:$Z,13,FALSE),"")</f>
        <v/>
      </c>
      <c r="K349" s="54" t="str">
        <f>IFERROR(IF(VLOOKUP($A349,Aufgabe!$A:$Z,14,FALSE)="-/-",0,VLOOKUP($A349,Aufgabe!$A:$Z,14,FALSE)),"")</f>
        <v/>
      </c>
      <c r="L349" s="53" t="str">
        <f>IFERROR(VLOOKUP($A349,Aufgabe!$A:$Z,15,FALSE),"")</f>
        <v/>
      </c>
      <c r="M349" s="54" t="str">
        <f>IFERROR(IF(VLOOKUP($A349,Aufgabe!$A:$Z,16,FALSE)="-/-",0,VLOOKUP($A349,Aufgabe!$A:$Z,16,FALSE)),"")</f>
        <v/>
      </c>
      <c r="N349" s="53" t="str">
        <f>IFERROR(VLOOKUP($A349,Aufgabe!$A:$Z,17,FALSE),"")</f>
        <v/>
      </c>
    </row>
    <row r="350" spans="1:14" x14ac:dyDescent="0.25">
      <c r="A350" s="56" t="str">
        <f>IF(A349&lt;MAX(Aufgabe!$A$502),A349+1,"")</f>
        <v/>
      </c>
      <c r="B350" s="114">
        <f>IFERROR(VLOOKUP($A350,Aufgabe!$A:$U,2,FALSE),"")</f>
        <v>0</v>
      </c>
      <c r="C350" s="50" t="str">
        <f>IFERROR(VLOOKUP($A350,Aufgabe!$A:$Z,23,FALSE),"")</f>
        <v/>
      </c>
      <c r="D350" s="51">
        <f>IFERROR(VLOOKUP($A350,Aufgabe!$A:$Z,3,FALSE),"")</f>
        <v>0</v>
      </c>
      <c r="E350" s="52">
        <f>IFERROR(VLOOKUP($A350,Aufgabe!$A:$Z,4,FALSE),"")</f>
        <v>0</v>
      </c>
      <c r="F350" s="53">
        <f>IFERROR(VLOOKUP($A350,Aufgabe!$A:$Z,5,FALSE),0)+IFERROR(VLOOKUP($A350,Aufgabe!$A:$Z,6,FALSE),0)</f>
        <v>0</v>
      </c>
      <c r="G350" s="54">
        <f>IFERROR(VLOOKUP($A350,Aufgabe!$A:$Z,7,FALSE),"")</f>
        <v>0</v>
      </c>
      <c r="H350" s="53" t="str">
        <f>IFERROR(VLOOKUP($A350,Aufgabe!$A:$Z,12,FALSE),"")</f>
        <v/>
      </c>
      <c r="I350" s="54">
        <f>IFERROR(VLOOKUP($A350,Aufgabe!$A:$Z,8,FALSE),"")</f>
        <v>0</v>
      </c>
      <c r="J350" s="53" t="str">
        <f>IFERROR(VLOOKUP($A350,Aufgabe!$A:$Z,13,FALSE),"")</f>
        <v/>
      </c>
      <c r="K350" s="54" t="str">
        <f>IFERROR(IF(VLOOKUP($A350,Aufgabe!$A:$Z,14,FALSE)="-/-",0,VLOOKUP($A350,Aufgabe!$A:$Z,14,FALSE)),"")</f>
        <v/>
      </c>
      <c r="L350" s="53" t="str">
        <f>IFERROR(VLOOKUP($A350,Aufgabe!$A:$Z,15,FALSE),"")</f>
        <v/>
      </c>
      <c r="M350" s="54" t="str">
        <f>IFERROR(IF(VLOOKUP($A350,Aufgabe!$A:$Z,16,FALSE)="-/-",0,VLOOKUP($A350,Aufgabe!$A:$Z,16,FALSE)),"")</f>
        <v/>
      </c>
      <c r="N350" s="53" t="str">
        <f>IFERROR(VLOOKUP($A350,Aufgabe!$A:$Z,17,FALSE),"")</f>
        <v/>
      </c>
    </row>
    <row r="351" spans="1:14" x14ac:dyDescent="0.25">
      <c r="A351" s="56" t="str">
        <f>IF(A350&lt;MAX(Aufgabe!$A$502),A350+1,"")</f>
        <v/>
      </c>
      <c r="B351" s="114">
        <f>IFERROR(VLOOKUP($A351,Aufgabe!$A:$U,2,FALSE),"")</f>
        <v>0</v>
      </c>
      <c r="C351" s="50" t="str">
        <f>IFERROR(VLOOKUP($A351,Aufgabe!$A:$Z,23,FALSE),"")</f>
        <v/>
      </c>
      <c r="D351" s="51">
        <f>IFERROR(VLOOKUP($A351,Aufgabe!$A:$Z,3,FALSE),"")</f>
        <v>0</v>
      </c>
      <c r="E351" s="52">
        <f>IFERROR(VLOOKUP($A351,Aufgabe!$A:$Z,4,FALSE),"")</f>
        <v>0</v>
      </c>
      <c r="F351" s="53">
        <f>IFERROR(VLOOKUP($A351,Aufgabe!$A:$Z,5,FALSE),0)+IFERROR(VLOOKUP($A351,Aufgabe!$A:$Z,6,FALSE),0)</f>
        <v>0</v>
      </c>
      <c r="G351" s="54">
        <f>IFERROR(VLOOKUP($A351,Aufgabe!$A:$Z,7,FALSE),"")</f>
        <v>0</v>
      </c>
      <c r="H351" s="53" t="str">
        <f>IFERROR(VLOOKUP($A351,Aufgabe!$A:$Z,12,FALSE),"")</f>
        <v/>
      </c>
      <c r="I351" s="54">
        <f>IFERROR(VLOOKUP($A351,Aufgabe!$A:$Z,8,FALSE),"")</f>
        <v>0</v>
      </c>
      <c r="J351" s="53" t="str">
        <f>IFERROR(VLOOKUP($A351,Aufgabe!$A:$Z,13,FALSE),"")</f>
        <v/>
      </c>
      <c r="K351" s="54" t="str">
        <f>IFERROR(IF(VLOOKUP($A351,Aufgabe!$A:$Z,14,FALSE)="-/-",0,VLOOKUP($A351,Aufgabe!$A:$Z,14,FALSE)),"")</f>
        <v/>
      </c>
      <c r="L351" s="53" t="str">
        <f>IFERROR(VLOOKUP($A351,Aufgabe!$A:$Z,15,FALSE),"")</f>
        <v/>
      </c>
      <c r="M351" s="54" t="str">
        <f>IFERROR(IF(VLOOKUP($A351,Aufgabe!$A:$Z,16,FALSE)="-/-",0,VLOOKUP($A351,Aufgabe!$A:$Z,16,FALSE)),"")</f>
        <v/>
      </c>
      <c r="N351" s="53" t="str">
        <f>IFERROR(VLOOKUP($A351,Aufgabe!$A:$Z,17,FALSE),"")</f>
        <v/>
      </c>
    </row>
    <row r="352" spans="1:14" x14ac:dyDescent="0.25">
      <c r="A352" s="56" t="str">
        <f>IF(A351&lt;MAX(Aufgabe!$A$502),A351+1,"")</f>
        <v/>
      </c>
      <c r="B352" s="114">
        <f>IFERROR(VLOOKUP($A352,Aufgabe!$A:$U,2,FALSE),"")</f>
        <v>0</v>
      </c>
      <c r="C352" s="50" t="str">
        <f>IFERROR(VLOOKUP($A352,Aufgabe!$A:$Z,23,FALSE),"")</f>
        <v/>
      </c>
      <c r="D352" s="51">
        <f>IFERROR(VLOOKUP($A352,Aufgabe!$A:$Z,3,FALSE),"")</f>
        <v>0</v>
      </c>
      <c r="E352" s="52">
        <f>IFERROR(VLOOKUP($A352,Aufgabe!$A:$Z,4,FALSE),"")</f>
        <v>0</v>
      </c>
      <c r="F352" s="53">
        <f>IFERROR(VLOOKUP($A352,Aufgabe!$A:$Z,5,FALSE),0)+IFERROR(VLOOKUP($A352,Aufgabe!$A:$Z,6,FALSE),0)</f>
        <v>0</v>
      </c>
      <c r="G352" s="54">
        <f>IFERROR(VLOOKUP($A352,Aufgabe!$A:$Z,7,FALSE),"")</f>
        <v>0</v>
      </c>
      <c r="H352" s="53" t="str">
        <f>IFERROR(VLOOKUP($A352,Aufgabe!$A:$Z,12,FALSE),"")</f>
        <v/>
      </c>
      <c r="I352" s="54">
        <f>IFERROR(VLOOKUP($A352,Aufgabe!$A:$Z,8,FALSE),"")</f>
        <v>0</v>
      </c>
      <c r="J352" s="53" t="str">
        <f>IFERROR(VLOOKUP($A352,Aufgabe!$A:$Z,13,FALSE),"")</f>
        <v/>
      </c>
      <c r="K352" s="54" t="str">
        <f>IFERROR(IF(VLOOKUP($A352,Aufgabe!$A:$Z,14,FALSE)="-/-",0,VLOOKUP($A352,Aufgabe!$A:$Z,14,FALSE)),"")</f>
        <v/>
      </c>
      <c r="L352" s="53" t="str">
        <f>IFERROR(VLOOKUP($A352,Aufgabe!$A:$Z,15,FALSE),"")</f>
        <v/>
      </c>
      <c r="M352" s="54" t="str">
        <f>IFERROR(IF(VLOOKUP($A352,Aufgabe!$A:$Z,16,FALSE)="-/-",0,VLOOKUP($A352,Aufgabe!$A:$Z,16,FALSE)),"")</f>
        <v/>
      </c>
      <c r="N352" s="53" t="str">
        <f>IFERROR(VLOOKUP($A352,Aufgabe!$A:$Z,17,FALSE),"")</f>
        <v/>
      </c>
    </row>
    <row r="353" spans="1:14" x14ac:dyDescent="0.25">
      <c r="A353" s="56" t="str">
        <f>IF(A352&lt;MAX(Aufgabe!$A$502),A352+1,"")</f>
        <v/>
      </c>
      <c r="B353" s="114">
        <f>IFERROR(VLOOKUP($A353,Aufgabe!$A:$U,2,FALSE),"")</f>
        <v>0</v>
      </c>
      <c r="C353" s="50" t="str">
        <f>IFERROR(VLOOKUP($A353,Aufgabe!$A:$Z,23,FALSE),"")</f>
        <v/>
      </c>
      <c r="D353" s="51">
        <f>IFERROR(VLOOKUP($A353,Aufgabe!$A:$Z,3,FALSE),"")</f>
        <v>0</v>
      </c>
      <c r="E353" s="52">
        <f>IFERROR(VLOOKUP($A353,Aufgabe!$A:$Z,4,FALSE),"")</f>
        <v>0</v>
      </c>
      <c r="F353" s="53">
        <f>IFERROR(VLOOKUP($A353,Aufgabe!$A:$Z,5,FALSE),0)+IFERROR(VLOOKUP($A353,Aufgabe!$A:$Z,6,FALSE),0)</f>
        <v>0</v>
      </c>
      <c r="G353" s="54">
        <f>IFERROR(VLOOKUP($A353,Aufgabe!$A:$Z,7,FALSE),"")</f>
        <v>0</v>
      </c>
      <c r="H353" s="53" t="str">
        <f>IFERROR(VLOOKUP($A353,Aufgabe!$A:$Z,12,FALSE),"")</f>
        <v/>
      </c>
      <c r="I353" s="54">
        <f>IFERROR(VLOOKUP($A353,Aufgabe!$A:$Z,8,FALSE),"")</f>
        <v>0</v>
      </c>
      <c r="J353" s="53" t="str">
        <f>IFERROR(VLOOKUP($A353,Aufgabe!$A:$Z,13,FALSE),"")</f>
        <v/>
      </c>
      <c r="K353" s="54" t="str">
        <f>IFERROR(IF(VLOOKUP($A353,Aufgabe!$A:$Z,14,FALSE)="-/-",0,VLOOKUP($A353,Aufgabe!$A:$Z,14,FALSE)),"")</f>
        <v/>
      </c>
      <c r="L353" s="53" t="str">
        <f>IFERROR(VLOOKUP($A353,Aufgabe!$A:$Z,15,FALSE),"")</f>
        <v/>
      </c>
      <c r="M353" s="54" t="str">
        <f>IFERROR(IF(VLOOKUP($A353,Aufgabe!$A:$Z,16,FALSE)="-/-",0,VLOOKUP($A353,Aufgabe!$A:$Z,16,FALSE)),"")</f>
        <v/>
      </c>
      <c r="N353" s="53" t="str">
        <f>IFERROR(VLOOKUP($A353,Aufgabe!$A:$Z,17,FALSE),"")</f>
        <v/>
      </c>
    </row>
    <row r="354" spans="1:14" x14ac:dyDescent="0.25">
      <c r="A354" s="56" t="str">
        <f>IF(A353&lt;MAX(Aufgabe!$A$502),A353+1,"")</f>
        <v/>
      </c>
      <c r="B354" s="114">
        <f>IFERROR(VLOOKUP($A354,Aufgabe!$A:$U,2,FALSE),"")</f>
        <v>0</v>
      </c>
      <c r="C354" s="50" t="str">
        <f>IFERROR(VLOOKUP($A354,Aufgabe!$A:$Z,23,FALSE),"")</f>
        <v/>
      </c>
      <c r="D354" s="51">
        <f>IFERROR(VLOOKUP($A354,Aufgabe!$A:$Z,3,FALSE),"")</f>
        <v>0</v>
      </c>
      <c r="E354" s="52">
        <f>IFERROR(VLOOKUP($A354,Aufgabe!$A:$Z,4,FALSE),"")</f>
        <v>0</v>
      </c>
      <c r="F354" s="53">
        <f>IFERROR(VLOOKUP($A354,Aufgabe!$A:$Z,5,FALSE),0)+IFERROR(VLOOKUP($A354,Aufgabe!$A:$Z,6,FALSE),0)</f>
        <v>0</v>
      </c>
      <c r="G354" s="54">
        <f>IFERROR(VLOOKUP($A354,Aufgabe!$A:$Z,7,FALSE),"")</f>
        <v>0</v>
      </c>
      <c r="H354" s="53" t="str">
        <f>IFERROR(VLOOKUP($A354,Aufgabe!$A:$Z,12,FALSE),"")</f>
        <v/>
      </c>
      <c r="I354" s="54">
        <f>IFERROR(VLOOKUP($A354,Aufgabe!$A:$Z,8,FALSE),"")</f>
        <v>0</v>
      </c>
      <c r="J354" s="53" t="str">
        <f>IFERROR(VLOOKUP($A354,Aufgabe!$A:$Z,13,FALSE),"")</f>
        <v/>
      </c>
      <c r="K354" s="54" t="str">
        <f>IFERROR(IF(VLOOKUP($A354,Aufgabe!$A:$Z,14,FALSE)="-/-",0,VLOOKUP($A354,Aufgabe!$A:$Z,14,FALSE)),"")</f>
        <v/>
      </c>
      <c r="L354" s="53" t="str">
        <f>IFERROR(VLOOKUP($A354,Aufgabe!$A:$Z,15,FALSE),"")</f>
        <v/>
      </c>
      <c r="M354" s="54" t="str">
        <f>IFERROR(IF(VLOOKUP($A354,Aufgabe!$A:$Z,16,FALSE)="-/-",0,VLOOKUP($A354,Aufgabe!$A:$Z,16,FALSE)),"")</f>
        <v/>
      </c>
      <c r="N354" s="53" t="str">
        <f>IFERROR(VLOOKUP($A354,Aufgabe!$A:$Z,17,FALSE),"")</f>
        <v/>
      </c>
    </row>
    <row r="355" spans="1:14" x14ac:dyDescent="0.25">
      <c r="A355" s="56" t="str">
        <f>IF(A354&lt;MAX(Aufgabe!$A$502),A354+1,"")</f>
        <v/>
      </c>
      <c r="B355" s="114">
        <f>IFERROR(VLOOKUP($A355,Aufgabe!$A:$U,2,FALSE),"")</f>
        <v>0</v>
      </c>
      <c r="C355" s="50" t="str">
        <f>IFERROR(VLOOKUP($A355,Aufgabe!$A:$Z,23,FALSE),"")</f>
        <v/>
      </c>
      <c r="D355" s="51">
        <f>IFERROR(VLOOKUP($A355,Aufgabe!$A:$Z,3,FALSE),"")</f>
        <v>0</v>
      </c>
      <c r="E355" s="52">
        <f>IFERROR(VLOOKUP($A355,Aufgabe!$A:$Z,4,FALSE),"")</f>
        <v>0</v>
      </c>
      <c r="F355" s="53">
        <f>IFERROR(VLOOKUP($A355,Aufgabe!$A:$Z,5,FALSE),0)+IFERROR(VLOOKUP($A355,Aufgabe!$A:$Z,6,FALSE),0)</f>
        <v>0</v>
      </c>
      <c r="G355" s="54">
        <f>IFERROR(VLOOKUP($A355,Aufgabe!$A:$Z,7,FALSE),"")</f>
        <v>0</v>
      </c>
      <c r="H355" s="53" t="str">
        <f>IFERROR(VLOOKUP($A355,Aufgabe!$A:$Z,12,FALSE),"")</f>
        <v/>
      </c>
      <c r="I355" s="54">
        <f>IFERROR(VLOOKUP($A355,Aufgabe!$A:$Z,8,FALSE),"")</f>
        <v>0</v>
      </c>
      <c r="J355" s="53" t="str">
        <f>IFERROR(VLOOKUP($A355,Aufgabe!$A:$Z,13,FALSE),"")</f>
        <v/>
      </c>
      <c r="K355" s="54" t="str">
        <f>IFERROR(IF(VLOOKUP($A355,Aufgabe!$A:$Z,14,FALSE)="-/-",0,VLOOKUP($A355,Aufgabe!$A:$Z,14,FALSE)),"")</f>
        <v/>
      </c>
      <c r="L355" s="53" t="str">
        <f>IFERROR(VLOOKUP($A355,Aufgabe!$A:$Z,15,FALSE),"")</f>
        <v/>
      </c>
      <c r="M355" s="54" t="str">
        <f>IFERROR(IF(VLOOKUP($A355,Aufgabe!$A:$Z,16,FALSE)="-/-",0,VLOOKUP($A355,Aufgabe!$A:$Z,16,FALSE)),"")</f>
        <v/>
      </c>
      <c r="N355" s="53" t="str">
        <f>IFERROR(VLOOKUP($A355,Aufgabe!$A:$Z,17,FALSE),"")</f>
        <v/>
      </c>
    </row>
    <row r="356" spans="1:14" x14ac:dyDescent="0.25">
      <c r="A356" s="56" t="str">
        <f>IF(A355&lt;MAX(Aufgabe!$A$502),A355+1,"")</f>
        <v/>
      </c>
      <c r="B356" s="114">
        <f>IFERROR(VLOOKUP($A356,Aufgabe!$A:$U,2,FALSE),"")</f>
        <v>0</v>
      </c>
      <c r="C356" s="50" t="str">
        <f>IFERROR(VLOOKUP($A356,Aufgabe!$A:$Z,23,FALSE),"")</f>
        <v/>
      </c>
      <c r="D356" s="51">
        <f>IFERROR(VLOOKUP($A356,Aufgabe!$A:$Z,3,FALSE),"")</f>
        <v>0</v>
      </c>
      <c r="E356" s="52">
        <f>IFERROR(VLOOKUP($A356,Aufgabe!$A:$Z,4,FALSE),"")</f>
        <v>0</v>
      </c>
      <c r="F356" s="53">
        <f>IFERROR(VLOOKUP($A356,Aufgabe!$A:$Z,5,FALSE),0)+IFERROR(VLOOKUP($A356,Aufgabe!$A:$Z,6,FALSE),0)</f>
        <v>0</v>
      </c>
      <c r="G356" s="54">
        <f>IFERROR(VLOOKUP($A356,Aufgabe!$A:$Z,7,FALSE),"")</f>
        <v>0</v>
      </c>
      <c r="H356" s="53" t="str">
        <f>IFERROR(VLOOKUP($A356,Aufgabe!$A:$Z,12,FALSE),"")</f>
        <v/>
      </c>
      <c r="I356" s="54">
        <f>IFERROR(VLOOKUP($A356,Aufgabe!$A:$Z,8,FALSE),"")</f>
        <v>0</v>
      </c>
      <c r="J356" s="53" t="str">
        <f>IFERROR(VLOOKUP($A356,Aufgabe!$A:$Z,13,FALSE),"")</f>
        <v/>
      </c>
      <c r="K356" s="54" t="str">
        <f>IFERROR(IF(VLOOKUP($A356,Aufgabe!$A:$Z,14,FALSE)="-/-",0,VLOOKUP($A356,Aufgabe!$A:$Z,14,FALSE)),"")</f>
        <v/>
      </c>
      <c r="L356" s="53" t="str">
        <f>IFERROR(VLOOKUP($A356,Aufgabe!$A:$Z,15,FALSE),"")</f>
        <v/>
      </c>
      <c r="M356" s="54" t="str">
        <f>IFERROR(IF(VLOOKUP($A356,Aufgabe!$A:$Z,16,FALSE)="-/-",0,VLOOKUP($A356,Aufgabe!$A:$Z,16,FALSE)),"")</f>
        <v/>
      </c>
      <c r="N356" s="53" t="str">
        <f>IFERROR(VLOOKUP($A356,Aufgabe!$A:$Z,17,FALSE),"")</f>
        <v/>
      </c>
    </row>
    <row r="357" spans="1:14" x14ac:dyDescent="0.25">
      <c r="A357" s="56" t="str">
        <f>IF(A356&lt;MAX(Aufgabe!$A$502),A356+1,"")</f>
        <v/>
      </c>
      <c r="B357" s="114">
        <f>IFERROR(VLOOKUP($A357,Aufgabe!$A:$U,2,FALSE),"")</f>
        <v>0</v>
      </c>
      <c r="C357" s="50" t="str">
        <f>IFERROR(VLOOKUP($A357,Aufgabe!$A:$Z,23,FALSE),"")</f>
        <v/>
      </c>
      <c r="D357" s="51">
        <f>IFERROR(VLOOKUP($A357,Aufgabe!$A:$Z,3,FALSE),"")</f>
        <v>0</v>
      </c>
      <c r="E357" s="52">
        <f>IFERROR(VLOOKUP($A357,Aufgabe!$A:$Z,4,FALSE),"")</f>
        <v>0</v>
      </c>
      <c r="F357" s="53">
        <f>IFERROR(VLOOKUP($A357,Aufgabe!$A:$Z,5,FALSE),0)+IFERROR(VLOOKUP($A357,Aufgabe!$A:$Z,6,FALSE),0)</f>
        <v>0</v>
      </c>
      <c r="G357" s="54">
        <f>IFERROR(VLOOKUP($A357,Aufgabe!$A:$Z,7,FALSE),"")</f>
        <v>0</v>
      </c>
      <c r="H357" s="53" t="str">
        <f>IFERROR(VLOOKUP($A357,Aufgabe!$A:$Z,12,FALSE),"")</f>
        <v/>
      </c>
      <c r="I357" s="54">
        <f>IFERROR(VLOOKUP($A357,Aufgabe!$A:$Z,8,FALSE),"")</f>
        <v>0</v>
      </c>
      <c r="J357" s="53" t="str">
        <f>IFERROR(VLOOKUP($A357,Aufgabe!$A:$Z,13,FALSE),"")</f>
        <v/>
      </c>
      <c r="K357" s="54" t="str">
        <f>IFERROR(IF(VLOOKUP($A357,Aufgabe!$A:$Z,14,FALSE)="-/-",0,VLOOKUP($A357,Aufgabe!$A:$Z,14,FALSE)),"")</f>
        <v/>
      </c>
      <c r="L357" s="53" t="str">
        <f>IFERROR(VLOOKUP($A357,Aufgabe!$A:$Z,15,FALSE),"")</f>
        <v/>
      </c>
      <c r="M357" s="54" t="str">
        <f>IFERROR(IF(VLOOKUP($A357,Aufgabe!$A:$Z,16,FALSE)="-/-",0,VLOOKUP($A357,Aufgabe!$A:$Z,16,FALSE)),"")</f>
        <v/>
      </c>
      <c r="N357" s="53" t="str">
        <f>IFERROR(VLOOKUP($A357,Aufgabe!$A:$Z,17,FALSE),"")</f>
        <v/>
      </c>
    </row>
    <row r="358" spans="1:14" x14ac:dyDescent="0.25">
      <c r="A358" s="56" t="str">
        <f>IF(A357&lt;MAX(Aufgabe!$A$502),A357+1,"")</f>
        <v/>
      </c>
      <c r="B358" s="114">
        <f>IFERROR(VLOOKUP($A358,Aufgabe!$A:$U,2,FALSE),"")</f>
        <v>0</v>
      </c>
      <c r="C358" s="50" t="str">
        <f>IFERROR(VLOOKUP($A358,Aufgabe!$A:$Z,23,FALSE),"")</f>
        <v/>
      </c>
      <c r="D358" s="51">
        <f>IFERROR(VLOOKUP($A358,Aufgabe!$A:$Z,3,FALSE),"")</f>
        <v>0</v>
      </c>
      <c r="E358" s="52">
        <f>IFERROR(VLOOKUP($A358,Aufgabe!$A:$Z,4,FALSE),"")</f>
        <v>0</v>
      </c>
      <c r="F358" s="53">
        <f>IFERROR(VLOOKUP($A358,Aufgabe!$A:$Z,5,FALSE),0)+IFERROR(VLOOKUP($A358,Aufgabe!$A:$Z,6,FALSE),0)</f>
        <v>0</v>
      </c>
      <c r="G358" s="54">
        <f>IFERROR(VLOOKUP($A358,Aufgabe!$A:$Z,7,FALSE),"")</f>
        <v>0</v>
      </c>
      <c r="H358" s="53" t="str">
        <f>IFERROR(VLOOKUP($A358,Aufgabe!$A:$Z,12,FALSE),"")</f>
        <v/>
      </c>
      <c r="I358" s="54">
        <f>IFERROR(VLOOKUP($A358,Aufgabe!$A:$Z,8,FALSE),"")</f>
        <v>0</v>
      </c>
      <c r="J358" s="53" t="str">
        <f>IFERROR(VLOOKUP($A358,Aufgabe!$A:$Z,13,FALSE),"")</f>
        <v/>
      </c>
      <c r="K358" s="54" t="str">
        <f>IFERROR(IF(VLOOKUP($A358,Aufgabe!$A:$Z,14,FALSE)="-/-",0,VLOOKUP($A358,Aufgabe!$A:$Z,14,FALSE)),"")</f>
        <v/>
      </c>
      <c r="L358" s="53" t="str">
        <f>IFERROR(VLOOKUP($A358,Aufgabe!$A:$Z,15,FALSE),"")</f>
        <v/>
      </c>
      <c r="M358" s="54" t="str">
        <f>IFERROR(IF(VLOOKUP($A358,Aufgabe!$A:$Z,16,FALSE)="-/-",0,VLOOKUP($A358,Aufgabe!$A:$Z,16,FALSE)),"")</f>
        <v/>
      </c>
      <c r="N358" s="53" t="str">
        <f>IFERROR(VLOOKUP($A358,Aufgabe!$A:$Z,17,FALSE),"")</f>
        <v/>
      </c>
    </row>
    <row r="359" spans="1:14" x14ac:dyDescent="0.25">
      <c r="A359" s="56" t="str">
        <f>IF(A358&lt;MAX(Aufgabe!$A$502),A358+1,"")</f>
        <v/>
      </c>
      <c r="B359" s="114">
        <f>IFERROR(VLOOKUP($A359,Aufgabe!$A:$U,2,FALSE),"")</f>
        <v>0</v>
      </c>
      <c r="C359" s="50" t="str">
        <f>IFERROR(VLOOKUP($A359,Aufgabe!$A:$Z,23,FALSE),"")</f>
        <v/>
      </c>
      <c r="D359" s="51">
        <f>IFERROR(VLOOKUP($A359,Aufgabe!$A:$Z,3,FALSE),"")</f>
        <v>0</v>
      </c>
      <c r="E359" s="52">
        <f>IFERROR(VLOOKUP($A359,Aufgabe!$A:$Z,4,FALSE),"")</f>
        <v>0</v>
      </c>
      <c r="F359" s="53">
        <f>IFERROR(VLOOKUP($A359,Aufgabe!$A:$Z,5,FALSE),0)+IFERROR(VLOOKUP($A359,Aufgabe!$A:$Z,6,FALSE),0)</f>
        <v>0</v>
      </c>
      <c r="G359" s="54">
        <f>IFERROR(VLOOKUP($A359,Aufgabe!$A:$Z,7,FALSE),"")</f>
        <v>0</v>
      </c>
      <c r="H359" s="53" t="str">
        <f>IFERROR(VLOOKUP($A359,Aufgabe!$A:$Z,12,FALSE),"")</f>
        <v/>
      </c>
      <c r="I359" s="54">
        <f>IFERROR(VLOOKUP($A359,Aufgabe!$A:$Z,8,FALSE),"")</f>
        <v>0</v>
      </c>
      <c r="J359" s="53" t="str">
        <f>IFERROR(VLOOKUP($A359,Aufgabe!$A:$Z,13,FALSE),"")</f>
        <v/>
      </c>
      <c r="K359" s="54" t="str">
        <f>IFERROR(IF(VLOOKUP($A359,Aufgabe!$A:$Z,14,FALSE)="-/-",0,VLOOKUP($A359,Aufgabe!$A:$Z,14,FALSE)),"")</f>
        <v/>
      </c>
      <c r="L359" s="53" t="str">
        <f>IFERROR(VLOOKUP($A359,Aufgabe!$A:$Z,15,FALSE),"")</f>
        <v/>
      </c>
      <c r="M359" s="54" t="str">
        <f>IFERROR(IF(VLOOKUP($A359,Aufgabe!$A:$Z,16,FALSE)="-/-",0,VLOOKUP($A359,Aufgabe!$A:$Z,16,FALSE)),"")</f>
        <v/>
      </c>
      <c r="N359" s="53" t="str">
        <f>IFERROR(VLOOKUP($A359,Aufgabe!$A:$Z,17,FALSE),"")</f>
        <v/>
      </c>
    </row>
    <row r="360" spans="1:14" x14ac:dyDescent="0.25">
      <c r="A360" s="56" t="str">
        <f>IF(A359&lt;MAX(Aufgabe!$A$502),A359+1,"")</f>
        <v/>
      </c>
      <c r="B360" s="114">
        <f>IFERROR(VLOOKUP($A360,Aufgabe!$A:$U,2,FALSE),"")</f>
        <v>0</v>
      </c>
      <c r="C360" s="50" t="str">
        <f>IFERROR(VLOOKUP($A360,Aufgabe!$A:$Z,23,FALSE),"")</f>
        <v/>
      </c>
      <c r="D360" s="51">
        <f>IFERROR(VLOOKUP($A360,Aufgabe!$A:$Z,3,FALSE),"")</f>
        <v>0</v>
      </c>
      <c r="E360" s="52">
        <f>IFERROR(VLOOKUP($A360,Aufgabe!$A:$Z,4,FALSE),"")</f>
        <v>0</v>
      </c>
      <c r="F360" s="53">
        <f>IFERROR(VLOOKUP($A360,Aufgabe!$A:$Z,5,FALSE),0)+IFERROR(VLOOKUP($A360,Aufgabe!$A:$Z,6,FALSE),0)</f>
        <v>0</v>
      </c>
      <c r="G360" s="54">
        <f>IFERROR(VLOOKUP($A360,Aufgabe!$A:$Z,7,FALSE),"")</f>
        <v>0</v>
      </c>
      <c r="H360" s="53" t="str">
        <f>IFERROR(VLOOKUP($A360,Aufgabe!$A:$Z,12,FALSE),"")</f>
        <v/>
      </c>
      <c r="I360" s="54">
        <f>IFERROR(VLOOKUP($A360,Aufgabe!$A:$Z,8,FALSE),"")</f>
        <v>0</v>
      </c>
      <c r="J360" s="53" t="str">
        <f>IFERROR(VLOOKUP($A360,Aufgabe!$A:$Z,13,FALSE),"")</f>
        <v/>
      </c>
      <c r="K360" s="54" t="str">
        <f>IFERROR(IF(VLOOKUP($A360,Aufgabe!$A:$Z,14,FALSE)="-/-",0,VLOOKUP($A360,Aufgabe!$A:$Z,14,FALSE)),"")</f>
        <v/>
      </c>
      <c r="L360" s="53" t="str">
        <f>IFERROR(VLOOKUP($A360,Aufgabe!$A:$Z,15,FALSE),"")</f>
        <v/>
      </c>
      <c r="M360" s="54" t="str">
        <f>IFERROR(IF(VLOOKUP($A360,Aufgabe!$A:$Z,16,FALSE)="-/-",0,VLOOKUP($A360,Aufgabe!$A:$Z,16,FALSE)),"")</f>
        <v/>
      </c>
      <c r="N360" s="53" t="str">
        <f>IFERROR(VLOOKUP($A360,Aufgabe!$A:$Z,17,FALSE),"")</f>
        <v/>
      </c>
    </row>
    <row r="361" spans="1:14" x14ac:dyDescent="0.25">
      <c r="A361" s="56" t="str">
        <f>IF(A360&lt;MAX(Aufgabe!$A$502),A360+1,"")</f>
        <v/>
      </c>
      <c r="B361" s="114">
        <f>IFERROR(VLOOKUP($A361,Aufgabe!$A:$U,2,FALSE),"")</f>
        <v>0</v>
      </c>
      <c r="C361" s="50" t="str">
        <f>IFERROR(VLOOKUP($A361,Aufgabe!$A:$Z,23,FALSE),"")</f>
        <v/>
      </c>
      <c r="D361" s="51">
        <f>IFERROR(VLOOKUP($A361,Aufgabe!$A:$Z,3,FALSE),"")</f>
        <v>0</v>
      </c>
      <c r="E361" s="52">
        <f>IFERROR(VLOOKUP($A361,Aufgabe!$A:$Z,4,FALSE),"")</f>
        <v>0</v>
      </c>
      <c r="F361" s="53">
        <f>IFERROR(VLOOKUP($A361,Aufgabe!$A:$Z,5,FALSE),0)+IFERROR(VLOOKUP($A361,Aufgabe!$A:$Z,6,FALSE),0)</f>
        <v>0</v>
      </c>
      <c r="G361" s="54">
        <f>IFERROR(VLOOKUP($A361,Aufgabe!$A:$Z,7,FALSE),"")</f>
        <v>0</v>
      </c>
      <c r="H361" s="53" t="str">
        <f>IFERROR(VLOOKUP($A361,Aufgabe!$A:$Z,12,FALSE),"")</f>
        <v/>
      </c>
      <c r="I361" s="54">
        <f>IFERROR(VLOOKUP($A361,Aufgabe!$A:$Z,8,FALSE),"")</f>
        <v>0</v>
      </c>
      <c r="J361" s="53" t="str">
        <f>IFERROR(VLOOKUP($A361,Aufgabe!$A:$Z,13,FALSE),"")</f>
        <v/>
      </c>
      <c r="K361" s="54" t="str">
        <f>IFERROR(IF(VLOOKUP($A361,Aufgabe!$A:$Z,14,FALSE)="-/-",0,VLOOKUP($A361,Aufgabe!$A:$Z,14,FALSE)),"")</f>
        <v/>
      </c>
      <c r="L361" s="53" t="str">
        <f>IFERROR(VLOOKUP($A361,Aufgabe!$A:$Z,15,FALSE),"")</f>
        <v/>
      </c>
      <c r="M361" s="54" t="str">
        <f>IFERROR(IF(VLOOKUP($A361,Aufgabe!$A:$Z,16,FALSE)="-/-",0,VLOOKUP($A361,Aufgabe!$A:$Z,16,FALSE)),"")</f>
        <v/>
      </c>
      <c r="N361" s="53" t="str">
        <f>IFERROR(VLOOKUP($A361,Aufgabe!$A:$Z,17,FALSE),"")</f>
        <v/>
      </c>
    </row>
    <row r="362" spans="1:14" x14ac:dyDescent="0.25">
      <c r="A362" s="56" t="str">
        <f>IF(A361&lt;MAX(Aufgabe!$A$502),A361+1,"")</f>
        <v/>
      </c>
      <c r="B362" s="114">
        <f>IFERROR(VLOOKUP($A362,Aufgabe!$A:$U,2,FALSE),"")</f>
        <v>0</v>
      </c>
      <c r="C362" s="50" t="str">
        <f>IFERROR(VLOOKUP($A362,Aufgabe!$A:$Z,23,FALSE),"")</f>
        <v/>
      </c>
      <c r="D362" s="51">
        <f>IFERROR(VLOOKUP($A362,Aufgabe!$A:$Z,3,FALSE),"")</f>
        <v>0</v>
      </c>
      <c r="E362" s="52">
        <f>IFERROR(VLOOKUP($A362,Aufgabe!$A:$Z,4,FALSE),"")</f>
        <v>0</v>
      </c>
      <c r="F362" s="53">
        <f>IFERROR(VLOOKUP($A362,Aufgabe!$A:$Z,5,FALSE),0)+IFERROR(VLOOKUP($A362,Aufgabe!$A:$Z,6,FALSE),0)</f>
        <v>0</v>
      </c>
      <c r="G362" s="54">
        <f>IFERROR(VLOOKUP($A362,Aufgabe!$A:$Z,7,FALSE),"")</f>
        <v>0</v>
      </c>
      <c r="H362" s="53" t="str">
        <f>IFERROR(VLOOKUP($A362,Aufgabe!$A:$Z,12,FALSE),"")</f>
        <v/>
      </c>
      <c r="I362" s="54">
        <f>IFERROR(VLOOKUP($A362,Aufgabe!$A:$Z,8,FALSE),"")</f>
        <v>0</v>
      </c>
      <c r="J362" s="53" t="str">
        <f>IFERROR(VLOOKUP($A362,Aufgabe!$A:$Z,13,FALSE),"")</f>
        <v/>
      </c>
      <c r="K362" s="54" t="str">
        <f>IFERROR(IF(VLOOKUP($A362,Aufgabe!$A:$Z,14,FALSE)="-/-",0,VLOOKUP($A362,Aufgabe!$A:$Z,14,FALSE)),"")</f>
        <v/>
      </c>
      <c r="L362" s="53" t="str">
        <f>IFERROR(VLOOKUP($A362,Aufgabe!$A:$Z,15,FALSE),"")</f>
        <v/>
      </c>
      <c r="M362" s="54" t="str">
        <f>IFERROR(IF(VLOOKUP($A362,Aufgabe!$A:$Z,16,FALSE)="-/-",0,VLOOKUP($A362,Aufgabe!$A:$Z,16,FALSE)),"")</f>
        <v/>
      </c>
      <c r="N362" s="53" t="str">
        <f>IFERROR(VLOOKUP($A362,Aufgabe!$A:$Z,17,FALSE),"")</f>
        <v/>
      </c>
    </row>
    <row r="363" spans="1:14" x14ac:dyDescent="0.25">
      <c r="A363" s="56" t="str">
        <f>IF(A362&lt;MAX(Aufgabe!$A$502),A362+1,"")</f>
        <v/>
      </c>
      <c r="B363" s="114">
        <f>IFERROR(VLOOKUP($A363,Aufgabe!$A:$U,2,FALSE),"")</f>
        <v>0</v>
      </c>
      <c r="C363" s="50" t="str">
        <f>IFERROR(VLOOKUP($A363,Aufgabe!$A:$Z,23,FALSE),"")</f>
        <v/>
      </c>
      <c r="D363" s="51">
        <f>IFERROR(VLOOKUP($A363,Aufgabe!$A:$Z,3,FALSE),"")</f>
        <v>0</v>
      </c>
      <c r="E363" s="52">
        <f>IFERROR(VLOOKUP($A363,Aufgabe!$A:$Z,4,FALSE),"")</f>
        <v>0</v>
      </c>
      <c r="F363" s="53">
        <f>IFERROR(VLOOKUP($A363,Aufgabe!$A:$Z,5,FALSE),0)+IFERROR(VLOOKUP($A363,Aufgabe!$A:$Z,6,FALSE),0)</f>
        <v>0</v>
      </c>
      <c r="G363" s="54">
        <f>IFERROR(VLOOKUP($A363,Aufgabe!$A:$Z,7,FALSE),"")</f>
        <v>0</v>
      </c>
      <c r="H363" s="53" t="str">
        <f>IFERROR(VLOOKUP($A363,Aufgabe!$A:$Z,12,FALSE),"")</f>
        <v/>
      </c>
      <c r="I363" s="54">
        <f>IFERROR(VLOOKUP($A363,Aufgabe!$A:$Z,8,FALSE),"")</f>
        <v>0</v>
      </c>
      <c r="J363" s="53" t="str">
        <f>IFERROR(VLOOKUP($A363,Aufgabe!$A:$Z,13,FALSE),"")</f>
        <v/>
      </c>
      <c r="K363" s="54" t="str">
        <f>IFERROR(IF(VLOOKUP($A363,Aufgabe!$A:$Z,14,FALSE)="-/-",0,VLOOKUP($A363,Aufgabe!$A:$Z,14,FALSE)),"")</f>
        <v/>
      </c>
      <c r="L363" s="53" t="str">
        <f>IFERROR(VLOOKUP($A363,Aufgabe!$A:$Z,15,FALSE),"")</f>
        <v/>
      </c>
      <c r="M363" s="54" t="str">
        <f>IFERROR(IF(VLOOKUP($A363,Aufgabe!$A:$Z,16,FALSE)="-/-",0,VLOOKUP($A363,Aufgabe!$A:$Z,16,FALSE)),"")</f>
        <v/>
      </c>
      <c r="N363" s="53" t="str">
        <f>IFERROR(VLOOKUP($A363,Aufgabe!$A:$Z,17,FALSE),"")</f>
        <v/>
      </c>
    </row>
    <row r="364" spans="1:14" x14ac:dyDescent="0.25">
      <c r="A364" s="56" t="str">
        <f>IF(A363&lt;MAX(Aufgabe!$A$502),A363+1,"")</f>
        <v/>
      </c>
      <c r="B364" s="114">
        <f>IFERROR(VLOOKUP($A364,Aufgabe!$A:$U,2,FALSE),"")</f>
        <v>0</v>
      </c>
      <c r="C364" s="50" t="str">
        <f>IFERROR(VLOOKUP($A364,Aufgabe!$A:$Z,23,FALSE),"")</f>
        <v/>
      </c>
      <c r="D364" s="51">
        <f>IFERROR(VLOOKUP($A364,Aufgabe!$A:$Z,3,FALSE),"")</f>
        <v>0</v>
      </c>
      <c r="E364" s="52">
        <f>IFERROR(VLOOKUP($A364,Aufgabe!$A:$Z,4,FALSE),"")</f>
        <v>0</v>
      </c>
      <c r="F364" s="53">
        <f>IFERROR(VLOOKUP($A364,Aufgabe!$A:$Z,5,FALSE),0)+IFERROR(VLOOKUP($A364,Aufgabe!$A:$Z,6,FALSE),0)</f>
        <v>0</v>
      </c>
      <c r="G364" s="54">
        <f>IFERROR(VLOOKUP($A364,Aufgabe!$A:$Z,7,FALSE),"")</f>
        <v>0</v>
      </c>
      <c r="H364" s="53" t="str">
        <f>IFERROR(VLOOKUP($A364,Aufgabe!$A:$Z,12,FALSE),"")</f>
        <v/>
      </c>
      <c r="I364" s="54">
        <f>IFERROR(VLOOKUP($A364,Aufgabe!$A:$Z,8,FALSE),"")</f>
        <v>0</v>
      </c>
      <c r="J364" s="53" t="str">
        <f>IFERROR(VLOOKUP($A364,Aufgabe!$A:$Z,13,FALSE),"")</f>
        <v/>
      </c>
      <c r="K364" s="54" t="str">
        <f>IFERROR(IF(VLOOKUP($A364,Aufgabe!$A:$Z,14,FALSE)="-/-",0,VLOOKUP($A364,Aufgabe!$A:$Z,14,FALSE)),"")</f>
        <v/>
      </c>
      <c r="L364" s="53" t="str">
        <f>IFERROR(VLOOKUP($A364,Aufgabe!$A:$Z,15,FALSE),"")</f>
        <v/>
      </c>
      <c r="M364" s="54" t="str">
        <f>IFERROR(IF(VLOOKUP($A364,Aufgabe!$A:$Z,16,FALSE)="-/-",0,VLOOKUP($A364,Aufgabe!$A:$Z,16,FALSE)),"")</f>
        <v/>
      </c>
      <c r="N364" s="53" t="str">
        <f>IFERROR(VLOOKUP($A364,Aufgabe!$A:$Z,17,FALSE),"")</f>
        <v/>
      </c>
    </row>
    <row r="365" spans="1:14" x14ac:dyDescent="0.25">
      <c r="A365" s="56" t="str">
        <f>IF(A364&lt;MAX(Aufgabe!$A$502),A364+1,"")</f>
        <v/>
      </c>
      <c r="B365" s="114">
        <f>IFERROR(VLOOKUP($A365,Aufgabe!$A:$U,2,FALSE),"")</f>
        <v>0</v>
      </c>
      <c r="C365" s="50" t="str">
        <f>IFERROR(VLOOKUP($A365,Aufgabe!$A:$Z,23,FALSE),"")</f>
        <v/>
      </c>
      <c r="D365" s="51">
        <f>IFERROR(VLOOKUP($A365,Aufgabe!$A:$Z,3,FALSE),"")</f>
        <v>0</v>
      </c>
      <c r="E365" s="52">
        <f>IFERROR(VLOOKUP($A365,Aufgabe!$A:$Z,4,FALSE),"")</f>
        <v>0</v>
      </c>
      <c r="F365" s="53">
        <f>IFERROR(VLOOKUP($A365,Aufgabe!$A:$Z,5,FALSE),0)+IFERROR(VLOOKUP($A365,Aufgabe!$A:$Z,6,FALSE),0)</f>
        <v>0</v>
      </c>
      <c r="G365" s="54">
        <f>IFERROR(VLOOKUP($A365,Aufgabe!$A:$Z,7,FALSE),"")</f>
        <v>0</v>
      </c>
      <c r="H365" s="53" t="str">
        <f>IFERROR(VLOOKUP($A365,Aufgabe!$A:$Z,12,FALSE),"")</f>
        <v/>
      </c>
      <c r="I365" s="54">
        <f>IFERROR(VLOOKUP($A365,Aufgabe!$A:$Z,8,FALSE),"")</f>
        <v>0</v>
      </c>
      <c r="J365" s="53" t="str">
        <f>IFERROR(VLOOKUP($A365,Aufgabe!$A:$Z,13,FALSE),"")</f>
        <v/>
      </c>
      <c r="K365" s="54" t="str">
        <f>IFERROR(IF(VLOOKUP($A365,Aufgabe!$A:$Z,14,FALSE)="-/-",0,VLOOKUP($A365,Aufgabe!$A:$Z,14,FALSE)),"")</f>
        <v/>
      </c>
      <c r="L365" s="53" t="str">
        <f>IFERROR(VLOOKUP($A365,Aufgabe!$A:$Z,15,FALSE),"")</f>
        <v/>
      </c>
      <c r="M365" s="54" t="str">
        <f>IFERROR(IF(VLOOKUP($A365,Aufgabe!$A:$Z,16,FALSE)="-/-",0,VLOOKUP($A365,Aufgabe!$A:$Z,16,FALSE)),"")</f>
        <v/>
      </c>
      <c r="N365" s="53" t="str">
        <f>IFERROR(VLOOKUP($A365,Aufgabe!$A:$Z,17,FALSE),"")</f>
        <v/>
      </c>
    </row>
    <row r="366" spans="1:14" x14ac:dyDescent="0.25">
      <c r="A366" s="56" t="str">
        <f>IF(A365&lt;MAX(Aufgabe!$A$502),A365+1,"")</f>
        <v/>
      </c>
      <c r="B366" s="114">
        <f>IFERROR(VLOOKUP($A366,Aufgabe!$A:$U,2,FALSE),"")</f>
        <v>0</v>
      </c>
      <c r="C366" s="50" t="str">
        <f>IFERROR(VLOOKUP($A366,Aufgabe!$A:$Z,23,FALSE),"")</f>
        <v/>
      </c>
      <c r="D366" s="51">
        <f>IFERROR(VLOOKUP($A366,Aufgabe!$A:$Z,3,FALSE),"")</f>
        <v>0</v>
      </c>
      <c r="E366" s="52">
        <f>IFERROR(VLOOKUP($A366,Aufgabe!$A:$Z,4,FALSE),"")</f>
        <v>0</v>
      </c>
      <c r="F366" s="53">
        <f>IFERROR(VLOOKUP($A366,Aufgabe!$A:$Z,5,FALSE),0)+IFERROR(VLOOKUP($A366,Aufgabe!$A:$Z,6,FALSE),0)</f>
        <v>0</v>
      </c>
      <c r="G366" s="54">
        <f>IFERROR(VLOOKUP($A366,Aufgabe!$A:$Z,7,FALSE),"")</f>
        <v>0</v>
      </c>
      <c r="H366" s="53" t="str">
        <f>IFERROR(VLOOKUP($A366,Aufgabe!$A:$Z,12,FALSE),"")</f>
        <v/>
      </c>
      <c r="I366" s="54">
        <f>IFERROR(VLOOKUP($A366,Aufgabe!$A:$Z,8,FALSE),"")</f>
        <v>0</v>
      </c>
      <c r="J366" s="53" t="str">
        <f>IFERROR(VLOOKUP($A366,Aufgabe!$A:$Z,13,FALSE),"")</f>
        <v/>
      </c>
      <c r="K366" s="54" t="str">
        <f>IFERROR(IF(VLOOKUP($A366,Aufgabe!$A:$Z,14,FALSE)="-/-",0,VLOOKUP($A366,Aufgabe!$A:$Z,14,FALSE)),"")</f>
        <v/>
      </c>
      <c r="L366" s="53" t="str">
        <f>IFERROR(VLOOKUP($A366,Aufgabe!$A:$Z,15,FALSE),"")</f>
        <v/>
      </c>
      <c r="M366" s="54" t="str">
        <f>IFERROR(IF(VLOOKUP($A366,Aufgabe!$A:$Z,16,FALSE)="-/-",0,VLOOKUP($A366,Aufgabe!$A:$Z,16,FALSE)),"")</f>
        <v/>
      </c>
      <c r="N366" s="53" t="str">
        <f>IFERROR(VLOOKUP($A366,Aufgabe!$A:$Z,17,FALSE),"")</f>
        <v/>
      </c>
    </row>
    <row r="367" spans="1:14" x14ac:dyDescent="0.25">
      <c r="A367" s="56" t="str">
        <f>IF(A366&lt;MAX(Aufgabe!$A$502),A366+1,"")</f>
        <v/>
      </c>
      <c r="B367" s="114">
        <f>IFERROR(VLOOKUP($A367,Aufgabe!$A:$U,2,FALSE),"")</f>
        <v>0</v>
      </c>
      <c r="C367" s="50" t="str">
        <f>IFERROR(VLOOKUP($A367,Aufgabe!$A:$Z,23,FALSE),"")</f>
        <v/>
      </c>
      <c r="D367" s="51">
        <f>IFERROR(VLOOKUP($A367,Aufgabe!$A:$Z,3,FALSE),"")</f>
        <v>0</v>
      </c>
      <c r="E367" s="52">
        <f>IFERROR(VLOOKUP($A367,Aufgabe!$A:$Z,4,FALSE),"")</f>
        <v>0</v>
      </c>
      <c r="F367" s="53">
        <f>IFERROR(VLOOKUP($A367,Aufgabe!$A:$Z,5,FALSE),0)+IFERROR(VLOOKUP($A367,Aufgabe!$A:$Z,6,FALSE),0)</f>
        <v>0</v>
      </c>
      <c r="G367" s="54">
        <f>IFERROR(VLOOKUP($A367,Aufgabe!$A:$Z,7,FALSE),"")</f>
        <v>0</v>
      </c>
      <c r="H367" s="53" t="str">
        <f>IFERROR(VLOOKUP($A367,Aufgabe!$A:$Z,12,FALSE),"")</f>
        <v/>
      </c>
      <c r="I367" s="54">
        <f>IFERROR(VLOOKUP($A367,Aufgabe!$A:$Z,8,FALSE),"")</f>
        <v>0</v>
      </c>
      <c r="J367" s="53" t="str">
        <f>IFERROR(VLOOKUP($A367,Aufgabe!$A:$Z,13,FALSE),"")</f>
        <v/>
      </c>
      <c r="K367" s="54" t="str">
        <f>IFERROR(IF(VLOOKUP($A367,Aufgabe!$A:$Z,14,FALSE)="-/-",0,VLOOKUP($A367,Aufgabe!$A:$Z,14,FALSE)),"")</f>
        <v/>
      </c>
      <c r="L367" s="53" t="str">
        <f>IFERROR(VLOOKUP($A367,Aufgabe!$A:$Z,15,FALSE),"")</f>
        <v/>
      </c>
      <c r="M367" s="54" t="str">
        <f>IFERROR(IF(VLOOKUP($A367,Aufgabe!$A:$Z,16,FALSE)="-/-",0,VLOOKUP($A367,Aufgabe!$A:$Z,16,FALSE)),"")</f>
        <v/>
      </c>
      <c r="N367" s="53" t="str">
        <f>IFERROR(VLOOKUP($A367,Aufgabe!$A:$Z,17,FALSE),"")</f>
        <v/>
      </c>
    </row>
    <row r="368" spans="1:14" x14ac:dyDescent="0.25">
      <c r="A368" s="56" t="str">
        <f>IF(A367&lt;MAX(Aufgabe!$A$502),A367+1,"")</f>
        <v/>
      </c>
      <c r="B368" s="114">
        <f>IFERROR(VLOOKUP($A368,Aufgabe!$A:$U,2,FALSE),"")</f>
        <v>0</v>
      </c>
      <c r="C368" s="50" t="str">
        <f>IFERROR(VLOOKUP($A368,Aufgabe!$A:$Z,23,FALSE),"")</f>
        <v/>
      </c>
      <c r="D368" s="51">
        <f>IFERROR(VLOOKUP($A368,Aufgabe!$A:$Z,3,FALSE),"")</f>
        <v>0</v>
      </c>
      <c r="E368" s="52">
        <f>IFERROR(VLOOKUP($A368,Aufgabe!$A:$Z,4,FALSE),"")</f>
        <v>0</v>
      </c>
      <c r="F368" s="53">
        <f>IFERROR(VLOOKUP($A368,Aufgabe!$A:$Z,5,FALSE),0)+IFERROR(VLOOKUP($A368,Aufgabe!$A:$Z,6,FALSE),0)</f>
        <v>0</v>
      </c>
      <c r="G368" s="54">
        <f>IFERROR(VLOOKUP($A368,Aufgabe!$A:$Z,7,FALSE),"")</f>
        <v>0</v>
      </c>
      <c r="H368" s="53" t="str">
        <f>IFERROR(VLOOKUP($A368,Aufgabe!$A:$Z,12,FALSE),"")</f>
        <v/>
      </c>
      <c r="I368" s="54">
        <f>IFERROR(VLOOKUP($A368,Aufgabe!$A:$Z,8,FALSE),"")</f>
        <v>0</v>
      </c>
      <c r="J368" s="53" t="str">
        <f>IFERROR(VLOOKUP($A368,Aufgabe!$A:$Z,13,FALSE),"")</f>
        <v/>
      </c>
      <c r="K368" s="54" t="str">
        <f>IFERROR(IF(VLOOKUP($A368,Aufgabe!$A:$Z,14,FALSE)="-/-",0,VLOOKUP($A368,Aufgabe!$A:$Z,14,FALSE)),"")</f>
        <v/>
      </c>
      <c r="L368" s="53" t="str">
        <f>IFERROR(VLOOKUP($A368,Aufgabe!$A:$Z,15,FALSE),"")</f>
        <v/>
      </c>
      <c r="M368" s="54" t="str">
        <f>IFERROR(IF(VLOOKUP($A368,Aufgabe!$A:$Z,16,FALSE)="-/-",0,VLOOKUP($A368,Aufgabe!$A:$Z,16,FALSE)),"")</f>
        <v/>
      </c>
      <c r="N368" s="53" t="str">
        <f>IFERROR(VLOOKUP($A368,Aufgabe!$A:$Z,17,FALSE),"")</f>
        <v/>
      </c>
    </row>
    <row r="369" spans="1:14" x14ac:dyDescent="0.25">
      <c r="A369" s="56" t="str">
        <f>IF(A368&lt;MAX(Aufgabe!$A$502),A368+1,"")</f>
        <v/>
      </c>
      <c r="B369" s="114">
        <f>IFERROR(VLOOKUP($A369,Aufgabe!$A:$U,2,FALSE),"")</f>
        <v>0</v>
      </c>
      <c r="C369" s="50" t="str">
        <f>IFERROR(VLOOKUP($A369,Aufgabe!$A:$Z,23,FALSE),"")</f>
        <v/>
      </c>
      <c r="D369" s="51">
        <f>IFERROR(VLOOKUP($A369,Aufgabe!$A:$Z,3,FALSE),"")</f>
        <v>0</v>
      </c>
      <c r="E369" s="52">
        <f>IFERROR(VLOOKUP($A369,Aufgabe!$A:$Z,4,FALSE),"")</f>
        <v>0</v>
      </c>
      <c r="F369" s="53">
        <f>IFERROR(VLOOKUP($A369,Aufgabe!$A:$Z,5,FALSE),0)+IFERROR(VLOOKUP($A369,Aufgabe!$A:$Z,6,FALSE),0)</f>
        <v>0</v>
      </c>
      <c r="G369" s="54">
        <f>IFERROR(VLOOKUP($A369,Aufgabe!$A:$Z,7,FALSE),"")</f>
        <v>0</v>
      </c>
      <c r="H369" s="53" t="str">
        <f>IFERROR(VLOOKUP($A369,Aufgabe!$A:$Z,12,FALSE),"")</f>
        <v/>
      </c>
      <c r="I369" s="54">
        <f>IFERROR(VLOOKUP($A369,Aufgabe!$A:$Z,8,FALSE),"")</f>
        <v>0</v>
      </c>
      <c r="J369" s="53" t="str">
        <f>IFERROR(VLOOKUP($A369,Aufgabe!$A:$Z,13,FALSE),"")</f>
        <v/>
      </c>
      <c r="K369" s="54" t="str">
        <f>IFERROR(IF(VLOOKUP($A369,Aufgabe!$A:$Z,14,FALSE)="-/-",0,VLOOKUP($A369,Aufgabe!$A:$Z,14,FALSE)),"")</f>
        <v/>
      </c>
      <c r="L369" s="53" t="str">
        <f>IFERROR(VLOOKUP($A369,Aufgabe!$A:$Z,15,FALSE),"")</f>
        <v/>
      </c>
      <c r="M369" s="54" t="str">
        <f>IFERROR(IF(VLOOKUP($A369,Aufgabe!$A:$Z,16,FALSE)="-/-",0,VLOOKUP($A369,Aufgabe!$A:$Z,16,FALSE)),"")</f>
        <v/>
      </c>
      <c r="N369" s="53" t="str">
        <f>IFERROR(VLOOKUP($A369,Aufgabe!$A:$Z,17,FALSE),"")</f>
        <v/>
      </c>
    </row>
    <row r="370" spans="1:14" x14ac:dyDescent="0.25">
      <c r="A370" s="56" t="str">
        <f>IF(A369&lt;MAX(Aufgabe!$A$502),A369+1,"")</f>
        <v/>
      </c>
      <c r="B370" s="114">
        <f>IFERROR(VLOOKUP($A370,Aufgabe!$A:$U,2,FALSE),"")</f>
        <v>0</v>
      </c>
      <c r="C370" s="50" t="str">
        <f>IFERROR(VLOOKUP($A370,Aufgabe!$A:$Z,23,FALSE),"")</f>
        <v/>
      </c>
      <c r="D370" s="51">
        <f>IFERROR(VLOOKUP($A370,Aufgabe!$A:$Z,3,FALSE),"")</f>
        <v>0</v>
      </c>
      <c r="E370" s="52">
        <f>IFERROR(VLOOKUP($A370,Aufgabe!$A:$Z,4,FALSE),"")</f>
        <v>0</v>
      </c>
      <c r="F370" s="53">
        <f>IFERROR(VLOOKUP($A370,Aufgabe!$A:$Z,5,FALSE),0)+IFERROR(VLOOKUP($A370,Aufgabe!$A:$Z,6,FALSE),0)</f>
        <v>0</v>
      </c>
      <c r="G370" s="54">
        <f>IFERROR(VLOOKUP($A370,Aufgabe!$A:$Z,7,FALSE),"")</f>
        <v>0</v>
      </c>
      <c r="H370" s="53" t="str">
        <f>IFERROR(VLOOKUP($A370,Aufgabe!$A:$Z,12,FALSE),"")</f>
        <v/>
      </c>
      <c r="I370" s="54">
        <f>IFERROR(VLOOKUP($A370,Aufgabe!$A:$Z,8,FALSE),"")</f>
        <v>0</v>
      </c>
      <c r="J370" s="53" t="str">
        <f>IFERROR(VLOOKUP($A370,Aufgabe!$A:$Z,13,FALSE),"")</f>
        <v/>
      </c>
      <c r="K370" s="54" t="str">
        <f>IFERROR(IF(VLOOKUP($A370,Aufgabe!$A:$Z,14,FALSE)="-/-",0,VLOOKUP($A370,Aufgabe!$A:$Z,14,FALSE)),"")</f>
        <v/>
      </c>
      <c r="L370" s="53" t="str">
        <f>IFERROR(VLOOKUP($A370,Aufgabe!$A:$Z,15,FALSE),"")</f>
        <v/>
      </c>
      <c r="M370" s="54" t="str">
        <f>IFERROR(IF(VLOOKUP($A370,Aufgabe!$A:$Z,16,FALSE)="-/-",0,VLOOKUP($A370,Aufgabe!$A:$Z,16,FALSE)),"")</f>
        <v/>
      </c>
      <c r="N370" s="53" t="str">
        <f>IFERROR(VLOOKUP($A370,Aufgabe!$A:$Z,17,FALSE),"")</f>
        <v/>
      </c>
    </row>
    <row r="371" spans="1:14" x14ac:dyDescent="0.25">
      <c r="A371" s="56" t="str">
        <f>IF(A370&lt;MAX(Aufgabe!$A$502),A370+1,"")</f>
        <v/>
      </c>
      <c r="B371" s="114">
        <f>IFERROR(VLOOKUP($A371,Aufgabe!$A:$U,2,FALSE),"")</f>
        <v>0</v>
      </c>
      <c r="C371" s="50" t="str">
        <f>IFERROR(VLOOKUP($A371,Aufgabe!$A:$Z,23,FALSE),"")</f>
        <v/>
      </c>
      <c r="D371" s="51">
        <f>IFERROR(VLOOKUP($A371,Aufgabe!$A:$Z,3,FALSE),"")</f>
        <v>0</v>
      </c>
      <c r="E371" s="52">
        <f>IFERROR(VLOOKUP($A371,Aufgabe!$A:$Z,4,FALSE),"")</f>
        <v>0</v>
      </c>
      <c r="F371" s="53">
        <f>IFERROR(VLOOKUP($A371,Aufgabe!$A:$Z,5,FALSE),0)+IFERROR(VLOOKUP($A371,Aufgabe!$A:$Z,6,FALSE),0)</f>
        <v>0</v>
      </c>
      <c r="G371" s="54">
        <f>IFERROR(VLOOKUP($A371,Aufgabe!$A:$Z,7,FALSE),"")</f>
        <v>0</v>
      </c>
      <c r="H371" s="53" t="str">
        <f>IFERROR(VLOOKUP($A371,Aufgabe!$A:$Z,12,FALSE),"")</f>
        <v/>
      </c>
      <c r="I371" s="54">
        <f>IFERROR(VLOOKUP($A371,Aufgabe!$A:$Z,8,FALSE),"")</f>
        <v>0</v>
      </c>
      <c r="J371" s="53" t="str">
        <f>IFERROR(VLOOKUP($A371,Aufgabe!$A:$Z,13,FALSE),"")</f>
        <v/>
      </c>
      <c r="K371" s="54" t="str">
        <f>IFERROR(IF(VLOOKUP($A371,Aufgabe!$A:$Z,14,FALSE)="-/-",0,VLOOKUP($A371,Aufgabe!$A:$Z,14,FALSE)),"")</f>
        <v/>
      </c>
      <c r="L371" s="53" t="str">
        <f>IFERROR(VLOOKUP($A371,Aufgabe!$A:$Z,15,FALSE),"")</f>
        <v/>
      </c>
      <c r="M371" s="54" t="str">
        <f>IFERROR(IF(VLOOKUP($A371,Aufgabe!$A:$Z,16,FALSE)="-/-",0,VLOOKUP($A371,Aufgabe!$A:$Z,16,FALSE)),"")</f>
        <v/>
      </c>
      <c r="N371" s="53" t="str">
        <f>IFERROR(VLOOKUP($A371,Aufgabe!$A:$Z,17,FALSE),"")</f>
        <v/>
      </c>
    </row>
    <row r="372" spans="1:14" x14ac:dyDescent="0.25">
      <c r="A372" s="56" t="str">
        <f>IF(A371&lt;MAX(Aufgabe!$A$502),A371+1,"")</f>
        <v/>
      </c>
      <c r="B372" s="114">
        <f>IFERROR(VLOOKUP($A372,Aufgabe!$A:$U,2,FALSE),"")</f>
        <v>0</v>
      </c>
      <c r="C372" s="50" t="str">
        <f>IFERROR(VLOOKUP($A372,Aufgabe!$A:$Z,23,FALSE),"")</f>
        <v/>
      </c>
      <c r="D372" s="51">
        <f>IFERROR(VLOOKUP($A372,Aufgabe!$A:$Z,3,FALSE),"")</f>
        <v>0</v>
      </c>
      <c r="E372" s="52">
        <f>IFERROR(VLOOKUP($A372,Aufgabe!$A:$Z,4,FALSE),"")</f>
        <v>0</v>
      </c>
      <c r="F372" s="53">
        <f>IFERROR(VLOOKUP($A372,Aufgabe!$A:$Z,5,FALSE),0)+IFERROR(VLOOKUP($A372,Aufgabe!$A:$Z,6,FALSE),0)</f>
        <v>0</v>
      </c>
      <c r="G372" s="54">
        <f>IFERROR(VLOOKUP($A372,Aufgabe!$A:$Z,7,FALSE),"")</f>
        <v>0</v>
      </c>
      <c r="H372" s="53" t="str">
        <f>IFERROR(VLOOKUP($A372,Aufgabe!$A:$Z,12,FALSE),"")</f>
        <v/>
      </c>
      <c r="I372" s="54">
        <f>IFERROR(VLOOKUP($A372,Aufgabe!$A:$Z,8,FALSE),"")</f>
        <v>0</v>
      </c>
      <c r="J372" s="53" t="str">
        <f>IFERROR(VLOOKUP($A372,Aufgabe!$A:$Z,13,FALSE),"")</f>
        <v/>
      </c>
      <c r="K372" s="54" t="str">
        <f>IFERROR(IF(VLOOKUP($A372,Aufgabe!$A:$Z,14,FALSE)="-/-",0,VLOOKUP($A372,Aufgabe!$A:$Z,14,FALSE)),"")</f>
        <v/>
      </c>
      <c r="L372" s="53" t="str">
        <f>IFERROR(VLOOKUP($A372,Aufgabe!$A:$Z,15,FALSE),"")</f>
        <v/>
      </c>
      <c r="M372" s="54" t="str">
        <f>IFERROR(IF(VLOOKUP($A372,Aufgabe!$A:$Z,16,FALSE)="-/-",0,VLOOKUP($A372,Aufgabe!$A:$Z,16,FALSE)),"")</f>
        <v/>
      </c>
      <c r="N372" s="53" t="str">
        <f>IFERROR(VLOOKUP($A372,Aufgabe!$A:$Z,17,FALSE),"")</f>
        <v/>
      </c>
    </row>
    <row r="373" spans="1:14" x14ac:dyDescent="0.25">
      <c r="A373" s="56" t="str">
        <f>IF(A372&lt;MAX(Aufgabe!$A$502),A372+1,"")</f>
        <v/>
      </c>
      <c r="B373" s="114">
        <f>IFERROR(VLOOKUP($A373,Aufgabe!$A:$U,2,FALSE),"")</f>
        <v>0</v>
      </c>
      <c r="C373" s="50" t="str">
        <f>IFERROR(VLOOKUP($A373,Aufgabe!$A:$Z,23,FALSE),"")</f>
        <v/>
      </c>
      <c r="D373" s="51">
        <f>IFERROR(VLOOKUP($A373,Aufgabe!$A:$Z,3,FALSE),"")</f>
        <v>0</v>
      </c>
      <c r="E373" s="52">
        <f>IFERROR(VLOOKUP($A373,Aufgabe!$A:$Z,4,FALSE),"")</f>
        <v>0</v>
      </c>
      <c r="F373" s="53">
        <f>IFERROR(VLOOKUP($A373,Aufgabe!$A:$Z,5,FALSE),0)+IFERROR(VLOOKUP($A373,Aufgabe!$A:$Z,6,FALSE),0)</f>
        <v>0</v>
      </c>
      <c r="G373" s="54">
        <f>IFERROR(VLOOKUP($A373,Aufgabe!$A:$Z,7,FALSE),"")</f>
        <v>0</v>
      </c>
      <c r="H373" s="53" t="str">
        <f>IFERROR(VLOOKUP($A373,Aufgabe!$A:$Z,12,FALSE),"")</f>
        <v/>
      </c>
      <c r="I373" s="54">
        <f>IFERROR(VLOOKUP($A373,Aufgabe!$A:$Z,8,FALSE),"")</f>
        <v>0</v>
      </c>
      <c r="J373" s="53" t="str">
        <f>IFERROR(VLOOKUP($A373,Aufgabe!$A:$Z,13,FALSE),"")</f>
        <v/>
      </c>
      <c r="K373" s="54" t="str">
        <f>IFERROR(IF(VLOOKUP($A373,Aufgabe!$A:$Z,14,FALSE)="-/-",0,VLOOKUP($A373,Aufgabe!$A:$Z,14,FALSE)),"")</f>
        <v/>
      </c>
      <c r="L373" s="53" t="str">
        <f>IFERROR(VLOOKUP($A373,Aufgabe!$A:$Z,15,FALSE),"")</f>
        <v/>
      </c>
      <c r="M373" s="54" t="str">
        <f>IFERROR(IF(VLOOKUP($A373,Aufgabe!$A:$Z,16,FALSE)="-/-",0,VLOOKUP($A373,Aufgabe!$A:$Z,16,FALSE)),"")</f>
        <v/>
      </c>
      <c r="N373" s="53" t="str">
        <f>IFERROR(VLOOKUP($A373,Aufgabe!$A:$Z,17,FALSE),"")</f>
        <v/>
      </c>
    </row>
    <row r="374" spans="1:14" x14ac:dyDescent="0.25">
      <c r="A374" s="56" t="str">
        <f>IF(A373&lt;MAX(Aufgabe!$A$502),A373+1,"")</f>
        <v/>
      </c>
      <c r="B374" s="114">
        <f>IFERROR(VLOOKUP($A374,Aufgabe!$A:$U,2,FALSE),"")</f>
        <v>0</v>
      </c>
      <c r="C374" s="50" t="str">
        <f>IFERROR(VLOOKUP($A374,Aufgabe!$A:$Z,23,FALSE),"")</f>
        <v/>
      </c>
      <c r="D374" s="51">
        <f>IFERROR(VLOOKUP($A374,Aufgabe!$A:$Z,3,FALSE),"")</f>
        <v>0</v>
      </c>
      <c r="E374" s="52">
        <f>IFERROR(VLOOKUP($A374,Aufgabe!$A:$Z,4,FALSE),"")</f>
        <v>0</v>
      </c>
      <c r="F374" s="53">
        <f>IFERROR(VLOOKUP($A374,Aufgabe!$A:$Z,5,FALSE),0)+IFERROR(VLOOKUP($A374,Aufgabe!$A:$Z,6,FALSE),0)</f>
        <v>0</v>
      </c>
      <c r="G374" s="54">
        <f>IFERROR(VLOOKUP($A374,Aufgabe!$A:$Z,7,FALSE),"")</f>
        <v>0</v>
      </c>
      <c r="H374" s="53" t="str">
        <f>IFERROR(VLOOKUP($A374,Aufgabe!$A:$Z,12,FALSE),"")</f>
        <v/>
      </c>
      <c r="I374" s="54">
        <f>IFERROR(VLOOKUP($A374,Aufgabe!$A:$Z,8,FALSE),"")</f>
        <v>0</v>
      </c>
      <c r="J374" s="53" t="str">
        <f>IFERROR(VLOOKUP($A374,Aufgabe!$A:$Z,13,FALSE),"")</f>
        <v/>
      </c>
      <c r="K374" s="54" t="str">
        <f>IFERROR(IF(VLOOKUP($A374,Aufgabe!$A:$Z,14,FALSE)="-/-",0,VLOOKUP($A374,Aufgabe!$A:$Z,14,FALSE)),"")</f>
        <v/>
      </c>
      <c r="L374" s="53" t="str">
        <f>IFERROR(VLOOKUP($A374,Aufgabe!$A:$Z,15,FALSE),"")</f>
        <v/>
      </c>
      <c r="M374" s="54" t="str">
        <f>IFERROR(IF(VLOOKUP($A374,Aufgabe!$A:$Z,16,FALSE)="-/-",0,VLOOKUP($A374,Aufgabe!$A:$Z,16,FALSE)),"")</f>
        <v/>
      </c>
      <c r="N374" s="53" t="str">
        <f>IFERROR(VLOOKUP($A374,Aufgabe!$A:$Z,17,FALSE),"")</f>
        <v/>
      </c>
    </row>
    <row r="375" spans="1:14" x14ac:dyDescent="0.25">
      <c r="A375" s="56" t="str">
        <f>IF(A374&lt;MAX(Aufgabe!$A$502),A374+1,"")</f>
        <v/>
      </c>
      <c r="B375" s="114">
        <f>IFERROR(VLOOKUP($A375,Aufgabe!$A:$U,2,FALSE),"")</f>
        <v>0</v>
      </c>
      <c r="C375" s="50" t="str">
        <f>IFERROR(VLOOKUP($A375,Aufgabe!$A:$Z,23,FALSE),"")</f>
        <v/>
      </c>
      <c r="D375" s="51">
        <f>IFERROR(VLOOKUP($A375,Aufgabe!$A:$Z,3,FALSE),"")</f>
        <v>0</v>
      </c>
      <c r="E375" s="52">
        <f>IFERROR(VLOOKUP($A375,Aufgabe!$A:$Z,4,FALSE),"")</f>
        <v>0</v>
      </c>
      <c r="F375" s="53">
        <f>IFERROR(VLOOKUP($A375,Aufgabe!$A:$Z,5,FALSE),0)+IFERROR(VLOOKUP($A375,Aufgabe!$A:$Z,6,FALSE),0)</f>
        <v>0</v>
      </c>
      <c r="G375" s="54">
        <f>IFERROR(VLOOKUP($A375,Aufgabe!$A:$Z,7,FALSE),"")</f>
        <v>0</v>
      </c>
      <c r="H375" s="53" t="str">
        <f>IFERROR(VLOOKUP($A375,Aufgabe!$A:$Z,12,FALSE),"")</f>
        <v/>
      </c>
      <c r="I375" s="54">
        <f>IFERROR(VLOOKUP($A375,Aufgabe!$A:$Z,8,FALSE),"")</f>
        <v>0</v>
      </c>
      <c r="J375" s="53" t="str">
        <f>IFERROR(VLOOKUP($A375,Aufgabe!$A:$Z,13,FALSE),"")</f>
        <v/>
      </c>
      <c r="K375" s="54" t="str">
        <f>IFERROR(IF(VLOOKUP($A375,Aufgabe!$A:$Z,14,FALSE)="-/-",0,VLOOKUP($A375,Aufgabe!$A:$Z,14,FALSE)),"")</f>
        <v/>
      </c>
      <c r="L375" s="53" t="str">
        <f>IFERROR(VLOOKUP($A375,Aufgabe!$A:$Z,15,FALSE),"")</f>
        <v/>
      </c>
      <c r="M375" s="54" t="str">
        <f>IFERROR(IF(VLOOKUP($A375,Aufgabe!$A:$Z,16,FALSE)="-/-",0,VLOOKUP($A375,Aufgabe!$A:$Z,16,FALSE)),"")</f>
        <v/>
      </c>
      <c r="N375" s="53" t="str">
        <f>IFERROR(VLOOKUP($A375,Aufgabe!$A:$Z,17,FALSE),"")</f>
        <v/>
      </c>
    </row>
    <row r="376" spans="1:14" x14ac:dyDescent="0.25">
      <c r="A376" s="56" t="str">
        <f>IF(A375&lt;MAX(Aufgabe!$A$502),A375+1,"")</f>
        <v/>
      </c>
      <c r="B376" s="114">
        <f>IFERROR(VLOOKUP($A376,Aufgabe!$A:$U,2,FALSE),"")</f>
        <v>0</v>
      </c>
      <c r="C376" s="50" t="str">
        <f>IFERROR(VLOOKUP($A376,Aufgabe!$A:$Z,23,FALSE),"")</f>
        <v/>
      </c>
      <c r="D376" s="51">
        <f>IFERROR(VLOOKUP($A376,Aufgabe!$A:$Z,3,FALSE),"")</f>
        <v>0</v>
      </c>
      <c r="E376" s="52">
        <f>IFERROR(VLOOKUP($A376,Aufgabe!$A:$Z,4,FALSE),"")</f>
        <v>0</v>
      </c>
      <c r="F376" s="53">
        <f>IFERROR(VLOOKUP($A376,Aufgabe!$A:$Z,5,FALSE),0)+IFERROR(VLOOKUP($A376,Aufgabe!$A:$Z,6,FALSE),0)</f>
        <v>0</v>
      </c>
      <c r="G376" s="54">
        <f>IFERROR(VLOOKUP($A376,Aufgabe!$A:$Z,7,FALSE),"")</f>
        <v>0</v>
      </c>
      <c r="H376" s="53" t="str">
        <f>IFERROR(VLOOKUP($A376,Aufgabe!$A:$Z,12,FALSE),"")</f>
        <v/>
      </c>
      <c r="I376" s="54">
        <f>IFERROR(VLOOKUP($A376,Aufgabe!$A:$Z,8,FALSE),"")</f>
        <v>0</v>
      </c>
      <c r="J376" s="53" t="str">
        <f>IFERROR(VLOOKUP($A376,Aufgabe!$A:$Z,13,FALSE),"")</f>
        <v/>
      </c>
      <c r="K376" s="54" t="str">
        <f>IFERROR(IF(VLOOKUP($A376,Aufgabe!$A:$Z,14,FALSE)="-/-",0,VLOOKUP($A376,Aufgabe!$A:$Z,14,FALSE)),"")</f>
        <v/>
      </c>
      <c r="L376" s="53" t="str">
        <f>IFERROR(VLOOKUP($A376,Aufgabe!$A:$Z,15,FALSE),"")</f>
        <v/>
      </c>
      <c r="M376" s="54" t="str">
        <f>IFERROR(IF(VLOOKUP($A376,Aufgabe!$A:$Z,16,FALSE)="-/-",0,VLOOKUP($A376,Aufgabe!$A:$Z,16,FALSE)),"")</f>
        <v/>
      </c>
      <c r="N376" s="53" t="str">
        <f>IFERROR(VLOOKUP($A376,Aufgabe!$A:$Z,17,FALSE),"")</f>
        <v/>
      </c>
    </row>
    <row r="377" spans="1:14" x14ac:dyDescent="0.25">
      <c r="A377" s="56" t="str">
        <f>IF(A376&lt;MAX(Aufgabe!$A$502),A376+1,"")</f>
        <v/>
      </c>
      <c r="B377" s="114">
        <f>IFERROR(VLOOKUP($A377,Aufgabe!$A:$U,2,FALSE),"")</f>
        <v>0</v>
      </c>
      <c r="C377" s="50" t="str">
        <f>IFERROR(VLOOKUP($A377,Aufgabe!$A:$Z,23,FALSE),"")</f>
        <v/>
      </c>
      <c r="D377" s="51">
        <f>IFERROR(VLOOKUP($A377,Aufgabe!$A:$Z,3,FALSE),"")</f>
        <v>0</v>
      </c>
      <c r="E377" s="52">
        <f>IFERROR(VLOOKUP($A377,Aufgabe!$A:$Z,4,FALSE),"")</f>
        <v>0</v>
      </c>
      <c r="F377" s="53">
        <f>IFERROR(VLOOKUP($A377,Aufgabe!$A:$Z,5,FALSE),0)+IFERROR(VLOOKUP($A377,Aufgabe!$A:$Z,6,FALSE),0)</f>
        <v>0</v>
      </c>
      <c r="G377" s="54">
        <f>IFERROR(VLOOKUP($A377,Aufgabe!$A:$Z,7,FALSE),"")</f>
        <v>0</v>
      </c>
      <c r="H377" s="53" t="str">
        <f>IFERROR(VLOOKUP($A377,Aufgabe!$A:$Z,12,FALSE),"")</f>
        <v/>
      </c>
      <c r="I377" s="54">
        <f>IFERROR(VLOOKUP($A377,Aufgabe!$A:$Z,8,FALSE),"")</f>
        <v>0</v>
      </c>
      <c r="J377" s="53" t="str">
        <f>IFERROR(VLOOKUP($A377,Aufgabe!$A:$Z,13,FALSE),"")</f>
        <v/>
      </c>
      <c r="K377" s="54" t="str">
        <f>IFERROR(IF(VLOOKUP($A377,Aufgabe!$A:$Z,14,FALSE)="-/-",0,VLOOKUP($A377,Aufgabe!$A:$Z,14,FALSE)),"")</f>
        <v/>
      </c>
      <c r="L377" s="53" t="str">
        <f>IFERROR(VLOOKUP($A377,Aufgabe!$A:$Z,15,FALSE),"")</f>
        <v/>
      </c>
      <c r="M377" s="54" t="str">
        <f>IFERROR(IF(VLOOKUP($A377,Aufgabe!$A:$Z,16,FALSE)="-/-",0,VLOOKUP($A377,Aufgabe!$A:$Z,16,FALSE)),"")</f>
        <v/>
      </c>
      <c r="N377" s="53" t="str">
        <f>IFERROR(VLOOKUP($A377,Aufgabe!$A:$Z,17,FALSE),"")</f>
        <v/>
      </c>
    </row>
    <row r="378" spans="1:14" x14ac:dyDescent="0.25">
      <c r="A378" s="56" t="str">
        <f>IF(A377&lt;MAX(Aufgabe!$A$502),A377+1,"")</f>
        <v/>
      </c>
      <c r="B378" s="114">
        <f>IFERROR(VLOOKUP($A378,Aufgabe!$A:$U,2,FALSE),"")</f>
        <v>0</v>
      </c>
      <c r="C378" s="50" t="str">
        <f>IFERROR(VLOOKUP($A378,Aufgabe!$A:$Z,23,FALSE),"")</f>
        <v/>
      </c>
      <c r="D378" s="51">
        <f>IFERROR(VLOOKUP($A378,Aufgabe!$A:$Z,3,FALSE),"")</f>
        <v>0</v>
      </c>
      <c r="E378" s="52">
        <f>IFERROR(VLOOKUP($A378,Aufgabe!$A:$Z,4,FALSE),"")</f>
        <v>0</v>
      </c>
      <c r="F378" s="53">
        <f>IFERROR(VLOOKUP($A378,Aufgabe!$A:$Z,5,FALSE),0)+IFERROR(VLOOKUP($A378,Aufgabe!$A:$Z,6,FALSE),0)</f>
        <v>0</v>
      </c>
      <c r="G378" s="54">
        <f>IFERROR(VLOOKUP($A378,Aufgabe!$A:$Z,7,FALSE),"")</f>
        <v>0</v>
      </c>
      <c r="H378" s="53" t="str">
        <f>IFERROR(VLOOKUP($A378,Aufgabe!$A:$Z,12,FALSE),"")</f>
        <v/>
      </c>
      <c r="I378" s="54">
        <f>IFERROR(VLOOKUP($A378,Aufgabe!$A:$Z,8,FALSE),"")</f>
        <v>0</v>
      </c>
      <c r="J378" s="53" t="str">
        <f>IFERROR(VLOOKUP($A378,Aufgabe!$A:$Z,13,FALSE),"")</f>
        <v/>
      </c>
      <c r="K378" s="54" t="str">
        <f>IFERROR(IF(VLOOKUP($A378,Aufgabe!$A:$Z,14,FALSE)="-/-",0,VLOOKUP($A378,Aufgabe!$A:$Z,14,FALSE)),"")</f>
        <v/>
      </c>
      <c r="L378" s="53" t="str">
        <f>IFERROR(VLOOKUP($A378,Aufgabe!$A:$Z,15,FALSE),"")</f>
        <v/>
      </c>
      <c r="M378" s="54" t="str">
        <f>IFERROR(IF(VLOOKUP($A378,Aufgabe!$A:$Z,16,FALSE)="-/-",0,VLOOKUP($A378,Aufgabe!$A:$Z,16,FALSE)),"")</f>
        <v/>
      </c>
      <c r="N378" s="53" t="str">
        <f>IFERROR(VLOOKUP($A378,Aufgabe!$A:$Z,17,FALSE),"")</f>
        <v/>
      </c>
    </row>
    <row r="379" spans="1:14" x14ac:dyDescent="0.25">
      <c r="A379" s="56" t="str">
        <f>IF(A378&lt;MAX(Aufgabe!$A$502),A378+1,"")</f>
        <v/>
      </c>
      <c r="B379" s="114">
        <f>IFERROR(VLOOKUP($A379,Aufgabe!$A:$U,2,FALSE),"")</f>
        <v>0</v>
      </c>
      <c r="C379" s="50" t="str">
        <f>IFERROR(VLOOKUP($A379,Aufgabe!$A:$Z,23,FALSE),"")</f>
        <v/>
      </c>
      <c r="D379" s="51">
        <f>IFERROR(VLOOKUP($A379,Aufgabe!$A:$Z,3,FALSE),"")</f>
        <v>0</v>
      </c>
      <c r="E379" s="52">
        <f>IFERROR(VLOOKUP($A379,Aufgabe!$A:$Z,4,FALSE),"")</f>
        <v>0</v>
      </c>
      <c r="F379" s="53">
        <f>IFERROR(VLOOKUP($A379,Aufgabe!$A:$Z,5,FALSE),0)+IFERROR(VLOOKUP($A379,Aufgabe!$A:$Z,6,FALSE),0)</f>
        <v>0</v>
      </c>
      <c r="G379" s="54">
        <f>IFERROR(VLOOKUP($A379,Aufgabe!$A:$Z,7,FALSE),"")</f>
        <v>0</v>
      </c>
      <c r="H379" s="53" t="str">
        <f>IFERROR(VLOOKUP($A379,Aufgabe!$A:$Z,12,FALSE),"")</f>
        <v/>
      </c>
      <c r="I379" s="54">
        <f>IFERROR(VLOOKUP($A379,Aufgabe!$A:$Z,8,FALSE),"")</f>
        <v>0</v>
      </c>
      <c r="J379" s="53" t="str">
        <f>IFERROR(VLOOKUP($A379,Aufgabe!$A:$Z,13,FALSE),"")</f>
        <v/>
      </c>
      <c r="K379" s="54" t="str">
        <f>IFERROR(IF(VLOOKUP($A379,Aufgabe!$A:$Z,14,FALSE)="-/-",0,VLOOKUP($A379,Aufgabe!$A:$Z,14,FALSE)),"")</f>
        <v/>
      </c>
      <c r="L379" s="53" t="str">
        <f>IFERROR(VLOOKUP($A379,Aufgabe!$A:$Z,15,FALSE),"")</f>
        <v/>
      </c>
      <c r="M379" s="54" t="str">
        <f>IFERROR(IF(VLOOKUP($A379,Aufgabe!$A:$Z,16,FALSE)="-/-",0,VLOOKUP($A379,Aufgabe!$A:$Z,16,FALSE)),"")</f>
        <v/>
      </c>
      <c r="N379" s="53" t="str">
        <f>IFERROR(VLOOKUP($A379,Aufgabe!$A:$Z,17,FALSE),"")</f>
        <v/>
      </c>
    </row>
    <row r="380" spans="1:14" x14ac:dyDescent="0.25">
      <c r="A380" s="56" t="str">
        <f>IF(A379&lt;MAX(Aufgabe!$A$502),A379+1,"")</f>
        <v/>
      </c>
      <c r="B380" s="114">
        <f>IFERROR(VLOOKUP($A380,Aufgabe!$A:$U,2,FALSE),"")</f>
        <v>0</v>
      </c>
      <c r="C380" s="50" t="str">
        <f>IFERROR(VLOOKUP($A380,Aufgabe!$A:$Z,23,FALSE),"")</f>
        <v/>
      </c>
      <c r="D380" s="51">
        <f>IFERROR(VLOOKUP($A380,Aufgabe!$A:$Z,3,FALSE),"")</f>
        <v>0</v>
      </c>
      <c r="E380" s="52">
        <f>IFERROR(VLOOKUP($A380,Aufgabe!$A:$Z,4,FALSE),"")</f>
        <v>0</v>
      </c>
      <c r="F380" s="53">
        <f>IFERROR(VLOOKUP($A380,Aufgabe!$A:$Z,5,FALSE),0)+IFERROR(VLOOKUP($A380,Aufgabe!$A:$Z,6,FALSE),0)</f>
        <v>0</v>
      </c>
      <c r="G380" s="54">
        <f>IFERROR(VLOOKUP($A380,Aufgabe!$A:$Z,7,FALSE),"")</f>
        <v>0</v>
      </c>
      <c r="H380" s="53" t="str">
        <f>IFERROR(VLOOKUP($A380,Aufgabe!$A:$Z,12,FALSE),"")</f>
        <v/>
      </c>
      <c r="I380" s="54">
        <f>IFERROR(VLOOKUP($A380,Aufgabe!$A:$Z,8,FALSE),"")</f>
        <v>0</v>
      </c>
      <c r="J380" s="53" t="str">
        <f>IFERROR(VLOOKUP($A380,Aufgabe!$A:$Z,13,FALSE),"")</f>
        <v/>
      </c>
      <c r="K380" s="54" t="str">
        <f>IFERROR(IF(VLOOKUP($A380,Aufgabe!$A:$Z,14,FALSE)="-/-",0,VLOOKUP($A380,Aufgabe!$A:$Z,14,FALSE)),"")</f>
        <v/>
      </c>
      <c r="L380" s="53" t="str">
        <f>IFERROR(VLOOKUP($A380,Aufgabe!$A:$Z,15,FALSE),"")</f>
        <v/>
      </c>
      <c r="M380" s="54" t="str">
        <f>IFERROR(IF(VLOOKUP($A380,Aufgabe!$A:$Z,16,FALSE)="-/-",0,VLOOKUP($A380,Aufgabe!$A:$Z,16,FALSE)),"")</f>
        <v/>
      </c>
      <c r="N380" s="53" t="str">
        <f>IFERROR(VLOOKUP($A380,Aufgabe!$A:$Z,17,FALSE),"")</f>
        <v/>
      </c>
    </row>
    <row r="381" spans="1:14" x14ac:dyDescent="0.25">
      <c r="A381" s="56" t="str">
        <f>IF(A380&lt;MAX(Aufgabe!$A$502),A380+1,"")</f>
        <v/>
      </c>
      <c r="B381" s="114">
        <f>IFERROR(VLOOKUP($A381,Aufgabe!$A:$U,2,FALSE),"")</f>
        <v>0</v>
      </c>
      <c r="C381" s="50" t="str">
        <f>IFERROR(VLOOKUP($A381,Aufgabe!$A:$Z,23,FALSE),"")</f>
        <v/>
      </c>
      <c r="D381" s="51">
        <f>IFERROR(VLOOKUP($A381,Aufgabe!$A:$Z,3,FALSE),"")</f>
        <v>0</v>
      </c>
      <c r="E381" s="52">
        <f>IFERROR(VLOOKUP($A381,Aufgabe!$A:$Z,4,FALSE),"")</f>
        <v>0</v>
      </c>
      <c r="F381" s="53">
        <f>IFERROR(VLOOKUP($A381,Aufgabe!$A:$Z,5,FALSE),0)+IFERROR(VLOOKUP($A381,Aufgabe!$A:$Z,6,FALSE),0)</f>
        <v>0</v>
      </c>
      <c r="G381" s="54">
        <f>IFERROR(VLOOKUP($A381,Aufgabe!$A:$Z,7,FALSE),"")</f>
        <v>0</v>
      </c>
      <c r="H381" s="53" t="str">
        <f>IFERROR(VLOOKUP($A381,Aufgabe!$A:$Z,12,FALSE),"")</f>
        <v/>
      </c>
      <c r="I381" s="54">
        <f>IFERROR(VLOOKUP($A381,Aufgabe!$A:$Z,8,FALSE),"")</f>
        <v>0</v>
      </c>
      <c r="J381" s="53" t="str">
        <f>IFERROR(VLOOKUP($A381,Aufgabe!$A:$Z,13,FALSE),"")</f>
        <v/>
      </c>
      <c r="K381" s="54" t="str">
        <f>IFERROR(IF(VLOOKUP($A381,Aufgabe!$A:$Z,14,FALSE)="-/-",0,VLOOKUP($A381,Aufgabe!$A:$Z,14,FALSE)),"")</f>
        <v/>
      </c>
      <c r="L381" s="53" t="str">
        <f>IFERROR(VLOOKUP($A381,Aufgabe!$A:$Z,15,FALSE),"")</f>
        <v/>
      </c>
      <c r="M381" s="54" t="str">
        <f>IFERROR(IF(VLOOKUP($A381,Aufgabe!$A:$Z,16,FALSE)="-/-",0,VLOOKUP($A381,Aufgabe!$A:$Z,16,FALSE)),"")</f>
        <v/>
      </c>
      <c r="N381" s="53" t="str">
        <f>IFERROR(VLOOKUP($A381,Aufgabe!$A:$Z,17,FALSE),"")</f>
        <v/>
      </c>
    </row>
    <row r="382" spans="1:14" x14ac:dyDescent="0.25">
      <c r="A382" s="56" t="str">
        <f>IF(A381&lt;MAX(Aufgabe!$A$502),A381+1,"")</f>
        <v/>
      </c>
      <c r="B382" s="114">
        <f>IFERROR(VLOOKUP($A382,Aufgabe!$A:$U,2,FALSE),"")</f>
        <v>0</v>
      </c>
      <c r="C382" s="50" t="str">
        <f>IFERROR(VLOOKUP($A382,Aufgabe!$A:$Z,23,FALSE),"")</f>
        <v/>
      </c>
      <c r="D382" s="51">
        <f>IFERROR(VLOOKUP($A382,Aufgabe!$A:$Z,3,FALSE),"")</f>
        <v>0</v>
      </c>
      <c r="E382" s="52">
        <f>IFERROR(VLOOKUP($A382,Aufgabe!$A:$Z,4,FALSE),"")</f>
        <v>0</v>
      </c>
      <c r="F382" s="53">
        <f>IFERROR(VLOOKUP($A382,Aufgabe!$A:$Z,5,FALSE),0)+IFERROR(VLOOKUP($A382,Aufgabe!$A:$Z,6,FALSE),0)</f>
        <v>0</v>
      </c>
      <c r="G382" s="54">
        <f>IFERROR(VLOOKUP($A382,Aufgabe!$A:$Z,7,FALSE),"")</f>
        <v>0</v>
      </c>
      <c r="H382" s="53" t="str">
        <f>IFERROR(VLOOKUP($A382,Aufgabe!$A:$Z,12,FALSE),"")</f>
        <v/>
      </c>
      <c r="I382" s="54">
        <f>IFERROR(VLOOKUP($A382,Aufgabe!$A:$Z,8,FALSE),"")</f>
        <v>0</v>
      </c>
      <c r="J382" s="53" t="str">
        <f>IFERROR(VLOOKUP($A382,Aufgabe!$A:$Z,13,FALSE),"")</f>
        <v/>
      </c>
      <c r="K382" s="54" t="str">
        <f>IFERROR(IF(VLOOKUP($A382,Aufgabe!$A:$Z,14,FALSE)="-/-",0,VLOOKUP($A382,Aufgabe!$A:$Z,14,FALSE)),"")</f>
        <v/>
      </c>
      <c r="L382" s="53" t="str">
        <f>IFERROR(VLOOKUP($A382,Aufgabe!$A:$Z,15,FALSE),"")</f>
        <v/>
      </c>
      <c r="M382" s="54" t="str">
        <f>IFERROR(IF(VLOOKUP($A382,Aufgabe!$A:$Z,16,FALSE)="-/-",0,VLOOKUP($A382,Aufgabe!$A:$Z,16,FALSE)),"")</f>
        <v/>
      </c>
      <c r="N382" s="53" t="str">
        <f>IFERROR(VLOOKUP($A382,Aufgabe!$A:$Z,17,FALSE),"")</f>
        <v/>
      </c>
    </row>
    <row r="383" spans="1:14" x14ac:dyDescent="0.25">
      <c r="A383" s="56" t="str">
        <f>IF(A382&lt;MAX(Aufgabe!$A$502),A382+1,"")</f>
        <v/>
      </c>
      <c r="B383" s="114">
        <f>IFERROR(VLOOKUP($A383,Aufgabe!$A:$U,2,FALSE),"")</f>
        <v>0</v>
      </c>
      <c r="C383" s="50" t="str">
        <f>IFERROR(VLOOKUP($A383,Aufgabe!$A:$Z,23,FALSE),"")</f>
        <v/>
      </c>
      <c r="D383" s="51">
        <f>IFERROR(VLOOKUP($A383,Aufgabe!$A:$Z,3,FALSE),"")</f>
        <v>0</v>
      </c>
      <c r="E383" s="52">
        <f>IFERROR(VLOOKUP($A383,Aufgabe!$A:$Z,4,FALSE),"")</f>
        <v>0</v>
      </c>
      <c r="F383" s="53">
        <f>IFERROR(VLOOKUP($A383,Aufgabe!$A:$Z,5,FALSE),0)+IFERROR(VLOOKUP($A383,Aufgabe!$A:$Z,6,FALSE),0)</f>
        <v>0</v>
      </c>
      <c r="G383" s="54">
        <f>IFERROR(VLOOKUP($A383,Aufgabe!$A:$Z,7,FALSE),"")</f>
        <v>0</v>
      </c>
      <c r="H383" s="53" t="str">
        <f>IFERROR(VLOOKUP($A383,Aufgabe!$A:$Z,12,FALSE),"")</f>
        <v/>
      </c>
      <c r="I383" s="54">
        <f>IFERROR(VLOOKUP($A383,Aufgabe!$A:$Z,8,FALSE),"")</f>
        <v>0</v>
      </c>
      <c r="J383" s="53" t="str">
        <f>IFERROR(VLOOKUP($A383,Aufgabe!$A:$Z,13,FALSE),"")</f>
        <v/>
      </c>
      <c r="K383" s="54" t="str">
        <f>IFERROR(IF(VLOOKUP($A383,Aufgabe!$A:$Z,14,FALSE)="-/-",0,VLOOKUP($A383,Aufgabe!$A:$Z,14,FALSE)),"")</f>
        <v/>
      </c>
      <c r="L383" s="53" t="str">
        <f>IFERROR(VLOOKUP($A383,Aufgabe!$A:$Z,15,FALSE),"")</f>
        <v/>
      </c>
      <c r="M383" s="54" t="str">
        <f>IFERROR(IF(VLOOKUP($A383,Aufgabe!$A:$Z,16,FALSE)="-/-",0,VLOOKUP($A383,Aufgabe!$A:$Z,16,FALSE)),"")</f>
        <v/>
      </c>
      <c r="N383" s="53" t="str">
        <f>IFERROR(VLOOKUP($A383,Aufgabe!$A:$Z,17,FALSE),"")</f>
        <v/>
      </c>
    </row>
    <row r="384" spans="1:14" x14ac:dyDescent="0.25">
      <c r="A384" s="56" t="str">
        <f>IF(A383&lt;MAX(Aufgabe!$A$502),A383+1,"")</f>
        <v/>
      </c>
      <c r="B384" s="114">
        <f>IFERROR(VLOOKUP($A384,Aufgabe!$A:$U,2,FALSE),"")</f>
        <v>0</v>
      </c>
      <c r="C384" s="50" t="str">
        <f>IFERROR(VLOOKUP($A384,Aufgabe!$A:$Z,23,FALSE),"")</f>
        <v/>
      </c>
      <c r="D384" s="51">
        <f>IFERROR(VLOOKUP($A384,Aufgabe!$A:$Z,3,FALSE),"")</f>
        <v>0</v>
      </c>
      <c r="E384" s="52">
        <f>IFERROR(VLOOKUP($A384,Aufgabe!$A:$Z,4,FALSE),"")</f>
        <v>0</v>
      </c>
      <c r="F384" s="53">
        <f>IFERROR(VLOOKUP($A384,Aufgabe!$A:$Z,5,FALSE),0)+IFERROR(VLOOKUP($A384,Aufgabe!$A:$Z,6,FALSE),0)</f>
        <v>0</v>
      </c>
      <c r="G384" s="54">
        <f>IFERROR(VLOOKUP($A384,Aufgabe!$A:$Z,7,FALSE),"")</f>
        <v>0</v>
      </c>
      <c r="H384" s="53" t="str">
        <f>IFERROR(VLOOKUP($A384,Aufgabe!$A:$Z,12,FALSE),"")</f>
        <v/>
      </c>
      <c r="I384" s="54">
        <f>IFERROR(VLOOKUP($A384,Aufgabe!$A:$Z,8,FALSE),"")</f>
        <v>0</v>
      </c>
      <c r="J384" s="53" t="str">
        <f>IFERROR(VLOOKUP($A384,Aufgabe!$A:$Z,13,FALSE),"")</f>
        <v/>
      </c>
      <c r="K384" s="54" t="str">
        <f>IFERROR(IF(VLOOKUP($A384,Aufgabe!$A:$Z,14,FALSE)="-/-",0,VLOOKUP($A384,Aufgabe!$A:$Z,14,FALSE)),"")</f>
        <v/>
      </c>
      <c r="L384" s="53" t="str">
        <f>IFERROR(VLOOKUP($A384,Aufgabe!$A:$Z,15,FALSE),"")</f>
        <v/>
      </c>
      <c r="M384" s="54" t="str">
        <f>IFERROR(IF(VLOOKUP($A384,Aufgabe!$A:$Z,16,FALSE)="-/-",0,VLOOKUP($A384,Aufgabe!$A:$Z,16,FALSE)),"")</f>
        <v/>
      </c>
      <c r="N384" s="53" t="str">
        <f>IFERROR(VLOOKUP($A384,Aufgabe!$A:$Z,17,FALSE),"")</f>
        <v/>
      </c>
    </row>
    <row r="385" spans="1:14" x14ac:dyDescent="0.25">
      <c r="A385" s="56" t="str">
        <f>IF(A384&lt;MAX(Aufgabe!$A$502),A384+1,"")</f>
        <v/>
      </c>
      <c r="B385" s="114">
        <f>IFERROR(VLOOKUP($A385,Aufgabe!$A:$U,2,FALSE),"")</f>
        <v>0</v>
      </c>
      <c r="C385" s="50" t="str">
        <f>IFERROR(VLOOKUP($A385,Aufgabe!$A:$Z,23,FALSE),"")</f>
        <v/>
      </c>
      <c r="D385" s="51">
        <f>IFERROR(VLOOKUP($A385,Aufgabe!$A:$Z,3,FALSE),"")</f>
        <v>0</v>
      </c>
      <c r="E385" s="52">
        <f>IFERROR(VLOOKUP($A385,Aufgabe!$A:$Z,4,FALSE),"")</f>
        <v>0</v>
      </c>
      <c r="F385" s="53">
        <f>IFERROR(VLOOKUP($A385,Aufgabe!$A:$Z,5,FALSE),0)+IFERROR(VLOOKUP($A385,Aufgabe!$A:$Z,6,FALSE),0)</f>
        <v>0</v>
      </c>
      <c r="G385" s="54">
        <f>IFERROR(VLOOKUP($A385,Aufgabe!$A:$Z,7,FALSE),"")</f>
        <v>0</v>
      </c>
      <c r="H385" s="53" t="str">
        <f>IFERROR(VLOOKUP($A385,Aufgabe!$A:$Z,12,FALSE),"")</f>
        <v/>
      </c>
      <c r="I385" s="54">
        <f>IFERROR(VLOOKUP($A385,Aufgabe!$A:$Z,8,FALSE),"")</f>
        <v>0</v>
      </c>
      <c r="J385" s="53" t="str">
        <f>IFERROR(VLOOKUP($A385,Aufgabe!$A:$Z,13,FALSE),"")</f>
        <v/>
      </c>
      <c r="K385" s="54" t="str">
        <f>IFERROR(IF(VLOOKUP($A385,Aufgabe!$A:$Z,14,FALSE)="-/-",0,VLOOKUP($A385,Aufgabe!$A:$Z,14,FALSE)),"")</f>
        <v/>
      </c>
      <c r="L385" s="53" t="str">
        <f>IFERROR(VLOOKUP($A385,Aufgabe!$A:$Z,15,FALSE),"")</f>
        <v/>
      </c>
      <c r="M385" s="54" t="str">
        <f>IFERROR(IF(VLOOKUP($A385,Aufgabe!$A:$Z,16,FALSE)="-/-",0,VLOOKUP($A385,Aufgabe!$A:$Z,16,FALSE)),"")</f>
        <v/>
      </c>
      <c r="N385" s="53" t="str">
        <f>IFERROR(VLOOKUP($A385,Aufgabe!$A:$Z,17,FALSE),"")</f>
        <v/>
      </c>
    </row>
    <row r="386" spans="1:14" x14ac:dyDescent="0.25">
      <c r="A386" s="56" t="str">
        <f>IF(A385&lt;MAX(Aufgabe!$A$502),A385+1,"")</f>
        <v/>
      </c>
      <c r="B386" s="114">
        <f>IFERROR(VLOOKUP($A386,Aufgabe!$A:$U,2,FALSE),"")</f>
        <v>0</v>
      </c>
      <c r="C386" s="50" t="str">
        <f>IFERROR(VLOOKUP($A386,Aufgabe!$A:$Z,23,FALSE),"")</f>
        <v/>
      </c>
      <c r="D386" s="51">
        <f>IFERROR(VLOOKUP($A386,Aufgabe!$A:$Z,3,FALSE),"")</f>
        <v>0</v>
      </c>
      <c r="E386" s="52">
        <f>IFERROR(VLOOKUP($A386,Aufgabe!$A:$Z,4,FALSE),"")</f>
        <v>0</v>
      </c>
      <c r="F386" s="53">
        <f>IFERROR(VLOOKUP($A386,Aufgabe!$A:$Z,5,FALSE),0)+IFERROR(VLOOKUP($A386,Aufgabe!$A:$Z,6,FALSE),0)</f>
        <v>0</v>
      </c>
      <c r="G386" s="54">
        <f>IFERROR(VLOOKUP($A386,Aufgabe!$A:$Z,7,FALSE),"")</f>
        <v>0</v>
      </c>
      <c r="H386" s="53" t="str">
        <f>IFERROR(VLOOKUP($A386,Aufgabe!$A:$Z,12,FALSE),"")</f>
        <v/>
      </c>
      <c r="I386" s="54">
        <f>IFERROR(VLOOKUP($A386,Aufgabe!$A:$Z,8,FALSE),"")</f>
        <v>0</v>
      </c>
      <c r="J386" s="53" t="str">
        <f>IFERROR(VLOOKUP($A386,Aufgabe!$A:$Z,13,FALSE),"")</f>
        <v/>
      </c>
      <c r="K386" s="54" t="str">
        <f>IFERROR(IF(VLOOKUP($A386,Aufgabe!$A:$Z,14,FALSE)="-/-",0,VLOOKUP($A386,Aufgabe!$A:$Z,14,FALSE)),"")</f>
        <v/>
      </c>
      <c r="L386" s="53" t="str">
        <f>IFERROR(VLOOKUP($A386,Aufgabe!$A:$Z,15,FALSE),"")</f>
        <v/>
      </c>
      <c r="M386" s="54" t="str">
        <f>IFERROR(IF(VLOOKUP($A386,Aufgabe!$A:$Z,16,FALSE)="-/-",0,VLOOKUP($A386,Aufgabe!$A:$Z,16,FALSE)),"")</f>
        <v/>
      </c>
      <c r="N386" s="53" t="str">
        <f>IFERROR(VLOOKUP($A386,Aufgabe!$A:$Z,17,FALSE),"")</f>
        <v/>
      </c>
    </row>
    <row r="387" spans="1:14" x14ac:dyDescent="0.25">
      <c r="A387" s="56" t="str">
        <f>IF(A386&lt;MAX(Aufgabe!$A$502),A386+1,"")</f>
        <v/>
      </c>
      <c r="B387" s="114">
        <f>IFERROR(VLOOKUP($A387,Aufgabe!$A:$U,2,FALSE),"")</f>
        <v>0</v>
      </c>
      <c r="C387" s="50" t="str">
        <f>IFERROR(VLOOKUP($A387,Aufgabe!$A:$Z,23,FALSE),"")</f>
        <v/>
      </c>
      <c r="D387" s="51">
        <f>IFERROR(VLOOKUP($A387,Aufgabe!$A:$Z,3,FALSE),"")</f>
        <v>0</v>
      </c>
      <c r="E387" s="52">
        <f>IFERROR(VLOOKUP($A387,Aufgabe!$A:$Z,4,FALSE),"")</f>
        <v>0</v>
      </c>
      <c r="F387" s="53">
        <f>IFERROR(VLOOKUP($A387,Aufgabe!$A:$Z,5,FALSE),0)+IFERROR(VLOOKUP($A387,Aufgabe!$A:$Z,6,FALSE),0)</f>
        <v>0</v>
      </c>
      <c r="G387" s="54">
        <f>IFERROR(VLOOKUP($A387,Aufgabe!$A:$Z,7,FALSE),"")</f>
        <v>0</v>
      </c>
      <c r="H387" s="53" t="str">
        <f>IFERROR(VLOOKUP($A387,Aufgabe!$A:$Z,12,FALSE),"")</f>
        <v/>
      </c>
      <c r="I387" s="54">
        <f>IFERROR(VLOOKUP($A387,Aufgabe!$A:$Z,8,FALSE),"")</f>
        <v>0</v>
      </c>
      <c r="J387" s="53" t="str">
        <f>IFERROR(VLOOKUP($A387,Aufgabe!$A:$Z,13,FALSE),"")</f>
        <v/>
      </c>
      <c r="K387" s="54" t="str">
        <f>IFERROR(IF(VLOOKUP($A387,Aufgabe!$A:$Z,14,FALSE)="-/-",0,VLOOKUP($A387,Aufgabe!$A:$Z,14,FALSE)),"")</f>
        <v/>
      </c>
      <c r="L387" s="53" t="str">
        <f>IFERROR(VLOOKUP($A387,Aufgabe!$A:$Z,15,FALSE),"")</f>
        <v/>
      </c>
      <c r="M387" s="54" t="str">
        <f>IFERROR(IF(VLOOKUP($A387,Aufgabe!$A:$Z,16,FALSE)="-/-",0,VLOOKUP($A387,Aufgabe!$A:$Z,16,FALSE)),"")</f>
        <v/>
      </c>
      <c r="N387" s="53" t="str">
        <f>IFERROR(VLOOKUP($A387,Aufgabe!$A:$Z,17,FALSE),"")</f>
        <v/>
      </c>
    </row>
    <row r="388" spans="1:14" x14ac:dyDescent="0.25">
      <c r="A388" s="56" t="str">
        <f>IF(A387&lt;MAX(Aufgabe!$A$502),A387+1,"")</f>
        <v/>
      </c>
      <c r="B388" s="114">
        <f>IFERROR(VLOOKUP($A388,Aufgabe!$A:$U,2,FALSE),"")</f>
        <v>0</v>
      </c>
      <c r="C388" s="50" t="str">
        <f>IFERROR(VLOOKUP($A388,Aufgabe!$A:$Z,23,FALSE),"")</f>
        <v/>
      </c>
      <c r="D388" s="51">
        <f>IFERROR(VLOOKUP($A388,Aufgabe!$A:$Z,3,FALSE),"")</f>
        <v>0</v>
      </c>
      <c r="E388" s="52">
        <f>IFERROR(VLOOKUP($A388,Aufgabe!$A:$Z,4,FALSE),"")</f>
        <v>0</v>
      </c>
      <c r="F388" s="53">
        <f>IFERROR(VLOOKUP($A388,Aufgabe!$A:$Z,5,FALSE),0)+IFERROR(VLOOKUP($A388,Aufgabe!$A:$Z,6,FALSE),0)</f>
        <v>0</v>
      </c>
      <c r="G388" s="54">
        <f>IFERROR(VLOOKUP($A388,Aufgabe!$A:$Z,7,FALSE),"")</f>
        <v>0</v>
      </c>
      <c r="H388" s="53" t="str">
        <f>IFERROR(VLOOKUP($A388,Aufgabe!$A:$Z,12,FALSE),"")</f>
        <v/>
      </c>
      <c r="I388" s="54">
        <f>IFERROR(VLOOKUP($A388,Aufgabe!$A:$Z,8,FALSE),"")</f>
        <v>0</v>
      </c>
      <c r="J388" s="53" t="str">
        <f>IFERROR(VLOOKUP($A388,Aufgabe!$A:$Z,13,FALSE),"")</f>
        <v/>
      </c>
      <c r="K388" s="54" t="str">
        <f>IFERROR(IF(VLOOKUP($A388,Aufgabe!$A:$Z,14,FALSE)="-/-",0,VLOOKUP($A388,Aufgabe!$A:$Z,14,FALSE)),"")</f>
        <v/>
      </c>
      <c r="L388" s="53" t="str">
        <f>IFERROR(VLOOKUP($A388,Aufgabe!$A:$Z,15,FALSE),"")</f>
        <v/>
      </c>
      <c r="M388" s="54" t="str">
        <f>IFERROR(IF(VLOOKUP($A388,Aufgabe!$A:$Z,16,FALSE)="-/-",0,VLOOKUP($A388,Aufgabe!$A:$Z,16,FALSE)),"")</f>
        <v/>
      </c>
      <c r="N388" s="53" t="str">
        <f>IFERROR(VLOOKUP($A388,Aufgabe!$A:$Z,17,FALSE),"")</f>
        <v/>
      </c>
    </row>
    <row r="389" spans="1:14" x14ac:dyDescent="0.25">
      <c r="A389" s="56" t="str">
        <f>IF(A388&lt;MAX(Aufgabe!$A$502),A388+1,"")</f>
        <v/>
      </c>
      <c r="B389" s="114">
        <f>IFERROR(VLOOKUP($A389,Aufgabe!$A:$U,2,FALSE),"")</f>
        <v>0</v>
      </c>
      <c r="C389" s="50" t="str">
        <f>IFERROR(VLOOKUP($A389,Aufgabe!$A:$Z,23,FALSE),"")</f>
        <v/>
      </c>
      <c r="D389" s="51">
        <f>IFERROR(VLOOKUP($A389,Aufgabe!$A:$Z,3,FALSE),"")</f>
        <v>0</v>
      </c>
      <c r="E389" s="52">
        <f>IFERROR(VLOOKUP($A389,Aufgabe!$A:$Z,4,FALSE),"")</f>
        <v>0</v>
      </c>
      <c r="F389" s="53">
        <f>IFERROR(VLOOKUP($A389,Aufgabe!$A:$Z,5,FALSE),0)+IFERROR(VLOOKUP($A389,Aufgabe!$A:$Z,6,FALSE),0)</f>
        <v>0</v>
      </c>
      <c r="G389" s="54">
        <f>IFERROR(VLOOKUP($A389,Aufgabe!$A:$Z,7,FALSE),"")</f>
        <v>0</v>
      </c>
      <c r="H389" s="53" t="str">
        <f>IFERROR(VLOOKUP($A389,Aufgabe!$A:$Z,12,FALSE),"")</f>
        <v/>
      </c>
      <c r="I389" s="54">
        <f>IFERROR(VLOOKUP($A389,Aufgabe!$A:$Z,8,FALSE),"")</f>
        <v>0</v>
      </c>
      <c r="J389" s="53" t="str">
        <f>IFERROR(VLOOKUP($A389,Aufgabe!$A:$Z,13,FALSE),"")</f>
        <v/>
      </c>
      <c r="K389" s="54" t="str">
        <f>IFERROR(IF(VLOOKUP($A389,Aufgabe!$A:$Z,14,FALSE)="-/-",0,VLOOKUP($A389,Aufgabe!$A:$Z,14,FALSE)),"")</f>
        <v/>
      </c>
      <c r="L389" s="53" t="str">
        <f>IFERROR(VLOOKUP($A389,Aufgabe!$A:$Z,15,FALSE),"")</f>
        <v/>
      </c>
      <c r="M389" s="54" t="str">
        <f>IFERROR(IF(VLOOKUP($A389,Aufgabe!$A:$Z,16,FALSE)="-/-",0,VLOOKUP($A389,Aufgabe!$A:$Z,16,FALSE)),"")</f>
        <v/>
      </c>
      <c r="N389" s="53" t="str">
        <f>IFERROR(VLOOKUP($A389,Aufgabe!$A:$Z,17,FALSE),"")</f>
        <v/>
      </c>
    </row>
    <row r="390" spans="1:14" x14ac:dyDescent="0.25">
      <c r="A390" s="56" t="str">
        <f>IF(A389&lt;MAX(Aufgabe!$A$502),A389+1,"")</f>
        <v/>
      </c>
      <c r="B390" s="114">
        <f>IFERROR(VLOOKUP($A390,Aufgabe!$A:$U,2,FALSE),"")</f>
        <v>0</v>
      </c>
      <c r="C390" s="50" t="str">
        <f>IFERROR(VLOOKUP($A390,Aufgabe!$A:$Z,23,FALSE),"")</f>
        <v/>
      </c>
      <c r="D390" s="51">
        <f>IFERROR(VLOOKUP($A390,Aufgabe!$A:$Z,3,FALSE),"")</f>
        <v>0</v>
      </c>
      <c r="E390" s="52">
        <f>IFERROR(VLOOKUP($A390,Aufgabe!$A:$Z,4,FALSE),"")</f>
        <v>0</v>
      </c>
      <c r="F390" s="53">
        <f>IFERROR(VLOOKUP($A390,Aufgabe!$A:$Z,5,FALSE),0)+IFERROR(VLOOKUP($A390,Aufgabe!$A:$Z,6,FALSE),0)</f>
        <v>0</v>
      </c>
      <c r="G390" s="54">
        <f>IFERROR(VLOOKUP($A390,Aufgabe!$A:$Z,7,FALSE),"")</f>
        <v>0</v>
      </c>
      <c r="H390" s="53" t="str">
        <f>IFERROR(VLOOKUP($A390,Aufgabe!$A:$Z,12,FALSE),"")</f>
        <v/>
      </c>
      <c r="I390" s="54">
        <f>IFERROR(VLOOKUP($A390,Aufgabe!$A:$Z,8,FALSE),"")</f>
        <v>0</v>
      </c>
      <c r="J390" s="53" t="str">
        <f>IFERROR(VLOOKUP($A390,Aufgabe!$A:$Z,13,FALSE),"")</f>
        <v/>
      </c>
      <c r="K390" s="54" t="str">
        <f>IFERROR(IF(VLOOKUP($A390,Aufgabe!$A:$Z,14,FALSE)="-/-",0,VLOOKUP($A390,Aufgabe!$A:$Z,14,FALSE)),"")</f>
        <v/>
      </c>
      <c r="L390" s="53" t="str">
        <f>IFERROR(VLOOKUP($A390,Aufgabe!$A:$Z,15,FALSE),"")</f>
        <v/>
      </c>
      <c r="M390" s="54" t="str">
        <f>IFERROR(IF(VLOOKUP($A390,Aufgabe!$A:$Z,16,FALSE)="-/-",0,VLOOKUP($A390,Aufgabe!$A:$Z,16,FALSE)),"")</f>
        <v/>
      </c>
      <c r="N390" s="53" t="str">
        <f>IFERROR(VLOOKUP($A390,Aufgabe!$A:$Z,17,FALSE),"")</f>
        <v/>
      </c>
    </row>
    <row r="391" spans="1:14" x14ac:dyDescent="0.25">
      <c r="A391" s="56" t="str">
        <f>IF(A390&lt;MAX(Aufgabe!$A$502),A390+1,"")</f>
        <v/>
      </c>
      <c r="B391" s="114">
        <f>IFERROR(VLOOKUP($A391,Aufgabe!$A:$U,2,FALSE),"")</f>
        <v>0</v>
      </c>
      <c r="C391" s="50" t="str">
        <f>IFERROR(VLOOKUP($A391,Aufgabe!$A:$Z,23,FALSE),"")</f>
        <v/>
      </c>
      <c r="D391" s="51">
        <f>IFERROR(VLOOKUP($A391,Aufgabe!$A:$Z,3,FALSE),"")</f>
        <v>0</v>
      </c>
      <c r="E391" s="52">
        <f>IFERROR(VLOOKUP($A391,Aufgabe!$A:$Z,4,FALSE),"")</f>
        <v>0</v>
      </c>
      <c r="F391" s="53">
        <f>IFERROR(VLOOKUP($A391,Aufgabe!$A:$Z,5,FALSE),0)+IFERROR(VLOOKUP($A391,Aufgabe!$A:$Z,6,FALSE),0)</f>
        <v>0</v>
      </c>
      <c r="G391" s="54">
        <f>IFERROR(VLOOKUP($A391,Aufgabe!$A:$Z,7,FALSE),"")</f>
        <v>0</v>
      </c>
      <c r="H391" s="53" t="str">
        <f>IFERROR(VLOOKUP($A391,Aufgabe!$A:$Z,12,FALSE),"")</f>
        <v/>
      </c>
      <c r="I391" s="54">
        <f>IFERROR(VLOOKUP($A391,Aufgabe!$A:$Z,8,FALSE),"")</f>
        <v>0</v>
      </c>
      <c r="J391" s="53" t="str">
        <f>IFERROR(VLOOKUP($A391,Aufgabe!$A:$Z,13,FALSE),"")</f>
        <v/>
      </c>
      <c r="K391" s="54" t="str">
        <f>IFERROR(IF(VLOOKUP($A391,Aufgabe!$A:$Z,14,FALSE)="-/-",0,VLOOKUP($A391,Aufgabe!$A:$Z,14,FALSE)),"")</f>
        <v/>
      </c>
      <c r="L391" s="53" t="str">
        <f>IFERROR(VLOOKUP($A391,Aufgabe!$A:$Z,15,FALSE),"")</f>
        <v/>
      </c>
      <c r="M391" s="54" t="str">
        <f>IFERROR(IF(VLOOKUP($A391,Aufgabe!$A:$Z,16,FALSE)="-/-",0,VLOOKUP($A391,Aufgabe!$A:$Z,16,FALSE)),"")</f>
        <v/>
      </c>
      <c r="N391" s="53" t="str">
        <f>IFERROR(VLOOKUP($A391,Aufgabe!$A:$Z,17,FALSE),"")</f>
        <v/>
      </c>
    </row>
    <row r="392" spans="1:14" x14ac:dyDescent="0.25">
      <c r="A392" s="56" t="str">
        <f>IF(A391&lt;MAX(Aufgabe!$A$502),A391+1,"")</f>
        <v/>
      </c>
      <c r="B392" s="114">
        <f>IFERROR(VLOOKUP($A392,Aufgabe!$A:$U,2,FALSE),"")</f>
        <v>0</v>
      </c>
      <c r="C392" s="50" t="str">
        <f>IFERROR(VLOOKUP($A392,Aufgabe!$A:$Z,23,FALSE),"")</f>
        <v/>
      </c>
      <c r="D392" s="51">
        <f>IFERROR(VLOOKUP($A392,Aufgabe!$A:$Z,3,FALSE),"")</f>
        <v>0</v>
      </c>
      <c r="E392" s="52">
        <f>IFERROR(VLOOKUP($A392,Aufgabe!$A:$Z,4,FALSE),"")</f>
        <v>0</v>
      </c>
      <c r="F392" s="53">
        <f>IFERROR(VLOOKUP($A392,Aufgabe!$A:$Z,5,FALSE),0)+IFERROR(VLOOKUP($A392,Aufgabe!$A:$Z,6,FALSE),0)</f>
        <v>0</v>
      </c>
      <c r="G392" s="54">
        <f>IFERROR(VLOOKUP($A392,Aufgabe!$A:$Z,7,FALSE),"")</f>
        <v>0</v>
      </c>
      <c r="H392" s="53" t="str">
        <f>IFERROR(VLOOKUP($A392,Aufgabe!$A:$Z,12,FALSE),"")</f>
        <v/>
      </c>
      <c r="I392" s="54">
        <f>IFERROR(VLOOKUP($A392,Aufgabe!$A:$Z,8,FALSE),"")</f>
        <v>0</v>
      </c>
      <c r="J392" s="53" t="str">
        <f>IFERROR(VLOOKUP($A392,Aufgabe!$A:$Z,13,FALSE),"")</f>
        <v/>
      </c>
      <c r="K392" s="54" t="str">
        <f>IFERROR(IF(VLOOKUP($A392,Aufgabe!$A:$Z,14,FALSE)="-/-",0,VLOOKUP($A392,Aufgabe!$A:$Z,14,FALSE)),"")</f>
        <v/>
      </c>
      <c r="L392" s="53" t="str">
        <f>IFERROR(VLOOKUP($A392,Aufgabe!$A:$Z,15,FALSE),"")</f>
        <v/>
      </c>
      <c r="M392" s="54" t="str">
        <f>IFERROR(IF(VLOOKUP($A392,Aufgabe!$A:$Z,16,FALSE)="-/-",0,VLOOKUP($A392,Aufgabe!$A:$Z,16,FALSE)),"")</f>
        <v/>
      </c>
      <c r="N392" s="53" t="str">
        <f>IFERROR(VLOOKUP($A392,Aufgabe!$A:$Z,17,FALSE),"")</f>
        <v/>
      </c>
    </row>
    <row r="393" spans="1:14" x14ac:dyDescent="0.25">
      <c r="A393" s="56" t="str">
        <f>IF(A392&lt;MAX(Aufgabe!$A$502),A392+1,"")</f>
        <v/>
      </c>
      <c r="B393" s="114">
        <f>IFERROR(VLOOKUP($A393,Aufgabe!$A:$U,2,FALSE),"")</f>
        <v>0</v>
      </c>
      <c r="C393" s="50" t="str">
        <f>IFERROR(VLOOKUP($A393,Aufgabe!$A:$Z,23,FALSE),"")</f>
        <v/>
      </c>
      <c r="D393" s="51">
        <f>IFERROR(VLOOKUP($A393,Aufgabe!$A:$Z,3,FALSE),"")</f>
        <v>0</v>
      </c>
      <c r="E393" s="52">
        <f>IFERROR(VLOOKUP($A393,Aufgabe!$A:$Z,4,FALSE),"")</f>
        <v>0</v>
      </c>
      <c r="F393" s="53">
        <f>IFERROR(VLOOKUP($A393,Aufgabe!$A:$Z,5,FALSE),0)+IFERROR(VLOOKUP($A393,Aufgabe!$A:$Z,6,FALSE),0)</f>
        <v>0</v>
      </c>
      <c r="G393" s="54">
        <f>IFERROR(VLOOKUP($A393,Aufgabe!$A:$Z,7,FALSE),"")</f>
        <v>0</v>
      </c>
      <c r="H393" s="53" t="str">
        <f>IFERROR(VLOOKUP($A393,Aufgabe!$A:$Z,12,FALSE),"")</f>
        <v/>
      </c>
      <c r="I393" s="54">
        <f>IFERROR(VLOOKUP($A393,Aufgabe!$A:$Z,8,FALSE),"")</f>
        <v>0</v>
      </c>
      <c r="J393" s="53" t="str">
        <f>IFERROR(VLOOKUP($A393,Aufgabe!$A:$Z,13,FALSE),"")</f>
        <v/>
      </c>
      <c r="K393" s="54" t="str">
        <f>IFERROR(IF(VLOOKUP($A393,Aufgabe!$A:$Z,14,FALSE)="-/-",0,VLOOKUP($A393,Aufgabe!$A:$Z,14,FALSE)),"")</f>
        <v/>
      </c>
      <c r="L393" s="53" t="str">
        <f>IFERROR(VLOOKUP($A393,Aufgabe!$A:$Z,15,FALSE),"")</f>
        <v/>
      </c>
      <c r="M393" s="54" t="str">
        <f>IFERROR(IF(VLOOKUP($A393,Aufgabe!$A:$Z,16,FALSE)="-/-",0,VLOOKUP($A393,Aufgabe!$A:$Z,16,FALSE)),"")</f>
        <v/>
      </c>
      <c r="N393" s="53" t="str">
        <f>IFERROR(VLOOKUP($A393,Aufgabe!$A:$Z,17,FALSE),"")</f>
        <v/>
      </c>
    </row>
    <row r="394" spans="1:14" x14ac:dyDescent="0.25">
      <c r="A394" s="56" t="str">
        <f>IF(A393&lt;MAX(Aufgabe!$A$502),A393+1,"")</f>
        <v/>
      </c>
      <c r="B394" s="114">
        <f>IFERROR(VLOOKUP($A394,Aufgabe!$A:$U,2,FALSE),"")</f>
        <v>0</v>
      </c>
      <c r="C394" s="50" t="str">
        <f>IFERROR(VLOOKUP($A394,Aufgabe!$A:$Z,23,FALSE),"")</f>
        <v/>
      </c>
      <c r="D394" s="51">
        <f>IFERROR(VLOOKUP($A394,Aufgabe!$A:$Z,3,FALSE),"")</f>
        <v>0</v>
      </c>
      <c r="E394" s="52">
        <f>IFERROR(VLOOKUP($A394,Aufgabe!$A:$Z,4,FALSE),"")</f>
        <v>0</v>
      </c>
      <c r="F394" s="53">
        <f>IFERROR(VLOOKUP($A394,Aufgabe!$A:$Z,5,FALSE),0)+IFERROR(VLOOKUP($A394,Aufgabe!$A:$Z,6,FALSE),0)</f>
        <v>0</v>
      </c>
      <c r="G394" s="54">
        <f>IFERROR(VLOOKUP($A394,Aufgabe!$A:$Z,7,FALSE),"")</f>
        <v>0</v>
      </c>
      <c r="H394" s="53" t="str">
        <f>IFERROR(VLOOKUP($A394,Aufgabe!$A:$Z,12,FALSE),"")</f>
        <v/>
      </c>
      <c r="I394" s="54">
        <f>IFERROR(VLOOKUP($A394,Aufgabe!$A:$Z,8,FALSE),"")</f>
        <v>0</v>
      </c>
      <c r="J394" s="53" t="str">
        <f>IFERROR(VLOOKUP($A394,Aufgabe!$A:$Z,13,FALSE),"")</f>
        <v/>
      </c>
      <c r="K394" s="54" t="str">
        <f>IFERROR(IF(VLOOKUP($A394,Aufgabe!$A:$Z,14,FALSE)="-/-",0,VLOOKUP($A394,Aufgabe!$A:$Z,14,FALSE)),"")</f>
        <v/>
      </c>
      <c r="L394" s="53" t="str">
        <f>IFERROR(VLOOKUP($A394,Aufgabe!$A:$Z,15,FALSE),"")</f>
        <v/>
      </c>
      <c r="M394" s="54" t="str">
        <f>IFERROR(IF(VLOOKUP($A394,Aufgabe!$A:$Z,16,FALSE)="-/-",0,VLOOKUP($A394,Aufgabe!$A:$Z,16,FALSE)),"")</f>
        <v/>
      </c>
      <c r="N394" s="53" t="str">
        <f>IFERROR(VLOOKUP($A394,Aufgabe!$A:$Z,17,FALSE),"")</f>
        <v/>
      </c>
    </row>
    <row r="395" spans="1:14" x14ac:dyDescent="0.25">
      <c r="A395" s="56" t="str">
        <f>IF(A394&lt;MAX(Aufgabe!$A$502),A394+1,"")</f>
        <v/>
      </c>
      <c r="B395" s="114">
        <f>IFERROR(VLOOKUP($A395,Aufgabe!$A:$U,2,FALSE),"")</f>
        <v>0</v>
      </c>
      <c r="C395" s="50" t="str">
        <f>IFERROR(VLOOKUP($A395,Aufgabe!$A:$Z,23,FALSE),"")</f>
        <v/>
      </c>
      <c r="D395" s="51">
        <f>IFERROR(VLOOKUP($A395,Aufgabe!$A:$Z,3,FALSE),"")</f>
        <v>0</v>
      </c>
      <c r="E395" s="52">
        <f>IFERROR(VLOOKUP($A395,Aufgabe!$A:$Z,4,FALSE),"")</f>
        <v>0</v>
      </c>
      <c r="F395" s="53">
        <f>IFERROR(VLOOKUP($A395,Aufgabe!$A:$Z,5,FALSE),0)+IFERROR(VLOOKUP($A395,Aufgabe!$A:$Z,6,FALSE),0)</f>
        <v>0</v>
      </c>
      <c r="G395" s="54">
        <f>IFERROR(VLOOKUP($A395,Aufgabe!$A:$Z,7,FALSE),"")</f>
        <v>0</v>
      </c>
      <c r="H395" s="53" t="str">
        <f>IFERROR(VLOOKUP($A395,Aufgabe!$A:$Z,12,FALSE),"")</f>
        <v/>
      </c>
      <c r="I395" s="54">
        <f>IFERROR(VLOOKUP($A395,Aufgabe!$A:$Z,8,FALSE),"")</f>
        <v>0</v>
      </c>
      <c r="J395" s="53" t="str">
        <f>IFERROR(VLOOKUP($A395,Aufgabe!$A:$Z,13,FALSE),"")</f>
        <v/>
      </c>
      <c r="K395" s="54" t="str">
        <f>IFERROR(IF(VLOOKUP($A395,Aufgabe!$A:$Z,14,FALSE)="-/-",0,VLOOKUP($A395,Aufgabe!$A:$Z,14,FALSE)),"")</f>
        <v/>
      </c>
      <c r="L395" s="53" t="str">
        <f>IFERROR(VLOOKUP($A395,Aufgabe!$A:$Z,15,FALSE),"")</f>
        <v/>
      </c>
      <c r="M395" s="54" t="str">
        <f>IFERROR(IF(VLOOKUP($A395,Aufgabe!$A:$Z,16,FALSE)="-/-",0,VLOOKUP($A395,Aufgabe!$A:$Z,16,FALSE)),"")</f>
        <v/>
      </c>
      <c r="N395" s="53" t="str">
        <f>IFERROR(VLOOKUP($A395,Aufgabe!$A:$Z,17,FALSE),"")</f>
        <v/>
      </c>
    </row>
    <row r="396" spans="1:14" x14ac:dyDescent="0.25">
      <c r="A396" s="56" t="str">
        <f>IF(A395&lt;MAX(Aufgabe!$A$502),A395+1,"")</f>
        <v/>
      </c>
      <c r="B396" s="114">
        <f>IFERROR(VLOOKUP($A396,Aufgabe!$A:$U,2,FALSE),"")</f>
        <v>0</v>
      </c>
      <c r="C396" s="50" t="str">
        <f>IFERROR(VLOOKUP($A396,Aufgabe!$A:$Z,23,FALSE),"")</f>
        <v/>
      </c>
      <c r="D396" s="51">
        <f>IFERROR(VLOOKUP($A396,Aufgabe!$A:$Z,3,FALSE),"")</f>
        <v>0</v>
      </c>
      <c r="E396" s="52">
        <f>IFERROR(VLOOKUP($A396,Aufgabe!$A:$Z,4,FALSE),"")</f>
        <v>0</v>
      </c>
      <c r="F396" s="53">
        <f>IFERROR(VLOOKUP($A396,Aufgabe!$A:$Z,5,FALSE),0)+IFERROR(VLOOKUP($A396,Aufgabe!$A:$Z,6,FALSE),0)</f>
        <v>0</v>
      </c>
      <c r="G396" s="54">
        <f>IFERROR(VLOOKUP($A396,Aufgabe!$A:$Z,7,FALSE),"")</f>
        <v>0</v>
      </c>
      <c r="H396" s="53" t="str">
        <f>IFERROR(VLOOKUP($A396,Aufgabe!$A:$Z,12,FALSE),"")</f>
        <v/>
      </c>
      <c r="I396" s="54">
        <f>IFERROR(VLOOKUP($A396,Aufgabe!$A:$Z,8,FALSE),"")</f>
        <v>0</v>
      </c>
      <c r="J396" s="53" t="str">
        <f>IFERROR(VLOOKUP($A396,Aufgabe!$A:$Z,13,FALSE),"")</f>
        <v/>
      </c>
      <c r="K396" s="54" t="str">
        <f>IFERROR(IF(VLOOKUP($A396,Aufgabe!$A:$Z,14,FALSE)="-/-",0,VLOOKUP($A396,Aufgabe!$A:$Z,14,FALSE)),"")</f>
        <v/>
      </c>
      <c r="L396" s="53" t="str">
        <f>IFERROR(VLOOKUP($A396,Aufgabe!$A:$Z,15,FALSE),"")</f>
        <v/>
      </c>
      <c r="M396" s="54" t="str">
        <f>IFERROR(IF(VLOOKUP($A396,Aufgabe!$A:$Z,16,FALSE)="-/-",0,VLOOKUP($A396,Aufgabe!$A:$Z,16,FALSE)),"")</f>
        <v/>
      </c>
      <c r="N396" s="53" t="str">
        <f>IFERROR(VLOOKUP($A396,Aufgabe!$A:$Z,17,FALSE),"")</f>
        <v/>
      </c>
    </row>
    <row r="397" spans="1:14" x14ac:dyDescent="0.25">
      <c r="A397" s="56" t="str">
        <f>IF(A396&lt;MAX(Aufgabe!$A$502),A396+1,"")</f>
        <v/>
      </c>
      <c r="B397" s="114">
        <f>IFERROR(VLOOKUP($A397,Aufgabe!$A:$U,2,FALSE),"")</f>
        <v>0</v>
      </c>
      <c r="C397" s="50" t="str">
        <f>IFERROR(VLOOKUP($A397,Aufgabe!$A:$Z,23,FALSE),"")</f>
        <v/>
      </c>
      <c r="D397" s="51">
        <f>IFERROR(VLOOKUP($A397,Aufgabe!$A:$Z,3,FALSE),"")</f>
        <v>0</v>
      </c>
      <c r="E397" s="52">
        <f>IFERROR(VLOOKUP($A397,Aufgabe!$A:$Z,4,FALSE),"")</f>
        <v>0</v>
      </c>
      <c r="F397" s="53">
        <f>IFERROR(VLOOKUP($A397,Aufgabe!$A:$Z,5,FALSE),0)+IFERROR(VLOOKUP($A397,Aufgabe!$A:$Z,6,FALSE),0)</f>
        <v>0</v>
      </c>
      <c r="G397" s="54">
        <f>IFERROR(VLOOKUP($A397,Aufgabe!$A:$Z,7,FALSE),"")</f>
        <v>0</v>
      </c>
      <c r="H397" s="53" t="str">
        <f>IFERROR(VLOOKUP($A397,Aufgabe!$A:$Z,12,FALSE),"")</f>
        <v/>
      </c>
      <c r="I397" s="54">
        <f>IFERROR(VLOOKUP($A397,Aufgabe!$A:$Z,8,FALSE),"")</f>
        <v>0</v>
      </c>
      <c r="J397" s="53" t="str">
        <f>IFERROR(VLOOKUP($A397,Aufgabe!$A:$Z,13,FALSE),"")</f>
        <v/>
      </c>
      <c r="K397" s="54" t="str">
        <f>IFERROR(IF(VLOOKUP($A397,Aufgabe!$A:$Z,14,FALSE)="-/-",0,VLOOKUP($A397,Aufgabe!$A:$Z,14,FALSE)),"")</f>
        <v/>
      </c>
      <c r="L397" s="53" t="str">
        <f>IFERROR(VLOOKUP($A397,Aufgabe!$A:$Z,15,FALSE),"")</f>
        <v/>
      </c>
      <c r="M397" s="54" t="str">
        <f>IFERROR(IF(VLOOKUP($A397,Aufgabe!$A:$Z,16,FALSE)="-/-",0,VLOOKUP($A397,Aufgabe!$A:$Z,16,FALSE)),"")</f>
        <v/>
      </c>
      <c r="N397" s="53" t="str">
        <f>IFERROR(VLOOKUP($A397,Aufgabe!$A:$Z,17,FALSE),"")</f>
        <v/>
      </c>
    </row>
    <row r="398" spans="1:14" x14ac:dyDescent="0.25">
      <c r="A398" s="56" t="str">
        <f>IF(A397&lt;MAX(Aufgabe!$A$502),A397+1,"")</f>
        <v/>
      </c>
      <c r="B398" s="114">
        <f>IFERROR(VLOOKUP($A398,Aufgabe!$A:$U,2,FALSE),"")</f>
        <v>0</v>
      </c>
      <c r="C398" s="50" t="str">
        <f>IFERROR(VLOOKUP($A398,Aufgabe!$A:$Z,23,FALSE),"")</f>
        <v/>
      </c>
      <c r="D398" s="51">
        <f>IFERROR(VLOOKUP($A398,Aufgabe!$A:$Z,3,FALSE),"")</f>
        <v>0</v>
      </c>
      <c r="E398" s="52">
        <f>IFERROR(VLOOKUP($A398,Aufgabe!$A:$Z,4,FALSE),"")</f>
        <v>0</v>
      </c>
      <c r="F398" s="53">
        <f>IFERROR(VLOOKUP($A398,Aufgabe!$A:$Z,5,FALSE),0)+IFERROR(VLOOKUP($A398,Aufgabe!$A:$Z,6,FALSE),0)</f>
        <v>0</v>
      </c>
      <c r="G398" s="54">
        <f>IFERROR(VLOOKUP($A398,Aufgabe!$A:$Z,7,FALSE),"")</f>
        <v>0</v>
      </c>
      <c r="H398" s="53" t="str">
        <f>IFERROR(VLOOKUP($A398,Aufgabe!$A:$Z,12,FALSE),"")</f>
        <v/>
      </c>
      <c r="I398" s="54">
        <f>IFERROR(VLOOKUP($A398,Aufgabe!$A:$Z,8,FALSE),"")</f>
        <v>0</v>
      </c>
      <c r="J398" s="53" t="str">
        <f>IFERROR(VLOOKUP($A398,Aufgabe!$A:$Z,13,FALSE),"")</f>
        <v/>
      </c>
      <c r="K398" s="54" t="str">
        <f>IFERROR(IF(VLOOKUP($A398,Aufgabe!$A:$Z,14,FALSE)="-/-",0,VLOOKUP($A398,Aufgabe!$A:$Z,14,FALSE)),"")</f>
        <v/>
      </c>
      <c r="L398" s="53" t="str">
        <f>IFERROR(VLOOKUP($A398,Aufgabe!$A:$Z,15,FALSE),"")</f>
        <v/>
      </c>
      <c r="M398" s="54" t="str">
        <f>IFERROR(IF(VLOOKUP($A398,Aufgabe!$A:$Z,16,FALSE)="-/-",0,VLOOKUP($A398,Aufgabe!$A:$Z,16,FALSE)),"")</f>
        <v/>
      </c>
      <c r="N398" s="53" t="str">
        <f>IFERROR(VLOOKUP($A398,Aufgabe!$A:$Z,17,FALSE),"")</f>
        <v/>
      </c>
    </row>
    <row r="399" spans="1:14" x14ac:dyDescent="0.25">
      <c r="A399" s="56" t="str">
        <f>IF(A398&lt;MAX(Aufgabe!$A$502),A398+1,"")</f>
        <v/>
      </c>
      <c r="B399" s="114">
        <f>IFERROR(VLOOKUP($A399,Aufgabe!$A:$U,2,FALSE),"")</f>
        <v>0</v>
      </c>
      <c r="C399" s="50" t="str">
        <f>IFERROR(VLOOKUP($A399,Aufgabe!$A:$Z,23,FALSE),"")</f>
        <v/>
      </c>
      <c r="D399" s="51">
        <f>IFERROR(VLOOKUP($A399,Aufgabe!$A:$Z,3,FALSE),"")</f>
        <v>0</v>
      </c>
      <c r="E399" s="52">
        <f>IFERROR(VLOOKUP($A399,Aufgabe!$A:$Z,4,FALSE),"")</f>
        <v>0</v>
      </c>
      <c r="F399" s="53">
        <f>IFERROR(VLOOKUP($A399,Aufgabe!$A:$Z,5,FALSE),0)+IFERROR(VLOOKUP($A399,Aufgabe!$A:$Z,6,FALSE),0)</f>
        <v>0</v>
      </c>
      <c r="G399" s="54">
        <f>IFERROR(VLOOKUP($A399,Aufgabe!$A:$Z,7,FALSE),"")</f>
        <v>0</v>
      </c>
      <c r="H399" s="53" t="str">
        <f>IFERROR(VLOOKUP($A399,Aufgabe!$A:$Z,12,FALSE),"")</f>
        <v/>
      </c>
      <c r="I399" s="54">
        <f>IFERROR(VLOOKUP($A399,Aufgabe!$A:$Z,8,FALSE),"")</f>
        <v>0</v>
      </c>
      <c r="J399" s="53" t="str">
        <f>IFERROR(VLOOKUP($A399,Aufgabe!$A:$Z,13,FALSE),"")</f>
        <v/>
      </c>
      <c r="K399" s="54" t="str">
        <f>IFERROR(IF(VLOOKUP($A399,Aufgabe!$A:$Z,14,FALSE)="-/-",0,VLOOKUP($A399,Aufgabe!$A:$Z,14,FALSE)),"")</f>
        <v/>
      </c>
      <c r="L399" s="53" t="str">
        <f>IFERROR(VLOOKUP($A399,Aufgabe!$A:$Z,15,FALSE),"")</f>
        <v/>
      </c>
      <c r="M399" s="54" t="str">
        <f>IFERROR(IF(VLOOKUP($A399,Aufgabe!$A:$Z,16,FALSE)="-/-",0,VLOOKUP($A399,Aufgabe!$A:$Z,16,FALSE)),"")</f>
        <v/>
      </c>
      <c r="N399" s="53" t="str">
        <f>IFERROR(VLOOKUP($A399,Aufgabe!$A:$Z,17,FALSE),"")</f>
        <v/>
      </c>
    </row>
    <row r="400" spans="1:14" x14ac:dyDescent="0.25">
      <c r="A400" s="56" t="str">
        <f>IF(A399&lt;MAX(Aufgabe!$A$502),A399+1,"")</f>
        <v/>
      </c>
      <c r="B400" s="114">
        <f>IFERROR(VLOOKUP($A400,Aufgabe!$A:$U,2,FALSE),"")</f>
        <v>0</v>
      </c>
      <c r="C400" s="50" t="str">
        <f>IFERROR(VLOOKUP($A400,Aufgabe!$A:$Z,23,FALSE),"")</f>
        <v/>
      </c>
      <c r="D400" s="51">
        <f>IFERROR(VLOOKUP($A400,Aufgabe!$A:$Z,3,FALSE),"")</f>
        <v>0</v>
      </c>
      <c r="E400" s="52">
        <f>IFERROR(VLOOKUP($A400,Aufgabe!$A:$Z,4,FALSE),"")</f>
        <v>0</v>
      </c>
      <c r="F400" s="53">
        <f>IFERROR(VLOOKUP($A400,Aufgabe!$A:$Z,5,FALSE),0)+IFERROR(VLOOKUP($A400,Aufgabe!$A:$Z,6,FALSE),0)</f>
        <v>0</v>
      </c>
      <c r="G400" s="54">
        <f>IFERROR(VLOOKUP($A400,Aufgabe!$A:$Z,7,FALSE),"")</f>
        <v>0</v>
      </c>
      <c r="H400" s="53" t="str">
        <f>IFERROR(VLOOKUP($A400,Aufgabe!$A:$Z,12,FALSE),"")</f>
        <v/>
      </c>
      <c r="I400" s="54">
        <f>IFERROR(VLOOKUP($A400,Aufgabe!$A:$Z,8,FALSE),"")</f>
        <v>0</v>
      </c>
      <c r="J400" s="53" t="str">
        <f>IFERROR(VLOOKUP($A400,Aufgabe!$A:$Z,13,FALSE),"")</f>
        <v/>
      </c>
      <c r="K400" s="54" t="str">
        <f>IFERROR(IF(VLOOKUP($A400,Aufgabe!$A:$Z,14,FALSE)="-/-",0,VLOOKUP($A400,Aufgabe!$A:$Z,14,FALSE)),"")</f>
        <v/>
      </c>
      <c r="L400" s="53" t="str">
        <f>IFERROR(VLOOKUP($A400,Aufgabe!$A:$Z,15,FALSE),"")</f>
        <v/>
      </c>
      <c r="M400" s="54" t="str">
        <f>IFERROR(IF(VLOOKUP($A400,Aufgabe!$A:$Z,16,FALSE)="-/-",0,VLOOKUP($A400,Aufgabe!$A:$Z,16,FALSE)),"")</f>
        <v/>
      </c>
      <c r="N400" s="53" t="str">
        <f>IFERROR(VLOOKUP($A400,Aufgabe!$A:$Z,17,FALSE),"")</f>
        <v/>
      </c>
    </row>
    <row r="401" spans="1:14" x14ac:dyDescent="0.25">
      <c r="A401" s="56" t="str">
        <f>IF(A400&lt;MAX(Aufgabe!$A$502),A400+1,"")</f>
        <v/>
      </c>
      <c r="B401" s="114">
        <f>IFERROR(VLOOKUP($A401,Aufgabe!$A:$U,2,FALSE),"")</f>
        <v>0</v>
      </c>
      <c r="C401" s="50" t="str">
        <f>IFERROR(VLOOKUP($A401,Aufgabe!$A:$Z,23,FALSE),"")</f>
        <v/>
      </c>
      <c r="D401" s="51">
        <f>IFERROR(VLOOKUP($A401,Aufgabe!$A:$Z,3,FALSE),"")</f>
        <v>0</v>
      </c>
      <c r="E401" s="52">
        <f>IFERROR(VLOOKUP($A401,Aufgabe!$A:$Z,4,FALSE),"")</f>
        <v>0</v>
      </c>
      <c r="F401" s="53">
        <f>IFERROR(VLOOKUP($A401,Aufgabe!$A:$Z,5,FALSE),0)+IFERROR(VLOOKUP($A401,Aufgabe!$A:$Z,6,FALSE),0)</f>
        <v>0</v>
      </c>
      <c r="G401" s="54">
        <f>IFERROR(VLOOKUP($A401,Aufgabe!$A:$Z,7,FALSE),"")</f>
        <v>0</v>
      </c>
      <c r="H401" s="53" t="str">
        <f>IFERROR(VLOOKUP($A401,Aufgabe!$A:$Z,12,FALSE),"")</f>
        <v/>
      </c>
      <c r="I401" s="54">
        <f>IFERROR(VLOOKUP($A401,Aufgabe!$A:$Z,8,FALSE),"")</f>
        <v>0</v>
      </c>
      <c r="J401" s="53" t="str">
        <f>IFERROR(VLOOKUP($A401,Aufgabe!$A:$Z,13,FALSE),"")</f>
        <v/>
      </c>
      <c r="K401" s="54" t="str">
        <f>IFERROR(IF(VLOOKUP($A401,Aufgabe!$A:$Z,14,FALSE)="-/-",0,VLOOKUP($A401,Aufgabe!$A:$Z,14,FALSE)),"")</f>
        <v/>
      </c>
      <c r="L401" s="53" t="str">
        <f>IFERROR(VLOOKUP($A401,Aufgabe!$A:$Z,15,FALSE),"")</f>
        <v/>
      </c>
      <c r="M401" s="54" t="str">
        <f>IFERROR(IF(VLOOKUP($A401,Aufgabe!$A:$Z,16,FALSE)="-/-",0,VLOOKUP($A401,Aufgabe!$A:$Z,16,FALSE)),"")</f>
        <v/>
      </c>
      <c r="N401" s="53" t="str">
        <f>IFERROR(VLOOKUP($A401,Aufgabe!$A:$Z,17,FALSE),"")</f>
        <v/>
      </c>
    </row>
    <row r="402" spans="1:14" x14ac:dyDescent="0.25">
      <c r="A402" s="56" t="str">
        <f>IF(A401&lt;MAX(Aufgabe!$A$502),A401+1,"")</f>
        <v/>
      </c>
      <c r="B402" s="114">
        <f>IFERROR(VLOOKUP($A402,Aufgabe!$A:$U,2,FALSE),"")</f>
        <v>0</v>
      </c>
      <c r="C402" s="50" t="str">
        <f>IFERROR(VLOOKUP($A402,Aufgabe!$A:$Z,23,FALSE),"")</f>
        <v/>
      </c>
      <c r="D402" s="51">
        <f>IFERROR(VLOOKUP($A402,Aufgabe!$A:$Z,3,FALSE),"")</f>
        <v>0</v>
      </c>
      <c r="E402" s="52">
        <f>IFERROR(VLOOKUP($A402,Aufgabe!$A:$Z,4,FALSE),"")</f>
        <v>0</v>
      </c>
      <c r="F402" s="53">
        <f>IFERROR(VLOOKUP($A402,Aufgabe!$A:$Z,5,FALSE),0)+IFERROR(VLOOKUP($A402,Aufgabe!$A:$Z,6,FALSE),0)</f>
        <v>0</v>
      </c>
      <c r="G402" s="54">
        <f>IFERROR(VLOOKUP($A402,Aufgabe!$A:$Z,7,FALSE),"")</f>
        <v>0</v>
      </c>
      <c r="H402" s="53" t="str">
        <f>IFERROR(VLOOKUP($A402,Aufgabe!$A:$Z,12,FALSE),"")</f>
        <v/>
      </c>
      <c r="I402" s="54">
        <f>IFERROR(VLOOKUP($A402,Aufgabe!$A:$Z,8,FALSE),"")</f>
        <v>0</v>
      </c>
      <c r="J402" s="53" t="str">
        <f>IFERROR(VLOOKUP($A402,Aufgabe!$A:$Z,13,FALSE),"")</f>
        <v/>
      </c>
      <c r="K402" s="54" t="str">
        <f>IFERROR(IF(VLOOKUP($A402,Aufgabe!$A:$Z,14,FALSE)="-/-",0,VLOOKUP($A402,Aufgabe!$A:$Z,14,FALSE)),"")</f>
        <v/>
      </c>
      <c r="L402" s="53" t="str">
        <f>IFERROR(VLOOKUP($A402,Aufgabe!$A:$Z,15,FALSE),"")</f>
        <v/>
      </c>
      <c r="M402" s="54" t="str">
        <f>IFERROR(IF(VLOOKUP($A402,Aufgabe!$A:$Z,16,FALSE)="-/-",0,VLOOKUP($A402,Aufgabe!$A:$Z,16,FALSE)),"")</f>
        <v/>
      </c>
      <c r="N402" s="53" t="str">
        <f>IFERROR(VLOOKUP($A402,Aufgabe!$A:$Z,17,FALSE),"")</f>
        <v/>
      </c>
    </row>
    <row r="403" spans="1:14" x14ac:dyDescent="0.25">
      <c r="A403" s="56" t="str">
        <f>IF(A402&lt;MAX(Aufgabe!$A$502),A402+1,"")</f>
        <v/>
      </c>
      <c r="B403" s="114">
        <f>IFERROR(VLOOKUP($A403,Aufgabe!$A:$U,2,FALSE),"")</f>
        <v>0</v>
      </c>
      <c r="C403" s="50" t="str">
        <f>IFERROR(VLOOKUP($A403,Aufgabe!$A:$Z,23,FALSE),"")</f>
        <v/>
      </c>
      <c r="D403" s="51">
        <f>IFERROR(VLOOKUP($A403,Aufgabe!$A:$Z,3,FALSE),"")</f>
        <v>0</v>
      </c>
      <c r="E403" s="52">
        <f>IFERROR(VLOOKUP($A403,Aufgabe!$A:$Z,4,FALSE),"")</f>
        <v>0</v>
      </c>
      <c r="F403" s="53">
        <f>IFERROR(VLOOKUP($A403,Aufgabe!$A:$Z,5,FALSE),0)+IFERROR(VLOOKUP($A403,Aufgabe!$A:$Z,6,FALSE),0)</f>
        <v>0</v>
      </c>
      <c r="G403" s="54">
        <f>IFERROR(VLOOKUP($A403,Aufgabe!$A:$Z,7,FALSE),"")</f>
        <v>0</v>
      </c>
      <c r="H403" s="53" t="str">
        <f>IFERROR(VLOOKUP($A403,Aufgabe!$A:$Z,12,FALSE),"")</f>
        <v/>
      </c>
      <c r="I403" s="54">
        <f>IFERROR(VLOOKUP($A403,Aufgabe!$A:$Z,8,FALSE),"")</f>
        <v>0</v>
      </c>
      <c r="J403" s="53" t="str">
        <f>IFERROR(VLOOKUP($A403,Aufgabe!$A:$Z,13,FALSE),"")</f>
        <v/>
      </c>
      <c r="K403" s="54" t="str">
        <f>IFERROR(IF(VLOOKUP($A403,Aufgabe!$A:$Z,14,FALSE)="-/-",0,VLOOKUP($A403,Aufgabe!$A:$Z,14,FALSE)),"")</f>
        <v/>
      </c>
      <c r="L403" s="53" t="str">
        <f>IFERROR(VLOOKUP($A403,Aufgabe!$A:$Z,15,FALSE),"")</f>
        <v/>
      </c>
      <c r="M403" s="54" t="str">
        <f>IFERROR(IF(VLOOKUP($A403,Aufgabe!$A:$Z,16,FALSE)="-/-",0,VLOOKUP($A403,Aufgabe!$A:$Z,16,FALSE)),"")</f>
        <v/>
      </c>
      <c r="N403" s="53" t="str">
        <f>IFERROR(VLOOKUP($A403,Aufgabe!$A:$Z,17,FALSE),"")</f>
        <v/>
      </c>
    </row>
    <row r="404" spans="1:14" x14ac:dyDescent="0.25">
      <c r="A404" s="56" t="str">
        <f>IF(A403&lt;MAX(Aufgabe!$A$502),A403+1,"")</f>
        <v/>
      </c>
      <c r="B404" s="114">
        <f>IFERROR(VLOOKUP($A404,Aufgabe!$A:$U,2,FALSE),"")</f>
        <v>0</v>
      </c>
      <c r="C404" s="50" t="str">
        <f>IFERROR(VLOOKUP($A404,Aufgabe!$A:$Z,23,FALSE),"")</f>
        <v/>
      </c>
      <c r="D404" s="51">
        <f>IFERROR(VLOOKUP($A404,Aufgabe!$A:$Z,3,FALSE),"")</f>
        <v>0</v>
      </c>
      <c r="E404" s="52">
        <f>IFERROR(VLOOKUP($A404,Aufgabe!$A:$Z,4,FALSE),"")</f>
        <v>0</v>
      </c>
      <c r="F404" s="53">
        <f>IFERROR(VLOOKUP($A404,Aufgabe!$A:$Z,5,FALSE),0)+IFERROR(VLOOKUP($A404,Aufgabe!$A:$Z,6,FALSE),0)</f>
        <v>0</v>
      </c>
      <c r="G404" s="54">
        <f>IFERROR(VLOOKUP($A404,Aufgabe!$A:$Z,7,FALSE),"")</f>
        <v>0</v>
      </c>
      <c r="H404" s="53" t="str">
        <f>IFERROR(VLOOKUP($A404,Aufgabe!$A:$Z,12,FALSE),"")</f>
        <v/>
      </c>
      <c r="I404" s="54">
        <f>IFERROR(VLOOKUP($A404,Aufgabe!$A:$Z,8,FALSE),"")</f>
        <v>0</v>
      </c>
      <c r="J404" s="53" t="str">
        <f>IFERROR(VLOOKUP($A404,Aufgabe!$A:$Z,13,FALSE),"")</f>
        <v/>
      </c>
      <c r="K404" s="54" t="str">
        <f>IFERROR(IF(VLOOKUP($A404,Aufgabe!$A:$Z,14,FALSE)="-/-",0,VLOOKUP($A404,Aufgabe!$A:$Z,14,FALSE)),"")</f>
        <v/>
      </c>
      <c r="L404" s="53" t="str">
        <f>IFERROR(VLOOKUP($A404,Aufgabe!$A:$Z,15,FALSE),"")</f>
        <v/>
      </c>
      <c r="M404" s="54" t="str">
        <f>IFERROR(IF(VLOOKUP($A404,Aufgabe!$A:$Z,16,FALSE)="-/-",0,VLOOKUP($A404,Aufgabe!$A:$Z,16,FALSE)),"")</f>
        <v/>
      </c>
      <c r="N404" s="53" t="str">
        <f>IFERROR(VLOOKUP($A404,Aufgabe!$A:$Z,17,FALSE),"")</f>
        <v/>
      </c>
    </row>
    <row r="405" spans="1:14" x14ac:dyDescent="0.25">
      <c r="A405" s="56" t="str">
        <f>IF(A404&lt;MAX(Aufgabe!$A$502),A404+1,"")</f>
        <v/>
      </c>
      <c r="B405" s="114">
        <f>IFERROR(VLOOKUP($A405,Aufgabe!$A:$U,2,FALSE),"")</f>
        <v>0</v>
      </c>
      <c r="C405" s="50" t="str">
        <f>IFERROR(VLOOKUP($A405,Aufgabe!$A:$Z,23,FALSE),"")</f>
        <v/>
      </c>
      <c r="D405" s="51">
        <f>IFERROR(VLOOKUP($A405,Aufgabe!$A:$Z,3,FALSE),"")</f>
        <v>0</v>
      </c>
      <c r="E405" s="52">
        <f>IFERROR(VLOOKUP($A405,Aufgabe!$A:$Z,4,FALSE),"")</f>
        <v>0</v>
      </c>
      <c r="F405" s="53">
        <f>IFERROR(VLOOKUP($A405,Aufgabe!$A:$Z,5,FALSE),0)+IFERROR(VLOOKUP($A405,Aufgabe!$A:$Z,6,FALSE),0)</f>
        <v>0</v>
      </c>
      <c r="G405" s="54">
        <f>IFERROR(VLOOKUP($A405,Aufgabe!$A:$Z,7,FALSE),"")</f>
        <v>0</v>
      </c>
      <c r="H405" s="53" t="str">
        <f>IFERROR(VLOOKUP($A405,Aufgabe!$A:$Z,12,FALSE),"")</f>
        <v/>
      </c>
      <c r="I405" s="54">
        <f>IFERROR(VLOOKUP($A405,Aufgabe!$A:$Z,8,FALSE),"")</f>
        <v>0</v>
      </c>
      <c r="J405" s="53" t="str">
        <f>IFERROR(VLOOKUP($A405,Aufgabe!$A:$Z,13,FALSE),"")</f>
        <v/>
      </c>
      <c r="K405" s="54" t="str">
        <f>IFERROR(IF(VLOOKUP($A405,Aufgabe!$A:$Z,14,FALSE)="-/-",0,VLOOKUP($A405,Aufgabe!$A:$Z,14,FALSE)),"")</f>
        <v/>
      </c>
      <c r="L405" s="53" t="str">
        <f>IFERROR(VLOOKUP($A405,Aufgabe!$A:$Z,15,FALSE),"")</f>
        <v/>
      </c>
      <c r="M405" s="54" t="str">
        <f>IFERROR(IF(VLOOKUP($A405,Aufgabe!$A:$Z,16,FALSE)="-/-",0,VLOOKUP($A405,Aufgabe!$A:$Z,16,FALSE)),"")</f>
        <v/>
      </c>
      <c r="N405" s="53" t="str">
        <f>IFERROR(VLOOKUP($A405,Aufgabe!$A:$Z,17,FALSE),"")</f>
        <v/>
      </c>
    </row>
    <row r="406" spans="1:14" x14ac:dyDescent="0.25">
      <c r="A406" s="56" t="str">
        <f>IF(A405&lt;MAX(Aufgabe!$A$502),A405+1,"")</f>
        <v/>
      </c>
      <c r="B406" s="114">
        <f>IFERROR(VLOOKUP($A406,Aufgabe!$A:$U,2,FALSE),"")</f>
        <v>0</v>
      </c>
      <c r="C406" s="50" t="str">
        <f>IFERROR(VLOOKUP($A406,Aufgabe!$A:$Z,23,FALSE),"")</f>
        <v/>
      </c>
      <c r="D406" s="51">
        <f>IFERROR(VLOOKUP($A406,Aufgabe!$A:$Z,3,FALSE),"")</f>
        <v>0</v>
      </c>
      <c r="E406" s="52">
        <f>IFERROR(VLOOKUP($A406,Aufgabe!$A:$Z,4,FALSE),"")</f>
        <v>0</v>
      </c>
      <c r="F406" s="53">
        <f>IFERROR(VLOOKUP($A406,Aufgabe!$A:$Z,5,FALSE),0)+IFERROR(VLOOKUP($A406,Aufgabe!$A:$Z,6,FALSE),0)</f>
        <v>0</v>
      </c>
      <c r="G406" s="54">
        <f>IFERROR(VLOOKUP($A406,Aufgabe!$A:$Z,7,FALSE),"")</f>
        <v>0</v>
      </c>
      <c r="H406" s="53" t="str">
        <f>IFERROR(VLOOKUP($A406,Aufgabe!$A:$Z,12,FALSE),"")</f>
        <v/>
      </c>
      <c r="I406" s="54">
        <f>IFERROR(VLOOKUP($A406,Aufgabe!$A:$Z,8,FALSE),"")</f>
        <v>0</v>
      </c>
      <c r="J406" s="53" t="str">
        <f>IFERROR(VLOOKUP($A406,Aufgabe!$A:$Z,13,FALSE),"")</f>
        <v/>
      </c>
      <c r="K406" s="54" t="str">
        <f>IFERROR(IF(VLOOKUP($A406,Aufgabe!$A:$Z,14,FALSE)="-/-",0,VLOOKUP($A406,Aufgabe!$A:$Z,14,FALSE)),"")</f>
        <v/>
      </c>
      <c r="L406" s="53" t="str">
        <f>IFERROR(VLOOKUP($A406,Aufgabe!$A:$Z,15,FALSE),"")</f>
        <v/>
      </c>
      <c r="M406" s="54" t="str">
        <f>IFERROR(IF(VLOOKUP($A406,Aufgabe!$A:$Z,16,FALSE)="-/-",0,VLOOKUP($A406,Aufgabe!$A:$Z,16,FALSE)),"")</f>
        <v/>
      </c>
      <c r="N406" s="53" t="str">
        <f>IFERROR(VLOOKUP($A406,Aufgabe!$A:$Z,17,FALSE),"")</f>
        <v/>
      </c>
    </row>
    <row r="407" spans="1:14" x14ac:dyDescent="0.25">
      <c r="A407" s="56" t="str">
        <f>IF(A406&lt;MAX(Aufgabe!$A$502),A406+1,"")</f>
        <v/>
      </c>
      <c r="B407" s="114">
        <f>IFERROR(VLOOKUP($A407,Aufgabe!$A:$U,2,FALSE),"")</f>
        <v>0</v>
      </c>
      <c r="C407" s="50" t="str">
        <f>IFERROR(VLOOKUP($A407,Aufgabe!$A:$Z,23,FALSE),"")</f>
        <v/>
      </c>
      <c r="D407" s="51">
        <f>IFERROR(VLOOKUP($A407,Aufgabe!$A:$Z,3,FALSE),"")</f>
        <v>0</v>
      </c>
      <c r="E407" s="52">
        <f>IFERROR(VLOOKUP($A407,Aufgabe!$A:$Z,4,FALSE),"")</f>
        <v>0</v>
      </c>
      <c r="F407" s="53">
        <f>IFERROR(VLOOKUP($A407,Aufgabe!$A:$Z,5,FALSE),0)+IFERROR(VLOOKUP($A407,Aufgabe!$A:$Z,6,FALSE),0)</f>
        <v>0</v>
      </c>
      <c r="G407" s="54">
        <f>IFERROR(VLOOKUP($A407,Aufgabe!$A:$Z,7,FALSE),"")</f>
        <v>0</v>
      </c>
      <c r="H407" s="53" t="str">
        <f>IFERROR(VLOOKUP($A407,Aufgabe!$A:$Z,12,FALSE),"")</f>
        <v/>
      </c>
      <c r="I407" s="54">
        <f>IFERROR(VLOOKUP($A407,Aufgabe!$A:$Z,8,FALSE),"")</f>
        <v>0</v>
      </c>
      <c r="J407" s="53" t="str">
        <f>IFERROR(VLOOKUP($A407,Aufgabe!$A:$Z,13,FALSE),"")</f>
        <v/>
      </c>
      <c r="K407" s="54" t="str">
        <f>IFERROR(IF(VLOOKUP($A407,Aufgabe!$A:$Z,14,FALSE)="-/-",0,VLOOKUP($A407,Aufgabe!$A:$Z,14,FALSE)),"")</f>
        <v/>
      </c>
      <c r="L407" s="53" t="str">
        <f>IFERROR(VLOOKUP($A407,Aufgabe!$A:$Z,15,FALSE),"")</f>
        <v/>
      </c>
      <c r="M407" s="54" t="str">
        <f>IFERROR(IF(VLOOKUP($A407,Aufgabe!$A:$Z,16,FALSE)="-/-",0,VLOOKUP($A407,Aufgabe!$A:$Z,16,FALSE)),"")</f>
        <v/>
      </c>
      <c r="N407" s="53" t="str">
        <f>IFERROR(VLOOKUP($A407,Aufgabe!$A:$Z,17,FALSE),"")</f>
        <v/>
      </c>
    </row>
    <row r="408" spans="1:14" x14ac:dyDescent="0.25">
      <c r="A408" s="56" t="str">
        <f>IF(A407&lt;MAX(Aufgabe!$A$502),A407+1,"")</f>
        <v/>
      </c>
      <c r="B408" s="114">
        <f>IFERROR(VLOOKUP($A408,Aufgabe!$A:$U,2,FALSE),"")</f>
        <v>0</v>
      </c>
      <c r="C408" s="50" t="str">
        <f>IFERROR(VLOOKUP($A408,Aufgabe!$A:$Z,23,FALSE),"")</f>
        <v/>
      </c>
      <c r="D408" s="51">
        <f>IFERROR(VLOOKUP($A408,Aufgabe!$A:$Z,3,FALSE),"")</f>
        <v>0</v>
      </c>
      <c r="E408" s="52">
        <f>IFERROR(VLOOKUP($A408,Aufgabe!$A:$Z,4,FALSE),"")</f>
        <v>0</v>
      </c>
      <c r="F408" s="53">
        <f>IFERROR(VLOOKUP($A408,Aufgabe!$A:$Z,5,FALSE),0)+IFERROR(VLOOKUP($A408,Aufgabe!$A:$Z,6,FALSE),0)</f>
        <v>0</v>
      </c>
      <c r="G408" s="54">
        <f>IFERROR(VLOOKUP($A408,Aufgabe!$A:$Z,7,FALSE),"")</f>
        <v>0</v>
      </c>
      <c r="H408" s="53" t="str">
        <f>IFERROR(VLOOKUP($A408,Aufgabe!$A:$Z,12,FALSE),"")</f>
        <v/>
      </c>
      <c r="I408" s="54">
        <f>IFERROR(VLOOKUP($A408,Aufgabe!$A:$Z,8,FALSE),"")</f>
        <v>0</v>
      </c>
      <c r="J408" s="53" t="str">
        <f>IFERROR(VLOOKUP($A408,Aufgabe!$A:$Z,13,FALSE),"")</f>
        <v/>
      </c>
      <c r="K408" s="54" t="str">
        <f>IFERROR(IF(VLOOKUP($A408,Aufgabe!$A:$Z,14,FALSE)="-/-",0,VLOOKUP($A408,Aufgabe!$A:$Z,14,FALSE)),"")</f>
        <v/>
      </c>
      <c r="L408" s="53" t="str">
        <f>IFERROR(VLOOKUP($A408,Aufgabe!$A:$Z,15,FALSE),"")</f>
        <v/>
      </c>
      <c r="M408" s="54" t="str">
        <f>IFERROR(IF(VLOOKUP($A408,Aufgabe!$A:$Z,16,FALSE)="-/-",0,VLOOKUP($A408,Aufgabe!$A:$Z,16,FALSE)),"")</f>
        <v/>
      </c>
      <c r="N408" s="53" t="str">
        <f>IFERROR(VLOOKUP($A408,Aufgabe!$A:$Z,17,FALSE),"")</f>
        <v/>
      </c>
    </row>
    <row r="409" spans="1:14" x14ac:dyDescent="0.25">
      <c r="A409" s="56" t="str">
        <f>IF(A408&lt;MAX(Aufgabe!$A$502),A408+1,"")</f>
        <v/>
      </c>
      <c r="B409" s="114">
        <f>IFERROR(VLOOKUP($A409,Aufgabe!$A:$U,2,FALSE),"")</f>
        <v>0</v>
      </c>
      <c r="C409" s="50" t="str">
        <f>IFERROR(VLOOKUP($A409,Aufgabe!$A:$Z,23,FALSE),"")</f>
        <v/>
      </c>
      <c r="D409" s="51">
        <f>IFERROR(VLOOKUP($A409,Aufgabe!$A:$Z,3,FALSE),"")</f>
        <v>0</v>
      </c>
      <c r="E409" s="52">
        <f>IFERROR(VLOOKUP($A409,Aufgabe!$A:$Z,4,FALSE),"")</f>
        <v>0</v>
      </c>
      <c r="F409" s="53">
        <f>IFERROR(VLOOKUP($A409,Aufgabe!$A:$Z,5,FALSE),0)+IFERROR(VLOOKUP($A409,Aufgabe!$A:$Z,6,FALSE),0)</f>
        <v>0</v>
      </c>
      <c r="G409" s="54">
        <f>IFERROR(VLOOKUP($A409,Aufgabe!$A:$Z,7,FALSE),"")</f>
        <v>0</v>
      </c>
      <c r="H409" s="53" t="str">
        <f>IFERROR(VLOOKUP($A409,Aufgabe!$A:$Z,12,FALSE),"")</f>
        <v/>
      </c>
      <c r="I409" s="54">
        <f>IFERROR(VLOOKUP($A409,Aufgabe!$A:$Z,8,FALSE),"")</f>
        <v>0</v>
      </c>
      <c r="J409" s="53" t="str">
        <f>IFERROR(VLOOKUP($A409,Aufgabe!$A:$Z,13,FALSE),"")</f>
        <v/>
      </c>
      <c r="K409" s="54" t="str">
        <f>IFERROR(IF(VLOOKUP($A409,Aufgabe!$A:$Z,14,FALSE)="-/-",0,VLOOKUP($A409,Aufgabe!$A:$Z,14,FALSE)),"")</f>
        <v/>
      </c>
      <c r="L409" s="53" t="str">
        <f>IFERROR(VLOOKUP($A409,Aufgabe!$A:$Z,15,FALSE),"")</f>
        <v/>
      </c>
      <c r="M409" s="54" t="str">
        <f>IFERROR(IF(VLOOKUP($A409,Aufgabe!$A:$Z,16,FALSE)="-/-",0,VLOOKUP($A409,Aufgabe!$A:$Z,16,FALSE)),"")</f>
        <v/>
      </c>
      <c r="N409" s="53" t="str">
        <f>IFERROR(VLOOKUP($A409,Aufgabe!$A:$Z,17,FALSE),"")</f>
        <v/>
      </c>
    </row>
    <row r="410" spans="1:14" x14ac:dyDescent="0.25">
      <c r="A410" s="56" t="str">
        <f>IF(A409&lt;MAX(Aufgabe!$A$502),A409+1,"")</f>
        <v/>
      </c>
      <c r="B410" s="114">
        <f>IFERROR(VLOOKUP($A410,Aufgabe!$A:$U,2,FALSE),"")</f>
        <v>0</v>
      </c>
      <c r="C410" s="50" t="str">
        <f>IFERROR(VLOOKUP($A410,Aufgabe!$A:$Z,23,FALSE),"")</f>
        <v/>
      </c>
      <c r="D410" s="51">
        <f>IFERROR(VLOOKUP($A410,Aufgabe!$A:$Z,3,FALSE),"")</f>
        <v>0</v>
      </c>
      <c r="E410" s="52">
        <f>IFERROR(VLOOKUP($A410,Aufgabe!$A:$Z,4,FALSE),"")</f>
        <v>0</v>
      </c>
      <c r="F410" s="53">
        <f>IFERROR(VLOOKUP($A410,Aufgabe!$A:$Z,5,FALSE),0)+IFERROR(VLOOKUP($A410,Aufgabe!$A:$Z,6,FALSE),0)</f>
        <v>0</v>
      </c>
      <c r="G410" s="54">
        <f>IFERROR(VLOOKUP($A410,Aufgabe!$A:$Z,7,FALSE),"")</f>
        <v>0</v>
      </c>
      <c r="H410" s="53" t="str">
        <f>IFERROR(VLOOKUP($A410,Aufgabe!$A:$Z,12,FALSE),"")</f>
        <v/>
      </c>
      <c r="I410" s="54">
        <f>IFERROR(VLOOKUP($A410,Aufgabe!$A:$Z,8,FALSE),"")</f>
        <v>0</v>
      </c>
      <c r="J410" s="53" t="str">
        <f>IFERROR(VLOOKUP($A410,Aufgabe!$A:$Z,13,FALSE),"")</f>
        <v/>
      </c>
      <c r="K410" s="54" t="str">
        <f>IFERROR(IF(VLOOKUP($A410,Aufgabe!$A:$Z,14,FALSE)="-/-",0,VLOOKUP($A410,Aufgabe!$A:$Z,14,FALSE)),"")</f>
        <v/>
      </c>
      <c r="L410" s="53" t="str">
        <f>IFERROR(VLOOKUP($A410,Aufgabe!$A:$Z,15,FALSE),"")</f>
        <v/>
      </c>
      <c r="M410" s="54" t="str">
        <f>IFERROR(IF(VLOOKUP($A410,Aufgabe!$A:$Z,16,FALSE)="-/-",0,VLOOKUP($A410,Aufgabe!$A:$Z,16,FALSE)),"")</f>
        <v/>
      </c>
      <c r="N410" s="53" t="str">
        <f>IFERROR(VLOOKUP($A410,Aufgabe!$A:$Z,17,FALSE),"")</f>
        <v/>
      </c>
    </row>
    <row r="411" spans="1:14" x14ac:dyDescent="0.25">
      <c r="A411" s="56" t="str">
        <f>IF(A410&lt;MAX(Aufgabe!$A$502),A410+1,"")</f>
        <v/>
      </c>
      <c r="B411" s="114">
        <f>IFERROR(VLOOKUP($A411,Aufgabe!$A:$U,2,FALSE),"")</f>
        <v>0</v>
      </c>
      <c r="C411" s="50" t="str">
        <f>IFERROR(VLOOKUP($A411,Aufgabe!$A:$Z,23,FALSE),"")</f>
        <v/>
      </c>
      <c r="D411" s="51">
        <f>IFERROR(VLOOKUP($A411,Aufgabe!$A:$Z,3,FALSE),"")</f>
        <v>0</v>
      </c>
      <c r="E411" s="52">
        <f>IFERROR(VLOOKUP($A411,Aufgabe!$A:$Z,4,FALSE),"")</f>
        <v>0</v>
      </c>
      <c r="F411" s="53">
        <f>IFERROR(VLOOKUP($A411,Aufgabe!$A:$Z,5,FALSE),0)+IFERROR(VLOOKUP($A411,Aufgabe!$A:$Z,6,FALSE),0)</f>
        <v>0</v>
      </c>
      <c r="G411" s="54">
        <f>IFERROR(VLOOKUP($A411,Aufgabe!$A:$Z,7,FALSE),"")</f>
        <v>0</v>
      </c>
      <c r="H411" s="53" t="str">
        <f>IFERROR(VLOOKUP($A411,Aufgabe!$A:$Z,12,FALSE),"")</f>
        <v/>
      </c>
      <c r="I411" s="54">
        <f>IFERROR(VLOOKUP($A411,Aufgabe!$A:$Z,8,FALSE),"")</f>
        <v>0</v>
      </c>
      <c r="J411" s="53" t="str">
        <f>IFERROR(VLOOKUP($A411,Aufgabe!$A:$Z,13,FALSE),"")</f>
        <v/>
      </c>
      <c r="K411" s="54" t="str">
        <f>IFERROR(IF(VLOOKUP($A411,Aufgabe!$A:$Z,14,FALSE)="-/-",0,VLOOKUP($A411,Aufgabe!$A:$Z,14,FALSE)),"")</f>
        <v/>
      </c>
      <c r="L411" s="53" t="str">
        <f>IFERROR(VLOOKUP($A411,Aufgabe!$A:$Z,15,FALSE),"")</f>
        <v/>
      </c>
      <c r="M411" s="54" t="str">
        <f>IFERROR(IF(VLOOKUP($A411,Aufgabe!$A:$Z,16,FALSE)="-/-",0,VLOOKUP($A411,Aufgabe!$A:$Z,16,FALSE)),"")</f>
        <v/>
      </c>
      <c r="N411" s="53" t="str">
        <f>IFERROR(VLOOKUP($A411,Aufgabe!$A:$Z,17,FALSE),"")</f>
        <v/>
      </c>
    </row>
    <row r="412" spans="1:14" x14ac:dyDescent="0.25">
      <c r="A412" s="56" t="str">
        <f>IF(A411&lt;MAX(Aufgabe!$A$502),A411+1,"")</f>
        <v/>
      </c>
      <c r="B412" s="114">
        <f>IFERROR(VLOOKUP($A412,Aufgabe!$A:$U,2,FALSE),"")</f>
        <v>0</v>
      </c>
      <c r="C412" s="50" t="str">
        <f>IFERROR(VLOOKUP($A412,Aufgabe!$A:$Z,23,FALSE),"")</f>
        <v/>
      </c>
      <c r="D412" s="51">
        <f>IFERROR(VLOOKUP($A412,Aufgabe!$A:$Z,3,FALSE),"")</f>
        <v>0</v>
      </c>
      <c r="E412" s="52">
        <f>IFERROR(VLOOKUP($A412,Aufgabe!$A:$Z,4,FALSE),"")</f>
        <v>0</v>
      </c>
      <c r="F412" s="53">
        <f>IFERROR(VLOOKUP($A412,Aufgabe!$A:$Z,5,FALSE),0)+IFERROR(VLOOKUP($A412,Aufgabe!$A:$Z,6,FALSE),0)</f>
        <v>0</v>
      </c>
      <c r="G412" s="54">
        <f>IFERROR(VLOOKUP($A412,Aufgabe!$A:$Z,7,FALSE),"")</f>
        <v>0</v>
      </c>
      <c r="H412" s="53" t="str">
        <f>IFERROR(VLOOKUP($A412,Aufgabe!$A:$Z,12,FALSE),"")</f>
        <v/>
      </c>
      <c r="I412" s="54">
        <f>IFERROR(VLOOKUP($A412,Aufgabe!$A:$Z,8,FALSE),"")</f>
        <v>0</v>
      </c>
      <c r="J412" s="53" t="str">
        <f>IFERROR(VLOOKUP($A412,Aufgabe!$A:$Z,13,FALSE),"")</f>
        <v/>
      </c>
      <c r="K412" s="54" t="str">
        <f>IFERROR(IF(VLOOKUP($A412,Aufgabe!$A:$Z,14,FALSE)="-/-",0,VLOOKUP($A412,Aufgabe!$A:$Z,14,FALSE)),"")</f>
        <v/>
      </c>
      <c r="L412" s="53" t="str">
        <f>IFERROR(VLOOKUP($A412,Aufgabe!$A:$Z,15,FALSE),"")</f>
        <v/>
      </c>
      <c r="M412" s="54" t="str">
        <f>IFERROR(IF(VLOOKUP($A412,Aufgabe!$A:$Z,16,FALSE)="-/-",0,VLOOKUP($A412,Aufgabe!$A:$Z,16,FALSE)),"")</f>
        <v/>
      </c>
      <c r="N412" s="53" t="str">
        <f>IFERROR(VLOOKUP($A412,Aufgabe!$A:$Z,17,FALSE),"")</f>
        <v/>
      </c>
    </row>
    <row r="413" spans="1:14" x14ac:dyDescent="0.25">
      <c r="A413" s="56" t="str">
        <f>IF(A412&lt;MAX(Aufgabe!$A$502),A412+1,"")</f>
        <v/>
      </c>
      <c r="B413" s="114">
        <f>IFERROR(VLOOKUP($A413,Aufgabe!$A:$U,2,FALSE),"")</f>
        <v>0</v>
      </c>
      <c r="C413" s="50" t="str">
        <f>IFERROR(VLOOKUP($A413,Aufgabe!$A:$Z,23,FALSE),"")</f>
        <v/>
      </c>
      <c r="D413" s="51">
        <f>IFERROR(VLOOKUP($A413,Aufgabe!$A:$Z,3,FALSE),"")</f>
        <v>0</v>
      </c>
      <c r="E413" s="52">
        <f>IFERROR(VLOOKUP($A413,Aufgabe!$A:$Z,4,FALSE),"")</f>
        <v>0</v>
      </c>
      <c r="F413" s="53">
        <f>IFERROR(VLOOKUP($A413,Aufgabe!$A:$Z,5,FALSE),0)+IFERROR(VLOOKUP($A413,Aufgabe!$A:$Z,6,FALSE),0)</f>
        <v>0</v>
      </c>
      <c r="G413" s="54">
        <f>IFERROR(VLOOKUP($A413,Aufgabe!$A:$Z,7,FALSE),"")</f>
        <v>0</v>
      </c>
      <c r="H413" s="53" t="str">
        <f>IFERROR(VLOOKUP($A413,Aufgabe!$A:$Z,12,FALSE),"")</f>
        <v/>
      </c>
      <c r="I413" s="54">
        <f>IFERROR(VLOOKUP($A413,Aufgabe!$A:$Z,8,FALSE),"")</f>
        <v>0</v>
      </c>
      <c r="J413" s="53" t="str">
        <f>IFERROR(VLOOKUP($A413,Aufgabe!$A:$Z,13,FALSE),"")</f>
        <v/>
      </c>
      <c r="K413" s="54" t="str">
        <f>IFERROR(IF(VLOOKUP($A413,Aufgabe!$A:$Z,14,FALSE)="-/-",0,VLOOKUP($A413,Aufgabe!$A:$Z,14,FALSE)),"")</f>
        <v/>
      </c>
      <c r="L413" s="53" t="str">
        <f>IFERROR(VLOOKUP($A413,Aufgabe!$A:$Z,15,FALSE),"")</f>
        <v/>
      </c>
      <c r="M413" s="54" t="str">
        <f>IFERROR(IF(VLOOKUP($A413,Aufgabe!$A:$Z,16,FALSE)="-/-",0,VLOOKUP($A413,Aufgabe!$A:$Z,16,FALSE)),"")</f>
        <v/>
      </c>
      <c r="N413" s="53" t="str">
        <f>IFERROR(VLOOKUP($A413,Aufgabe!$A:$Z,17,FALSE),"")</f>
        <v/>
      </c>
    </row>
    <row r="414" spans="1:14" x14ac:dyDescent="0.25">
      <c r="A414" s="56" t="str">
        <f>IF(A413&lt;MAX(Aufgabe!$A$502),A413+1,"")</f>
        <v/>
      </c>
      <c r="B414" s="114">
        <f>IFERROR(VLOOKUP($A414,Aufgabe!$A:$U,2,FALSE),"")</f>
        <v>0</v>
      </c>
      <c r="C414" s="50" t="str">
        <f>IFERROR(VLOOKUP($A414,Aufgabe!$A:$Z,23,FALSE),"")</f>
        <v/>
      </c>
      <c r="D414" s="51">
        <f>IFERROR(VLOOKUP($A414,Aufgabe!$A:$Z,3,FALSE),"")</f>
        <v>0</v>
      </c>
      <c r="E414" s="52">
        <f>IFERROR(VLOOKUP($A414,Aufgabe!$A:$Z,4,FALSE),"")</f>
        <v>0</v>
      </c>
      <c r="F414" s="53">
        <f>IFERROR(VLOOKUP($A414,Aufgabe!$A:$Z,5,FALSE),0)+IFERROR(VLOOKUP($A414,Aufgabe!$A:$Z,6,FALSE),0)</f>
        <v>0</v>
      </c>
      <c r="G414" s="54">
        <f>IFERROR(VLOOKUP($A414,Aufgabe!$A:$Z,7,FALSE),"")</f>
        <v>0</v>
      </c>
      <c r="H414" s="53" t="str">
        <f>IFERROR(VLOOKUP($A414,Aufgabe!$A:$Z,12,FALSE),"")</f>
        <v/>
      </c>
      <c r="I414" s="54">
        <f>IFERROR(VLOOKUP($A414,Aufgabe!$A:$Z,8,FALSE),"")</f>
        <v>0</v>
      </c>
      <c r="J414" s="53" t="str">
        <f>IFERROR(VLOOKUP($A414,Aufgabe!$A:$Z,13,FALSE),"")</f>
        <v/>
      </c>
      <c r="K414" s="54" t="str">
        <f>IFERROR(IF(VLOOKUP($A414,Aufgabe!$A:$Z,14,FALSE)="-/-",0,VLOOKUP($A414,Aufgabe!$A:$Z,14,FALSE)),"")</f>
        <v/>
      </c>
      <c r="L414" s="53" t="str">
        <f>IFERROR(VLOOKUP($A414,Aufgabe!$A:$Z,15,FALSE),"")</f>
        <v/>
      </c>
      <c r="M414" s="54" t="str">
        <f>IFERROR(IF(VLOOKUP($A414,Aufgabe!$A:$Z,16,FALSE)="-/-",0,VLOOKUP($A414,Aufgabe!$A:$Z,16,FALSE)),"")</f>
        <v/>
      </c>
      <c r="N414" s="53" t="str">
        <f>IFERROR(VLOOKUP($A414,Aufgabe!$A:$Z,17,FALSE),"")</f>
        <v/>
      </c>
    </row>
    <row r="415" spans="1:14" x14ac:dyDescent="0.25">
      <c r="A415" s="56" t="str">
        <f>IF(A414&lt;MAX(Aufgabe!$A$502),A414+1,"")</f>
        <v/>
      </c>
      <c r="B415" s="114">
        <f>IFERROR(VLOOKUP($A415,Aufgabe!$A:$U,2,FALSE),"")</f>
        <v>0</v>
      </c>
      <c r="C415" s="50" t="str">
        <f>IFERROR(VLOOKUP($A415,Aufgabe!$A:$Z,23,FALSE),"")</f>
        <v/>
      </c>
      <c r="D415" s="51">
        <f>IFERROR(VLOOKUP($A415,Aufgabe!$A:$Z,3,FALSE),"")</f>
        <v>0</v>
      </c>
      <c r="E415" s="52">
        <f>IFERROR(VLOOKUP($A415,Aufgabe!$A:$Z,4,FALSE),"")</f>
        <v>0</v>
      </c>
      <c r="F415" s="53">
        <f>IFERROR(VLOOKUP($A415,Aufgabe!$A:$Z,5,FALSE),0)+IFERROR(VLOOKUP($A415,Aufgabe!$A:$Z,6,FALSE),0)</f>
        <v>0</v>
      </c>
      <c r="G415" s="54">
        <f>IFERROR(VLOOKUP($A415,Aufgabe!$A:$Z,7,FALSE),"")</f>
        <v>0</v>
      </c>
      <c r="H415" s="53" t="str">
        <f>IFERROR(VLOOKUP($A415,Aufgabe!$A:$Z,12,FALSE),"")</f>
        <v/>
      </c>
      <c r="I415" s="54">
        <f>IFERROR(VLOOKUP($A415,Aufgabe!$A:$Z,8,FALSE),"")</f>
        <v>0</v>
      </c>
      <c r="J415" s="53" t="str">
        <f>IFERROR(VLOOKUP($A415,Aufgabe!$A:$Z,13,FALSE),"")</f>
        <v/>
      </c>
      <c r="K415" s="54" t="str">
        <f>IFERROR(IF(VLOOKUP($A415,Aufgabe!$A:$Z,14,FALSE)="-/-",0,VLOOKUP($A415,Aufgabe!$A:$Z,14,FALSE)),"")</f>
        <v/>
      </c>
      <c r="L415" s="53" t="str">
        <f>IFERROR(VLOOKUP($A415,Aufgabe!$A:$Z,15,FALSE),"")</f>
        <v/>
      </c>
      <c r="M415" s="54" t="str">
        <f>IFERROR(IF(VLOOKUP($A415,Aufgabe!$A:$Z,16,FALSE)="-/-",0,VLOOKUP($A415,Aufgabe!$A:$Z,16,FALSE)),"")</f>
        <v/>
      </c>
      <c r="N415" s="53" t="str">
        <f>IFERROR(VLOOKUP($A415,Aufgabe!$A:$Z,17,FALSE),"")</f>
        <v/>
      </c>
    </row>
    <row r="416" spans="1:14" x14ac:dyDescent="0.25">
      <c r="A416" s="56" t="str">
        <f>IF(A415&lt;MAX(Aufgabe!$A$502),A415+1,"")</f>
        <v/>
      </c>
      <c r="B416" s="114">
        <f>IFERROR(VLOOKUP($A416,Aufgabe!$A:$U,2,FALSE),"")</f>
        <v>0</v>
      </c>
      <c r="C416" s="50" t="str">
        <f>IFERROR(VLOOKUP($A416,Aufgabe!$A:$Z,23,FALSE),"")</f>
        <v/>
      </c>
      <c r="D416" s="51">
        <f>IFERROR(VLOOKUP($A416,Aufgabe!$A:$Z,3,FALSE),"")</f>
        <v>0</v>
      </c>
      <c r="E416" s="52">
        <f>IFERROR(VLOOKUP($A416,Aufgabe!$A:$Z,4,FALSE),"")</f>
        <v>0</v>
      </c>
      <c r="F416" s="53">
        <f>IFERROR(VLOOKUP($A416,Aufgabe!$A:$Z,5,FALSE),0)+IFERROR(VLOOKUP($A416,Aufgabe!$A:$Z,6,FALSE),0)</f>
        <v>0</v>
      </c>
      <c r="G416" s="54">
        <f>IFERROR(VLOOKUP($A416,Aufgabe!$A:$Z,7,FALSE),"")</f>
        <v>0</v>
      </c>
      <c r="H416" s="53" t="str">
        <f>IFERROR(VLOOKUP($A416,Aufgabe!$A:$Z,12,FALSE),"")</f>
        <v/>
      </c>
      <c r="I416" s="54">
        <f>IFERROR(VLOOKUP($A416,Aufgabe!$A:$Z,8,FALSE),"")</f>
        <v>0</v>
      </c>
      <c r="J416" s="53" t="str">
        <f>IFERROR(VLOOKUP($A416,Aufgabe!$A:$Z,13,FALSE),"")</f>
        <v/>
      </c>
      <c r="K416" s="54" t="str">
        <f>IFERROR(IF(VLOOKUP($A416,Aufgabe!$A:$Z,14,FALSE)="-/-",0,VLOOKUP($A416,Aufgabe!$A:$Z,14,FALSE)),"")</f>
        <v/>
      </c>
      <c r="L416" s="53" t="str">
        <f>IFERROR(VLOOKUP($A416,Aufgabe!$A:$Z,15,FALSE),"")</f>
        <v/>
      </c>
      <c r="M416" s="54" t="str">
        <f>IFERROR(IF(VLOOKUP($A416,Aufgabe!$A:$Z,16,FALSE)="-/-",0,VLOOKUP($A416,Aufgabe!$A:$Z,16,FALSE)),"")</f>
        <v/>
      </c>
      <c r="N416" s="53" t="str">
        <f>IFERROR(VLOOKUP($A416,Aufgabe!$A:$Z,17,FALSE),"")</f>
        <v/>
      </c>
    </row>
    <row r="417" spans="1:14" x14ac:dyDescent="0.25">
      <c r="A417" s="56" t="str">
        <f>IF(A416&lt;MAX(Aufgabe!$A$502),A416+1,"")</f>
        <v/>
      </c>
      <c r="B417" s="114">
        <f>IFERROR(VLOOKUP($A417,Aufgabe!$A:$U,2,FALSE),"")</f>
        <v>0</v>
      </c>
      <c r="C417" s="50" t="str">
        <f>IFERROR(VLOOKUP($A417,Aufgabe!$A:$Z,23,FALSE),"")</f>
        <v/>
      </c>
      <c r="D417" s="51">
        <f>IFERROR(VLOOKUP($A417,Aufgabe!$A:$Z,3,FALSE),"")</f>
        <v>0</v>
      </c>
      <c r="E417" s="52">
        <f>IFERROR(VLOOKUP($A417,Aufgabe!$A:$Z,4,FALSE),"")</f>
        <v>0</v>
      </c>
      <c r="F417" s="53">
        <f>IFERROR(VLOOKUP($A417,Aufgabe!$A:$Z,5,FALSE),0)+IFERROR(VLOOKUP($A417,Aufgabe!$A:$Z,6,FALSE),0)</f>
        <v>0</v>
      </c>
      <c r="G417" s="54">
        <f>IFERROR(VLOOKUP($A417,Aufgabe!$A:$Z,7,FALSE),"")</f>
        <v>0</v>
      </c>
      <c r="H417" s="53" t="str">
        <f>IFERROR(VLOOKUP($A417,Aufgabe!$A:$Z,12,FALSE),"")</f>
        <v/>
      </c>
      <c r="I417" s="54">
        <f>IFERROR(VLOOKUP($A417,Aufgabe!$A:$Z,8,FALSE),"")</f>
        <v>0</v>
      </c>
      <c r="J417" s="53" t="str">
        <f>IFERROR(VLOOKUP($A417,Aufgabe!$A:$Z,13,FALSE),"")</f>
        <v/>
      </c>
      <c r="K417" s="54" t="str">
        <f>IFERROR(IF(VLOOKUP($A417,Aufgabe!$A:$Z,14,FALSE)="-/-",0,VLOOKUP($A417,Aufgabe!$A:$Z,14,FALSE)),"")</f>
        <v/>
      </c>
      <c r="L417" s="53" t="str">
        <f>IFERROR(VLOOKUP($A417,Aufgabe!$A:$Z,15,FALSE),"")</f>
        <v/>
      </c>
      <c r="M417" s="54" t="str">
        <f>IFERROR(IF(VLOOKUP($A417,Aufgabe!$A:$Z,16,FALSE)="-/-",0,VLOOKUP($A417,Aufgabe!$A:$Z,16,FALSE)),"")</f>
        <v/>
      </c>
      <c r="N417" s="53" t="str">
        <f>IFERROR(VLOOKUP($A417,Aufgabe!$A:$Z,17,FALSE),"")</f>
        <v/>
      </c>
    </row>
    <row r="418" spans="1:14" x14ac:dyDescent="0.25">
      <c r="A418" s="56" t="str">
        <f>IF(A417&lt;MAX(Aufgabe!$A$502),A417+1,"")</f>
        <v/>
      </c>
      <c r="B418" s="114">
        <f>IFERROR(VLOOKUP($A418,Aufgabe!$A:$U,2,FALSE),"")</f>
        <v>0</v>
      </c>
      <c r="C418" s="50" t="str">
        <f>IFERROR(VLOOKUP($A418,Aufgabe!$A:$Z,23,FALSE),"")</f>
        <v/>
      </c>
      <c r="D418" s="51">
        <f>IFERROR(VLOOKUP($A418,Aufgabe!$A:$Z,3,FALSE),"")</f>
        <v>0</v>
      </c>
      <c r="E418" s="52">
        <f>IFERROR(VLOOKUP($A418,Aufgabe!$A:$Z,4,FALSE),"")</f>
        <v>0</v>
      </c>
      <c r="F418" s="53">
        <f>IFERROR(VLOOKUP($A418,Aufgabe!$A:$Z,5,FALSE),0)+IFERROR(VLOOKUP($A418,Aufgabe!$A:$Z,6,FALSE),0)</f>
        <v>0</v>
      </c>
      <c r="G418" s="54">
        <f>IFERROR(VLOOKUP($A418,Aufgabe!$A:$Z,7,FALSE),"")</f>
        <v>0</v>
      </c>
      <c r="H418" s="53" t="str">
        <f>IFERROR(VLOOKUP($A418,Aufgabe!$A:$Z,12,FALSE),"")</f>
        <v/>
      </c>
      <c r="I418" s="54">
        <f>IFERROR(VLOOKUP($A418,Aufgabe!$A:$Z,8,FALSE),"")</f>
        <v>0</v>
      </c>
      <c r="J418" s="53" t="str">
        <f>IFERROR(VLOOKUP($A418,Aufgabe!$A:$Z,13,FALSE),"")</f>
        <v/>
      </c>
      <c r="K418" s="54" t="str">
        <f>IFERROR(IF(VLOOKUP($A418,Aufgabe!$A:$Z,14,FALSE)="-/-",0,VLOOKUP($A418,Aufgabe!$A:$Z,14,FALSE)),"")</f>
        <v/>
      </c>
      <c r="L418" s="53" t="str">
        <f>IFERROR(VLOOKUP($A418,Aufgabe!$A:$Z,15,FALSE),"")</f>
        <v/>
      </c>
      <c r="M418" s="54" t="str">
        <f>IFERROR(IF(VLOOKUP($A418,Aufgabe!$A:$Z,16,FALSE)="-/-",0,VLOOKUP($A418,Aufgabe!$A:$Z,16,FALSE)),"")</f>
        <v/>
      </c>
      <c r="N418" s="53" t="str">
        <f>IFERROR(VLOOKUP($A418,Aufgabe!$A:$Z,17,FALSE),"")</f>
        <v/>
      </c>
    </row>
    <row r="419" spans="1:14" x14ac:dyDescent="0.25">
      <c r="A419" s="56" t="str">
        <f>IF(A418&lt;MAX(Aufgabe!$A$502),A418+1,"")</f>
        <v/>
      </c>
      <c r="B419" s="114">
        <f>IFERROR(VLOOKUP($A419,Aufgabe!$A:$U,2,FALSE),"")</f>
        <v>0</v>
      </c>
      <c r="C419" s="50" t="str">
        <f>IFERROR(VLOOKUP($A419,Aufgabe!$A:$Z,23,FALSE),"")</f>
        <v/>
      </c>
      <c r="D419" s="51">
        <f>IFERROR(VLOOKUP($A419,Aufgabe!$A:$Z,3,FALSE),"")</f>
        <v>0</v>
      </c>
      <c r="E419" s="52">
        <f>IFERROR(VLOOKUP($A419,Aufgabe!$A:$Z,4,FALSE),"")</f>
        <v>0</v>
      </c>
      <c r="F419" s="53">
        <f>IFERROR(VLOOKUP($A419,Aufgabe!$A:$Z,5,FALSE),0)+IFERROR(VLOOKUP($A419,Aufgabe!$A:$Z,6,FALSE),0)</f>
        <v>0</v>
      </c>
      <c r="G419" s="54">
        <f>IFERROR(VLOOKUP($A419,Aufgabe!$A:$Z,7,FALSE),"")</f>
        <v>0</v>
      </c>
      <c r="H419" s="53" t="str">
        <f>IFERROR(VLOOKUP($A419,Aufgabe!$A:$Z,12,FALSE),"")</f>
        <v/>
      </c>
      <c r="I419" s="54">
        <f>IFERROR(VLOOKUP($A419,Aufgabe!$A:$Z,8,FALSE),"")</f>
        <v>0</v>
      </c>
      <c r="J419" s="53" t="str">
        <f>IFERROR(VLOOKUP($A419,Aufgabe!$A:$Z,13,FALSE),"")</f>
        <v/>
      </c>
      <c r="K419" s="54" t="str">
        <f>IFERROR(IF(VLOOKUP($A419,Aufgabe!$A:$Z,14,FALSE)="-/-",0,VLOOKUP($A419,Aufgabe!$A:$Z,14,FALSE)),"")</f>
        <v/>
      </c>
      <c r="L419" s="53" t="str">
        <f>IFERROR(VLOOKUP($A419,Aufgabe!$A:$Z,15,FALSE),"")</f>
        <v/>
      </c>
      <c r="M419" s="54" t="str">
        <f>IFERROR(IF(VLOOKUP($A419,Aufgabe!$A:$Z,16,FALSE)="-/-",0,VLOOKUP($A419,Aufgabe!$A:$Z,16,FALSE)),"")</f>
        <v/>
      </c>
      <c r="N419" s="53" t="str">
        <f>IFERROR(VLOOKUP($A419,Aufgabe!$A:$Z,17,FALSE),"")</f>
        <v/>
      </c>
    </row>
    <row r="420" spans="1:14" x14ac:dyDescent="0.25">
      <c r="A420" s="56" t="str">
        <f>IF(A419&lt;MAX(Aufgabe!$A$502),A419+1,"")</f>
        <v/>
      </c>
      <c r="B420" s="114">
        <f>IFERROR(VLOOKUP($A420,Aufgabe!$A:$U,2,FALSE),"")</f>
        <v>0</v>
      </c>
      <c r="C420" s="50" t="str">
        <f>IFERROR(VLOOKUP($A420,Aufgabe!$A:$Z,23,FALSE),"")</f>
        <v/>
      </c>
      <c r="D420" s="51">
        <f>IFERROR(VLOOKUP($A420,Aufgabe!$A:$Z,3,FALSE),"")</f>
        <v>0</v>
      </c>
      <c r="E420" s="52">
        <f>IFERROR(VLOOKUP($A420,Aufgabe!$A:$Z,4,FALSE),"")</f>
        <v>0</v>
      </c>
      <c r="F420" s="53">
        <f>IFERROR(VLOOKUP($A420,Aufgabe!$A:$Z,5,FALSE),0)+IFERROR(VLOOKUP($A420,Aufgabe!$A:$Z,6,FALSE),0)</f>
        <v>0</v>
      </c>
      <c r="G420" s="54">
        <f>IFERROR(VLOOKUP($A420,Aufgabe!$A:$Z,7,FALSE),"")</f>
        <v>0</v>
      </c>
      <c r="H420" s="53" t="str">
        <f>IFERROR(VLOOKUP($A420,Aufgabe!$A:$Z,12,FALSE),"")</f>
        <v/>
      </c>
      <c r="I420" s="54">
        <f>IFERROR(VLOOKUP($A420,Aufgabe!$A:$Z,8,FALSE),"")</f>
        <v>0</v>
      </c>
      <c r="J420" s="53" t="str">
        <f>IFERROR(VLOOKUP($A420,Aufgabe!$A:$Z,13,FALSE),"")</f>
        <v/>
      </c>
      <c r="K420" s="54" t="str">
        <f>IFERROR(IF(VLOOKUP($A420,Aufgabe!$A:$Z,14,FALSE)="-/-",0,VLOOKUP($A420,Aufgabe!$A:$Z,14,FALSE)),"")</f>
        <v/>
      </c>
      <c r="L420" s="53" t="str">
        <f>IFERROR(VLOOKUP($A420,Aufgabe!$A:$Z,15,FALSE),"")</f>
        <v/>
      </c>
      <c r="M420" s="54" t="str">
        <f>IFERROR(IF(VLOOKUP($A420,Aufgabe!$A:$Z,16,FALSE)="-/-",0,VLOOKUP($A420,Aufgabe!$A:$Z,16,FALSE)),"")</f>
        <v/>
      </c>
      <c r="N420" s="53" t="str">
        <f>IFERROR(VLOOKUP($A420,Aufgabe!$A:$Z,17,FALSE),"")</f>
        <v/>
      </c>
    </row>
    <row r="421" spans="1:14" x14ac:dyDescent="0.25">
      <c r="A421" s="56" t="str">
        <f>IF(A420&lt;MAX(Aufgabe!$A$502),A420+1,"")</f>
        <v/>
      </c>
      <c r="B421" s="114">
        <f>IFERROR(VLOOKUP($A421,Aufgabe!$A:$U,2,FALSE),"")</f>
        <v>0</v>
      </c>
      <c r="C421" s="50" t="str">
        <f>IFERROR(VLOOKUP($A421,Aufgabe!$A:$Z,23,FALSE),"")</f>
        <v/>
      </c>
      <c r="D421" s="51">
        <f>IFERROR(VLOOKUP($A421,Aufgabe!$A:$Z,3,FALSE),"")</f>
        <v>0</v>
      </c>
      <c r="E421" s="52">
        <f>IFERROR(VLOOKUP($A421,Aufgabe!$A:$Z,4,FALSE),"")</f>
        <v>0</v>
      </c>
      <c r="F421" s="53">
        <f>IFERROR(VLOOKUP($A421,Aufgabe!$A:$Z,5,FALSE),0)+IFERROR(VLOOKUP($A421,Aufgabe!$A:$Z,6,FALSE),0)</f>
        <v>0</v>
      </c>
      <c r="G421" s="54">
        <f>IFERROR(VLOOKUP($A421,Aufgabe!$A:$Z,7,FALSE),"")</f>
        <v>0</v>
      </c>
      <c r="H421" s="53" t="str">
        <f>IFERROR(VLOOKUP($A421,Aufgabe!$A:$Z,12,FALSE),"")</f>
        <v/>
      </c>
      <c r="I421" s="54">
        <f>IFERROR(VLOOKUP($A421,Aufgabe!$A:$Z,8,FALSE),"")</f>
        <v>0</v>
      </c>
      <c r="J421" s="53" t="str">
        <f>IFERROR(VLOOKUP($A421,Aufgabe!$A:$Z,13,FALSE),"")</f>
        <v/>
      </c>
      <c r="K421" s="54" t="str">
        <f>IFERROR(IF(VLOOKUP($A421,Aufgabe!$A:$Z,14,FALSE)="-/-",0,VLOOKUP($A421,Aufgabe!$A:$Z,14,FALSE)),"")</f>
        <v/>
      </c>
      <c r="L421" s="53" t="str">
        <f>IFERROR(VLOOKUP($A421,Aufgabe!$A:$Z,15,FALSE),"")</f>
        <v/>
      </c>
      <c r="M421" s="54" t="str">
        <f>IFERROR(IF(VLOOKUP($A421,Aufgabe!$A:$Z,16,FALSE)="-/-",0,VLOOKUP($A421,Aufgabe!$A:$Z,16,FALSE)),"")</f>
        <v/>
      </c>
      <c r="N421" s="53" t="str">
        <f>IFERROR(VLOOKUP($A421,Aufgabe!$A:$Z,17,FALSE),"")</f>
        <v/>
      </c>
    </row>
    <row r="422" spans="1:14" x14ac:dyDescent="0.25">
      <c r="A422" s="56" t="str">
        <f>IF(A421&lt;MAX(Aufgabe!$A$502),A421+1,"")</f>
        <v/>
      </c>
      <c r="B422" s="114">
        <f>IFERROR(VLOOKUP($A422,Aufgabe!$A:$U,2,FALSE),"")</f>
        <v>0</v>
      </c>
      <c r="C422" s="50" t="str">
        <f>IFERROR(VLOOKUP($A422,Aufgabe!$A:$Z,23,FALSE),"")</f>
        <v/>
      </c>
      <c r="D422" s="51">
        <f>IFERROR(VLOOKUP($A422,Aufgabe!$A:$Z,3,FALSE),"")</f>
        <v>0</v>
      </c>
      <c r="E422" s="52">
        <f>IFERROR(VLOOKUP($A422,Aufgabe!$A:$Z,4,FALSE),"")</f>
        <v>0</v>
      </c>
      <c r="F422" s="53">
        <f>IFERROR(VLOOKUP($A422,Aufgabe!$A:$Z,5,FALSE),0)+IFERROR(VLOOKUP($A422,Aufgabe!$A:$Z,6,FALSE),0)</f>
        <v>0</v>
      </c>
      <c r="G422" s="54">
        <f>IFERROR(VLOOKUP($A422,Aufgabe!$A:$Z,7,FALSE),"")</f>
        <v>0</v>
      </c>
      <c r="H422" s="53" t="str">
        <f>IFERROR(VLOOKUP($A422,Aufgabe!$A:$Z,12,FALSE),"")</f>
        <v/>
      </c>
      <c r="I422" s="54">
        <f>IFERROR(VLOOKUP($A422,Aufgabe!$A:$Z,8,FALSE),"")</f>
        <v>0</v>
      </c>
      <c r="J422" s="53" t="str">
        <f>IFERROR(VLOOKUP($A422,Aufgabe!$A:$Z,13,FALSE),"")</f>
        <v/>
      </c>
      <c r="K422" s="54" t="str">
        <f>IFERROR(IF(VLOOKUP($A422,Aufgabe!$A:$Z,14,FALSE)="-/-",0,VLOOKUP($A422,Aufgabe!$A:$Z,14,FALSE)),"")</f>
        <v/>
      </c>
      <c r="L422" s="53" t="str">
        <f>IFERROR(VLOOKUP($A422,Aufgabe!$A:$Z,15,FALSE),"")</f>
        <v/>
      </c>
      <c r="M422" s="54" t="str">
        <f>IFERROR(IF(VLOOKUP($A422,Aufgabe!$A:$Z,16,FALSE)="-/-",0,VLOOKUP($A422,Aufgabe!$A:$Z,16,FALSE)),"")</f>
        <v/>
      </c>
      <c r="N422" s="53" t="str">
        <f>IFERROR(VLOOKUP($A422,Aufgabe!$A:$Z,17,FALSE),"")</f>
        <v/>
      </c>
    </row>
    <row r="423" spans="1:14" x14ac:dyDescent="0.25">
      <c r="A423" s="56" t="str">
        <f>IF(A422&lt;MAX(Aufgabe!$A$502),A422+1,"")</f>
        <v/>
      </c>
      <c r="B423" s="114">
        <f>IFERROR(VLOOKUP($A423,Aufgabe!$A:$U,2,FALSE),"")</f>
        <v>0</v>
      </c>
      <c r="C423" s="50" t="str">
        <f>IFERROR(VLOOKUP($A423,Aufgabe!$A:$Z,23,FALSE),"")</f>
        <v/>
      </c>
      <c r="D423" s="51">
        <f>IFERROR(VLOOKUP($A423,Aufgabe!$A:$Z,3,FALSE),"")</f>
        <v>0</v>
      </c>
      <c r="E423" s="52">
        <f>IFERROR(VLOOKUP($A423,Aufgabe!$A:$Z,4,FALSE),"")</f>
        <v>0</v>
      </c>
      <c r="F423" s="53">
        <f>IFERROR(VLOOKUP($A423,Aufgabe!$A:$Z,5,FALSE),0)+IFERROR(VLOOKUP($A423,Aufgabe!$A:$Z,6,FALSE),0)</f>
        <v>0</v>
      </c>
      <c r="G423" s="54">
        <f>IFERROR(VLOOKUP($A423,Aufgabe!$A:$Z,7,FALSE),"")</f>
        <v>0</v>
      </c>
      <c r="H423" s="53" t="str">
        <f>IFERROR(VLOOKUP($A423,Aufgabe!$A:$Z,12,FALSE),"")</f>
        <v/>
      </c>
      <c r="I423" s="54">
        <f>IFERROR(VLOOKUP($A423,Aufgabe!$A:$Z,8,FALSE),"")</f>
        <v>0</v>
      </c>
      <c r="J423" s="53" t="str">
        <f>IFERROR(VLOOKUP($A423,Aufgabe!$A:$Z,13,FALSE),"")</f>
        <v/>
      </c>
      <c r="K423" s="54" t="str">
        <f>IFERROR(IF(VLOOKUP($A423,Aufgabe!$A:$Z,14,FALSE)="-/-",0,VLOOKUP($A423,Aufgabe!$A:$Z,14,FALSE)),"")</f>
        <v/>
      </c>
      <c r="L423" s="53" t="str">
        <f>IFERROR(VLOOKUP($A423,Aufgabe!$A:$Z,15,FALSE),"")</f>
        <v/>
      </c>
      <c r="M423" s="54" t="str">
        <f>IFERROR(IF(VLOOKUP($A423,Aufgabe!$A:$Z,16,FALSE)="-/-",0,VLOOKUP($A423,Aufgabe!$A:$Z,16,FALSE)),"")</f>
        <v/>
      </c>
      <c r="N423" s="53" t="str">
        <f>IFERROR(VLOOKUP($A423,Aufgabe!$A:$Z,17,FALSE),"")</f>
        <v/>
      </c>
    </row>
    <row r="424" spans="1:14" x14ac:dyDescent="0.25">
      <c r="A424" s="56" t="str">
        <f>IF(A423&lt;MAX(Aufgabe!$A$502),A423+1,"")</f>
        <v/>
      </c>
      <c r="B424" s="114">
        <f>IFERROR(VLOOKUP($A424,Aufgabe!$A:$U,2,FALSE),"")</f>
        <v>0</v>
      </c>
      <c r="C424" s="50" t="str">
        <f>IFERROR(VLOOKUP($A424,Aufgabe!$A:$Z,23,FALSE),"")</f>
        <v/>
      </c>
      <c r="D424" s="51">
        <f>IFERROR(VLOOKUP($A424,Aufgabe!$A:$Z,3,FALSE),"")</f>
        <v>0</v>
      </c>
      <c r="E424" s="52">
        <f>IFERROR(VLOOKUP($A424,Aufgabe!$A:$Z,4,FALSE),"")</f>
        <v>0</v>
      </c>
      <c r="F424" s="53">
        <f>IFERROR(VLOOKUP($A424,Aufgabe!$A:$Z,5,FALSE),0)+IFERROR(VLOOKUP($A424,Aufgabe!$A:$Z,6,FALSE),0)</f>
        <v>0</v>
      </c>
      <c r="G424" s="54">
        <f>IFERROR(VLOOKUP($A424,Aufgabe!$A:$Z,7,FALSE),"")</f>
        <v>0</v>
      </c>
      <c r="H424" s="53" t="str">
        <f>IFERROR(VLOOKUP($A424,Aufgabe!$A:$Z,12,FALSE),"")</f>
        <v/>
      </c>
      <c r="I424" s="54">
        <f>IFERROR(VLOOKUP($A424,Aufgabe!$A:$Z,8,FALSE),"")</f>
        <v>0</v>
      </c>
      <c r="J424" s="53" t="str">
        <f>IFERROR(VLOOKUP($A424,Aufgabe!$A:$Z,13,FALSE),"")</f>
        <v/>
      </c>
      <c r="K424" s="54" t="str">
        <f>IFERROR(IF(VLOOKUP($A424,Aufgabe!$A:$Z,14,FALSE)="-/-",0,VLOOKUP($A424,Aufgabe!$A:$Z,14,FALSE)),"")</f>
        <v/>
      </c>
      <c r="L424" s="53" t="str">
        <f>IFERROR(VLOOKUP($A424,Aufgabe!$A:$Z,15,FALSE),"")</f>
        <v/>
      </c>
      <c r="M424" s="54" t="str">
        <f>IFERROR(IF(VLOOKUP($A424,Aufgabe!$A:$Z,16,FALSE)="-/-",0,VLOOKUP($A424,Aufgabe!$A:$Z,16,FALSE)),"")</f>
        <v/>
      </c>
      <c r="N424" s="53" t="str">
        <f>IFERROR(VLOOKUP($A424,Aufgabe!$A:$Z,17,FALSE),"")</f>
        <v/>
      </c>
    </row>
    <row r="425" spans="1:14" x14ac:dyDescent="0.25">
      <c r="A425" s="56" t="str">
        <f>IF(A424&lt;MAX(Aufgabe!$A$502),A424+1,"")</f>
        <v/>
      </c>
      <c r="B425" s="114">
        <f>IFERROR(VLOOKUP($A425,Aufgabe!$A:$U,2,FALSE),"")</f>
        <v>0</v>
      </c>
      <c r="C425" s="50" t="str">
        <f>IFERROR(VLOOKUP($A425,Aufgabe!$A:$Z,23,FALSE),"")</f>
        <v/>
      </c>
      <c r="D425" s="51">
        <f>IFERROR(VLOOKUP($A425,Aufgabe!$A:$Z,3,FALSE),"")</f>
        <v>0</v>
      </c>
      <c r="E425" s="52">
        <f>IFERROR(VLOOKUP($A425,Aufgabe!$A:$Z,4,FALSE),"")</f>
        <v>0</v>
      </c>
      <c r="F425" s="53">
        <f>IFERROR(VLOOKUP($A425,Aufgabe!$A:$Z,5,FALSE),0)+IFERROR(VLOOKUP($A425,Aufgabe!$A:$Z,6,FALSE),0)</f>
        <v>0</v>
      </c>
      <c r="G425" s="54">
        <f>IFERROR(VLOOKUP($A425,Aufgabe!$A:$Z,7,FALSE),"")</f>
        <v>0</v>
      </c>
      <c r="H425" s="53" t="str">
        <f>IFERROR(VLOOKUP($A425,Aufgabe!$A:$Z,12,FALSE),"")</f>
        <v/>
      </c>
      <c r="I425" s="54">
        <f>IFERROR(VLOOKUP($A425,Aufgabe!$A:$Z,8,FALSE),"")</f>
        <v>0</v>
      </c>
      <c r="J425" s="53" t="str">
        <f>IFERROR(VLOOKUP($A425,Aufgabe!$A:$Z,13,FALSE),"")</f>
        <v/>
      </c>
      <c r="K425" s="54" t="str">
        <f>IFERROR(IF(VLOOKUP($A425,Aufgabe!$A:$Z,14,FALSE)="-/-",0,VLOOKUP($A425,Aufgabe!$A:$Z,14,FALSE)),"")</f>
        <v/>
      </c>
      <c r="L425" s="53" t="str">
        <f>IFERROR(VLOOKUP($A425,Aufgabe!$A:$Z,15,FALSE),"")</f>
        <v/>
      </c>
      <c r="M425" s="54" t="str">
        <f>IFERROR(IF(VLOOKUP($A425,Aufgabe!$A:$Z,16,FALSE)="-/-",0,VLOOKUP($A425,Aufgabe!$A:$Z,16,FALSE)),"")</f>
        <v/>
      </c>
      <c r="N425" s="53" t="str">
        <f>IFERROR(VLOOKUP($A425,Aufgabe!$A:$Z,17,FALSE),"")</f>
        <v/>
      </c>
    </row>
    <row r="426" spans="1:14" x14ac:dyDescent="0.25">
      <c r="A426" s="56" t="str">
        <f>IF(A425&lt;MAX(Aufgabe!$A$502),A425+1,"")</f>
        <v/>
      </c>
      <c r="B426" s="114">
        <f>IFERROR(VLOOKUP($A426,Aufgabe!$A:$U,2,FALSE),"")</f>
        <v>0</v>
      </c>
      <c r="C426" s="50" t="str">
        <f>IFERROR(VLOOKUP($A426,Aufgabe!$A:$Z,23,FALSE),"")</f>
        <v/>
      </c>
      <c r="D426" s="51">
        <f>IFERROR(VLOOKUP($A426,Aufgabe!$A:$Z,3,FALSE),"")</f>
        <v>0</v>
      </c>
      <c r="E426" s="52">
        <f>IFERROR(VLOOKUP($A426,Aufgabe!$A:$Z,4,FALSE),"")</f>
        <v>0</v>
      </c>
      <c r="F426" s="53">
        <f>IFERROR(VLOOKUP($A426,Aufgabe!$A:$Z,5,FALSE),0)+IFERROR(VLOOKUP($A426,Aufgabe!$A:$Z,6,FALSE),0)</f>
        <v>0</v>
      </c>
      <c r="G426" s="54">
        <f>IFERROR(VLOOKUP($A426,Aufgabe!$A:$Z,7,FALSE),"")</f>
        <v>0</v>
      </c>
      <c r="H426" s="53" t="str">
        <f>IFERROR(VLOOKUP($A426,Aufgabe!$A:$Z,12,FALSE),"")</f>
        <v/>
      </c>
      <c r="I426" s="54">
        <f>IFERROR(VLOOKUP($A426,Aufgabe!$A:$Z,8,FALSE),"")</f>
        <v>0</v>
      </c>
      <c r="J426" s="53" t="str">
        <f>IFERROR(VLOOKUP($A426,Aufgabe!$A:$Z,13,FALSE),"")</f>
        <v/>
      </c>
      <c r="K426" s="54" t="str">
        <f>IFERROR(IF(VLOOKUP($A426,Aufgabe!$A:$Z,14,FALSE)="-/-",0,VLOOKUP($A426,Aufgabe!$A:$Z,14,FALSE)),"")</f>
        <v/>
      </c>
      <c r="L426" s="53" t="str">
        <f>IFERROR(VLOOKUP($A426,Aufgabe!$A:$Z,15,FALSE),"")</f>
        <v/>
      </c>
      <c r="M426" s="54" t="str">
        <f>IFERROR(IF(VLOOKUP($A426,Aufgabe!$A:$Z,16,FALSE)="-/-",0,VLOOKUP($A426,Aufgabe!$A:$Z,16,FALSE)),"")</f>
        <v/>
      </c>
      <c r="N426" s="53" t="str">
        <f>IFERROR(VLOOKUP($A426,Aufgabe!$A:$Z,17,FALSE),"")</f>
        <v/>
      </c>
    </row>
    <row r="427" spans="1:14" x14ac:dyDescent="0.25">
      <c r="A427" s="56" t="str">
        <f>IF(A426&lt;MAX(Aufgabe!$A$502),A426+1,"")</f>
        <v/>
      </c>
      <c r="B427" s="114">
        <f>IFERROR(VLOOKUP($A427,Aufgabe!$A:$U,2,FALSE),"")</f>
        <v>0</v>
      </c>
      <c r="C427" s="50" t="str">
        <f>IFERROR(VLOOKUP($A427,Aufgabe!$A:$Z,23,FALSE),"")</f>
        <v/>
      </c>
      <c r="D427" s="51">
        <f>IFERROR(VLOOKUP($A427,Aufgabe!$A:$Z,3,FALSE),"")</f>
        <v>0</v>
      </c>
      <c r="E427" s="52">
        <f>IFERROR(VLOOKUP($A427,Aufgabe!$A:$Z,4,FALSE),"")</f>
        <v>0</v>
      </c>
      <c r="F427" s="53">
        <f>IFERROR(VLOOKUP($A427,Aufgabe!$A:$Z,5,FALSE),0)+IFERROR(VLOOKUP($A427,Aufgabe!$A:$Z,6,FALSE),0)</f>
        <v>0</v>
      </c>
      <c r="G427" s="54">
        <f>IFERROR(VLOOKUP($A427,Aufgabe!$A:$Z,7,FALSE),"")</f>
        <v>0</v>
      </c>
      <c r="H427" s="53" t="str">
        <f>IFERROR(VLOOKUP($A427,Aufgabe!$A:$Z,12,FALSE),"")</f>
        <v/>
      </c>
      <c r="I427" s="54">
        <f>IFERROR(VLOOKUP($A427,Aufgabe!$A:$Z,8,FALSE),"")</f>
        <v>0</v>
      </c>
      <c r="J427" s="53" t="str">
        <f>IFERROR(VLOOKUP($A427,Aufgabe!$A:$Z,13,FALSE),"")</f>
        <v/>
      </c>
      <c r="K427" s="54" t="str">
        <f>IFERROR(IF(VLOOKUP($A427,Aufgabe!$A:$Z,14,FALSE)="-/-",0,VLOOKUP($A427,Aufgabe!$A:$Z,14,FALSE)),"")</f>
        <v/>
      </c>
      <c r="L427" s="53" t="str">
        <f>IFERROR(VLOOKUP($A427,Aufgabe!$A:$Z,15,FALSE),"")</f>
        <v/>
      </c>
      <c r="M427" s="54" t="str">
        <f>IFERROR(IF(VLOOKUP($A427,Aufgabe!$A:$Z,16,FALSE)="-/-",0,VLOOKUP($A427,Aufgabe!$A:$Z,16,FALSE)),"")</f>
        <v/>
      </c>
      <c r="N427" s="53" t="str">
        <f>IFERROR(VLOOKUP($A427,Aufgabe!$A:$Z,17,FALSE),"")</f>
        <v/>
      </c>
    </row>
    <row r="428" spans="1:14" x14ac:dyDescent="0.25">
      <c r="A428" s="56" t="str">
        <f>IF(A427&lt;MAX(Aufgabe!$A$502),A427+1,"")</f>
        <v/>
      </c>
      <c r="B428" s="114">
        <f>IFERROR(VLOOKUP($A428,Aufgabe!$A:$U,2,FALSE),"")</f>
        <v>0</v>
      </c>
      <c r="C428" s="50" t="str">
        <f>IFERROR(VLOOKUP($A428,Aufgabe!$A:$Z,23,FALSE),"")</f>
        <v/>
      </c>
      <c r="D428" s="51">
        <f>IFERROR(VLOOKUP($A428,Aufgabe!$A:$Z,3,FALSE),"")</f>
        <v>0</v>
      </c>
      <c r="E428" s="52">
        <f>IFERROR(VLOOKUP($A428,Aufgabe!$A:$Z,4,FALSE),"")</f>
        <v>0</v>
      </c>
      <c r="F428" s="53">
        <f>IFERROR(VLOOKUP($A428,Aufgabe!$A:$Z,5,FALSE),0)+IFERROR(VLOOKUP($A428,Aufgabe!$A:$Z,6,FALSE),0)</f>
        <v>0</v>
      </c>
      <c r="G428" s="54">
        <f>IFERROR(VLOOKUP($A428,Aufgabe!$A:$Z,7,FALSE),"")</f>
        <v>0</v>
      </c>
      <c r="H428" s="53" t="str">
        <f>IFERROR(VLOOKUP($A428,Aufgabe!$A:$Z,12,FALSE),"")</f>
        <v/>
      </c>
      <c r="I428" s="54">
        <f>IFERROR(VLOOKUP($A428,Aufgabe!$A:$Z,8,FALSE),"")</f>
        <v>0</v>
      </c>
      <c r="J428" s="53" t="str">
        <f>IFERROR(VLOOKUP($A428,Aufgabe!$A:$Z,13,FALSE),"")</f>
        <v/>
      </c>
      <c r="K428" s="54" t="str">
        <f>IFERROR(IF(VLOOKUP($A428,Aufgabe!$A:$Z,14,FALSE)="-/-",0,VLOOKUP($A428,Aufgabe!$A:$Z,14,FALSE)),"")</f>
        <v/>
      </c>
      <c r="L428" s="53" t="str">
        <f>IFERROR(VLOOKUP($A428,Aufgabe!$A:$Z,15,FALSE),"")</f>
        <v/>
      </c>
      <c r="M428" s="54" t="str">
        <f>IFERROR(IF(VLOOKUP($A428,Aufgabe!$A:$Z,16,FALSE)="-/-",0,VLOOKUP($A428,Aufgabe!$A:$Z,16,FALSE)),"")</f>
        <v/>
      </c>
      <c r="N428" s="53" t="str">
        <f>IFERROR(VLOOKUP($A428,Aufgabe!$A:$Z,17,FALSE),"")</f>
        <v/>
      </c>
    </row>
    <row r="429" spans="1:14" x14ac:dyDescent="0.25">
      <c r="A429" s="56" t="str">
        <f>IF(A428&lt;MAX(Aufgabe!$A$502),A428+1,"")</f>
        <v/>
      </c>
      <c r="B429" s="114">
        <f>IFERROR(VLOOKUP($A429,Aufgabe!$A:$U,2,FALSE),"")</f>
        <v>0</v>
      </c>
      <c r="C429" s="50" t="str">
        <f>IFERROR(VLOOKUP($A429,Aufgabe!$A:$Z,23,FALSE),"")</f>
        <v/>
      </c>
      <c r="D429" s="51">
        <f>IFERROR(VLOOKUP($A429,Aufgabe!$A:$Z,3,FALSE),"")</f>
        <v>0</v>
      </c>
      <c r="E429" s="52">
        <f>IFERROR(VLOOKUP($A429,Aufgabe!$A:$Z,4,FALSE),"")</f>
        <v>0</v>
      </c>
      <c r="F429" s="53">
        <f>IFERROR(VLOOKUP($A429,Aufgabe!$A:$Z,5,FALSE),0)+IFERROR(VLOOKUP($A429,Aufgabe!$A:$Z,6,FALSE),0)</f>
        <v>0</v>
      </c>
      <c r="G429" s="54">
        <f>IFERROR(VLOOKUP($A429,Aufgabe!$A:$Z,7,FALSE),"")</f>
        <v>0</v>
      </c>
      <c r="H429" s="53" t="str">
        <f>IFERROR(VLOOKUP($A429,Aufgabe!$A:$Z,12,FALSE),"")</f>
        <v/>
      </c>
      <c r="I429" s="54">
        <f>IFERROR(VLOOKUP($A429,Aufgabe!$A:$Z,8,FALSE),"")</f>
        <v>0</v>
      </c>
      <c r="J429" s="53" t="str">
        <f>IFERROR(VLOOKUP($A429,Aufgabe!$A:$Z,13,FALSE),"")</f>
        <v/>
      </c>
      <c r="K429" s="54" t="str">
        <f>IFERROR(IF(VLOOKUP($A429,Aufgabe!$A:$Z,14,FALSE)="-/-",0,VLOOKUP($A429,Aufgabe!$A:$Z,14,FALSE)),"")</f>
        <v/>
      </c>
      <c r="L429" s="53" t="str">
        <f>IFERROR(VLOOKUP($A429,Aufgabe!$A:$Z,15,FALSE),"")</f>
        <v/>
      </c>
      <c r="M429" s="54" t="str">
        <f>IFERROR(IF(VLOOKUP($A429,Aufgabe!$A:$Z,16,FALSE)="-/-",0,VLOOKUP($A429,Aufgabe!$A:$Z,16,FALSE)),"")</f>
        <v/>
      </c>
      <c r="N429" s="53" t="str">
        <f>IFERROR(VLOOKUP($A429,Aufgabe!$A:$Z,17,FALSE),"")</f>
        <v/>
      </c>
    </row>
    <row r="430" spans="1:14" x14ac:dyDescent="0.25">
      <c r="A430" s="56" t="str">
        <f>IF(A429&lt;MAX(Aufgabe!$A$502),A429+1,"")</f>
        <v/>
      </c>
      <c r="B430" s="114">
        <f>IFERROR(VLOOKUP($A430,Aufgabe!$A:$U,2,FALSE),"")</f>
        <v>0</v>
      </c>
      <c r="C430" s="50" t="str">
        <f>IFERROR(VLOOKUP($A430,Aufgabe!$A:$Z,23,FALSE),"")</f>
        <v/>
      </c>
      <c r="D430" s="51">
        <f>IFERROR(VLOOKUP($A430,Aufgabe!$A:$Z,3,FALSE),"")</f>
        <v>0</v>
      </c>
      <c r="E430" s="52">
        <f>IFERROR(VLOOKUP($A430,Aufgabe!$A:$Z,4,FALSE),"")</f>
        <v>0</v>
      </c>
      <c r="F430" s="53">
        <f>IFERROR(VLOOKUP($A430,Aufgabe!$A:$Z,5,FALSE),0)+IFERROR(VLOOKUP($A430,Aufgabe!$A:$Z,6,FALSE),0)</f>
        <v>0</v>
      </c>
      <c r="G430" s="54">
        <f>IFERROR(VLOOKUP($A430,Aufgabe!$A:$Z,7,FALSE),"")</f>
        <v>0</v>
      </c>
      <c r="H430" s="53" t="str">
        <f>IFERROR(VLOOKUP($A430,Aufgabe!$A:$Z,12,FALSE),"")</f>
        <v/>
      </c>
      <c r="I430" s="54">
        <f>IFERROR(VLOOKUP($A430,Aufgabe!$A:$Z,8,FALSE),"")</f>
        <v>0</v>
      </c>
      <c r="J430" s="53" t="str">
        <f>IFERROR(VLOOKUP($A430,Aufgabe!$A:$Z,13,FALSE),"")</f>
        <v/>
      </c>
      <c r="K430" s="54" t="str">
        <f>IFERROR(IF(VLOOKUP($A430,Aufgabe!$A:$Z,14,FALSE)="-/-",0,VLOOKUP($A430,Aufgabe!$A:$Z,14,FALSE)),"")</f>
        <v/>
      </c>
      <c r="L430" s="53" t="str">
        <f>IFERROR(VLOOKUP($A430,Aufgabe!$A:$Z,15,FALSE),"")</f>
        <v/>
      </c>
      <c r="M430" s="54" t="str">
        <f>IFERROR(IF(VLOOKUP($A430,Aufgabe!$A:$Z,16,FALSE)="-/-",0,VLOOKUP($A430,Aufgabe!$A:$Z,16,FALSE)),"")</f>
        <v/>
      </c>
      <c r="N430" s="53" t="str">
        <f>IFERROR(VLOOKUP($A430,Aufgabe!$A:$Z,17,FALSE),"")</f>
        <v/>
      </c>
    </row>
    <row r="431" spans="1:14" x14ac:dyDescent="0.25">
      <c r="A431" s="56" t="str">
        <f>IF(A430&lt;MAX(Aufgabe!$A$502),A430+1,"")</f>
        <v/>
      </c>
      <c r="B431" s="114">
        <f>IFERROR(VLOOKUP($A431,Aufgabe!$A:$U,2,FALSE),"")</f>
        <v>0</v>
      </c>
      <c r="C431" s="50" t="str">
        <f>IFERROR(VLOOKUP($A431,Aufgabe!$A:$Z,23,FALSE),"")</f>
        <v/>
      </c>
      <c r="D431" s="51">
        <f>IFERROR(VLOOKUP($A431,Aufgabe!$A:$Z,3,FALSE),"")</f>
        <v>0</v>
      </c>
      <c r="E431" s="52">
        <f>IFERROR(VLOOKUP($A431,Aufgabe!$A:$Z,4,FALSE),"")</f>
        <v>0</v>
      </c>
      <c r="F431" s="53">
        <f>IFERROR(VLOOKUP($A431,Aufgabe!$A:$Z,5,FALSE),0)+IFERROR(VLOOKUP($A431,Aufgabe!$A:$Z,6,FALSE),0)</f>
        <v>0</v>
      </c>
      <c r="G431" s="54">
        <f>IFERROR(VLOOKUP($A431,Aufgabe!$A:$Z,7,FALSE),"")</f>
        <v>0</v>
      </c>
      <c r="H431" s="53" t="str">
        <f>IFERROR(VLOOKUP($A431,Aufgabe!$A:$Z,12,FALSE),"")</f>
        <v/>
      </c>
      <c r="I431" s="54">
        <f>IFERROR(VLOOKUP($A431,Aufgabe!$A:$Z,8,FALSE),"")</f>
        <v>0</v>
      </c>
      <c r="J431" s="53" t="str">
        <f>IFERROR(VLOOKUP($A431,Aufgabe!$A:$Z,13,FALSE),"")</f>
        <v/>
      </c>
      <c r="K431" s="54" t="str">
        <f>IFERROR(IF(VLOOKUP($A431,Aufgabe!$A:$Z,14,FALSE)="-/-",0,VLOOKUP($A431,Aufgabe!$A:$Z,14,FALSE)),"")</f>
        <v/>
      </c>
      <c r="L431" s="53" t="str">
        <f>IFERROR(VLOOKUP($A431,Aufgabe!$A:$Z,15,FALSE),"")</f>
        <v/>
      </c>
      <c r="M431" s="54" t="str">
        <f>IFERROR(IF(VLOOKUP($A431,Aufgabe!$A:$Z,16,FALSE)="-/-",0,VLOOKUP($A431,Aufgabe!$A:$Z,16,FALSE)),"")</f>
        <v/>
      </c>
      <c r="N431" s="53" t="str">
        <f>IFERROR(VLOOKUP($A431,Aufgabe!$A:$Z,17,FALSE),"")</f>
        <v/>
      </c>
    </row>
    <row r="432" spans="1:14" x14ac:dyDescent="0.25">
      <c r="A432" s="56" t="str">
        <f>IF(A431&lt;MAX(Aufgabe!$A$502),A431+1,"")</f>
        <v/>
      </c>
      <c r="B432" s="114">
        <f>IFERROR(VLOOKUP($A432,Aufgabe!$A:$U,2,FALSE),"")</f>
        <v>0</v>
      </c>
      <c r="C432" s="50" t="str">
        <f>IFERROR(VLOOKUP($A432,Aufgabe!$A:$Z,23,FALSE),"")</f>
        <v/>
      </c>
      <c r="D432" s="51">
        <f>IFERROR(VLOOKUP($A432,Aufgabe!$A:$Z,3,FALSE),"")</f>
        <v>0</v>
      </c>
      <c r="E432" s="52">
        <f>IFERROR(VLOOKUP($A432,Aufgabe!$A:$Z,4,FALSE),"")</f>
        <v>0</v>
      </c>
      <c r="F432" s="53">
        <f>IFERROR(VLOOKUP($A432,Aufgabe!$A:$Z,5,FALSE),0)+IFERROR(VLOOKUP($A432,Aufgabe!$A:$Z,6,FALSE),0)</f>
        <v>0</v>
      </c>
      <c r="G432" s="54">
        <f>IFERROR(VLOOKUP($A432,Aufgabe!$A:$Z,7,FALSE),"")</f>
        <v>0</v>
      </c>
      <c r="H432" s="53" t="str">
        <f>IFERROR(VLOOKUP($A432,Aufgabe!$A:$Z,12,FALSE),"")</f>
        <v/>
      </c>
      <c r="I432" s="54">
        <f>IFERROR(VLOOKUP($A432,Aufgabe!$A:$Z,8,FALSE),"")</f>
        <v>0</v>
      </c>
      <c r="J432" s="53" t="str">
        <f>IFERROR(VLOOKUP($A432,Aufgabe!$A:$Z,13,FALSE),"")</f>
        <v/>
      </c>
      <c r="K432" s="54" t="str">
        <f>IFERROR(IF(VLOOKUP($A432,Aufgabe!$A:$Z,14,FALSE)="-/-",0,VLOOKUP($A432,Aufgabe!$A:$Z,14,FALSE)),"")</f>
        <v/>
      </c>
      <c r="L432" s="53" t="str">
        <f>IFERROR(VLOOKUP($A432,Aufgabe!$A:$Z,15,FALSE),"")</f>
        <v/>
      </c>
      <c r="M432" s="54" t="str">
        <f>IFERROR(IF(VLOOKUP($A432,Aufgabe!$A:$Z,16,FALSE)="-/-",0,VLOOKUP($A432,Aufgabe!$A:$Z,16,FALSE)),"")</f>
        <v/>
      </c>
      <c r="N432" s="53" t="str">
        <f>IFERROR(VLOOKUP($A432,Aufgabe!$A:$Z,17,FALSE),"")</f>
        <v/>
      </c>
    </row>
    <row r="433" spans="1:14" x14ac:dyDescent="0.25">
      <c r="A433" s="56" t="str">
        <f>IF(A432&lt;MAX(Aufgabe!$A$502),A432+1,"")</f>
        <v/>
      </c>
      <c r="B433" s="114">
        <f>IFERROR(VLOOKUP($A433,Aufgabe!$A:$U,2,FALSE),"")</f>
        <v>0</v>
      </c>
      <c r="C433" s="50" t="str">
        <f>IFERROR(VLOOKUP($A433,Aufgabe!$A:$Z,23,FALSE),"")</f>
        <v/>
      </c>
      <c r="D433" s="51">
        <f>IFERROR(VLOOKUP($A433,Aufgabe!$A:$Z,3,FALSE),"")</f>
        <v>0</v>
      </c>
      <c r="E433" s="52">
        <f>IFERROR(VLOOKUP($A433,Aufgabe!$A:$Z,4,FALSE),"")</f>
        <v>0</v>
      </c>
      <c r="F433" s="53">
        <f>IFERROR(VLOOKUP($A433,Aufgabe!$A:$Z,5,FALSE),0)+IFERROR(VLOOKUP($A433,Aufgabe!$A:$Z,6,FALSE),0)</f>
        <v>0</v>
      </c>
      <c r="G433" s="54">
        <f>IFERROR(VLOOKUP($A433,Aufgabe!$A:$Z,7,FALSE),"")</f>
        <v>0</v>
      </c>
      <c r="H433" s="53" t="str">
        <f>IFERROR(VLOOKUP($A433,Aufgabe!$A:$Z,12,FALSE),"")</f>
        <v/>
      </c>
      <c r="I433" s="54">
        <f>IFERROR(VLOOKUP($A433,Aufgabe!$A:$Z,8,FALSE),"")</f>
        <v>0</v>
      </c>
      <c r="J433" s="53" t="str">
        <f>IFERROR(VLOOKUP($A433,Aufgabe!$A:$Z,13,FALSE),"")</f>
        <v/>
      </c>
      <c r="K433" s="54" t="str">
        <f>IFERROR(IF(VLOOKUP($A433,Aufgabe!$A:$Z,14,FALSE)="-/-",0,VLOOKUP($A433,Aufgabe!$A:$Z,14,FALSE)),"")</f>
        <v/>
      </c>
      <c r="L433" s="53" t="str">
        <f>IFERROR(VLOOKUP($A433,Aufgabe!$A:$Z,15,FALSE),"")</f>
        <v/>
      </c>
      <c r="M433" s="54" t="str">
        <f>IFERROR(IF(VLOOKUP($A433,Aufgabe!$A:$Z,16,FALSE)="-/-",0,VLOOKUP($A433,Aufgabe!$A:$Z,16,FALSE)),"")</f>
        <v/>
      </c>
      <c r="N433" s="53" t="str">
        <f>IFERROR(VLOOKUP($A433,Aufgabe!$A:$Z,17,FALSE),"")</f>
        <v/>
      </c>
    </row>
    <row r="434" spans="1:14" x14ac:dyDescent="0.25">
      <c r="A434" s="56" t="str">
        <f>IF(A433&lt;MAX(Aufgabe!$A$502),A433+1,"")</f>
        <v/>
      </c>
      <c r="B434" s="114">
        <f>IFERROR(VLOOKUP($A434,Aufgabe!$A:$U,2,FALSE),"")</f>
        <v>0</v>
      </c>
      <c r="C434" s="50" t="str">
        <f>IFERROR(VLOOKUP($A434,Aufgabe!$A:$Z,23,FALSE),"")</f>
        <v/>
      </c>
      <c r="D434" s="51">
        <f>IFERROR(VLOOKUP($A434,Aufgabe!$A:$Z,3,FALSE),"")</f>
        <v>0</v>
      </c>
      <c r="E434" s="52">
        <f>IFERROR(VLOOKUP($A434,Aufgabe!$A:$Z,4,FALSE),"")</f>
        <v>0</v>
      </c>
      <c r="F434" s="53">
        <f>IFERROR(VLOOKUP($A434,Aufgabe!$A:$Z,5,FALSE),0)+IFERROR(VLOOKUP($A434,Aufgabe!$A:$Z,6,FALSE),0)</f>
        <v>0</v>
      </c>
      <c r="G434" s="54">
        <f>IFERROR(VLOOKUP($A434,Aufgabe!$A:$Z,7,FALSE),"")</f>
        <v>0</v>
      </c>
      <c r="H434" s="53" t="str">
        <f>IFERROR(VLOOKUP($A434,Aufgabe!$A:$Z,12,FALSE),"")</f>
        <v/>
      </c>
      <c r="I434" s="54">
        <f>IFERROR(VLOOKUP($A434,Aufgabe!$A:$Z,8,FALSE),"")</f>
        <v>0</v>
      </c>
      <c r="J434" s="53" t="str">
        <f>IFERROR(VLOOKUP($A434,Aufgabe!$A:$Z,13,FALSE),"")</f>
        <v/>
      </c>
      <c r="K434" s="54" t="str">
        <f>IFERROR(IF(VLOOKUP($A434,Aufgabe!$A:$Z,14,FALSE)="-/-",0,VLOOKUP($A434,Aufgabe!$A:$Z,14,FALSE)),"")</f>
        <v/>
      </c>
      <c r="L434" s="53" t="str">
        <f>IFERROR(VLOOKUP($A434,Aufgabe!$A:$Z,15,FALSE),"")</f>
        <v/>
      </c>
      <c r="M434" s="54" t="str">
        <f>IFERROR(IF(VLOOKUP($A434,Aufgabe!$A:$Z,16,FALSE)="-/-",0,VLOOKUP($A434,Aufgabe!$A:$Z,16,FALSE)),"")</f>
        <v/>
      </c>
      <c r="N434" s="53" t="str">
        <f>IFERROR(VLOOKUP($A434,Aufgabe!$A:$Z,17,FALSE),"")</f>
        <v/>
      </c>
    </row>
    <row r="435" spans="1:14" x14ac:dyDescent="0.25">
      <c r="A435" s="56" t="str">
        <f>IF(A434&lt;MAX(Aufgabe!$A$502),A434+1,"")</f>
        <v/>
      </c>
      <c r="B435" s="114">
        <f>IFERROR(VLOOKUP($A435,Aufgabe!$A:$U,2,FALSE),"")</f>
        <v>0</v>
      </c>
      <c r="C435" s="50" t="str">
        <f>IFERROR(VLOOKUP($A435,Aufgabe!$A:$Z,23,FALSE),"")</f>
        <v/>
      </c>
      <c r="D435" s="51">
        <f>IFERROR(VLOOKUP($A435,Aufgabe!$A:$Z,3,FALSE),"")</f>
        <v>0</v>
      </c>
      <c r="E435" s="52">
        <f>IFERROR(VLOOKUP($A435,Aufgabe!$A:$Z,4,FALSE),"")</f>
        <v>0</v>
      </c>
      <c r="F435" s="53">
        <f>IFERROR(VLOOKUP($A435,Aufgabe!$A:$Z,5,FALSE),0)+IFERROR(VLOOKUP($A435,Aufgabe!$A:$Z,6,FALSE),0)</f>
        <v>0</v>
      </c>
      <c r="G435" s="54">
        <f>IFERROR(VLOOKUP($A435,Aufgabe!$A:$Z,7,FALSE),"")</f>
        <v>0</v>
      </c>
      <c r="H435" s="53" t="str">
        <f>IFERROR(VLOOKUP($A435,Aufgabe!$A:$Z,12,FALSE),"")</f>
        <v/>
      </c>
      <c r="I435" s="54">
        <f>IFERROR(VLOOKUP($A435,Aufgabe!$A:$Z,8,FALSE),"")</f>
        <v>0</v>
      </c>
      <c r="J435" s="53" t="str">
        <f>IFERROR(VLOOKUP($A435,Aufgabe!$A:$Z,13,FALSE),"")</f>
        <v/>
      </c>
      <c r="K435" s="54" t="str">
        <f>IFERROR(IF(VLOOKUP($A435,Aufgabe!$A:$Z,14,FALSE)="-/-",0,VLOOKUP($A435,Aufgabe!$A:$Z,14,FALSE)),"")</f>
        <v/>
      </c>
      <c r="L435" s="53" t="str">
        <f>IFERROR(VLOOKUP($A435,Aufgabe!$A:$Z,15,FALSE),"")</f>
        <v/>
      </c>
      <c r="M435" s="54" t="str">
        <f>IFERROR(IF(VLOOKUP($A435,Aufgabe!$A:$Z,16,FALSE)="-/-",0,VLOOKUP($A435,Aufgabe!$A:$Z,16,FALSE)),"")</f>
        <v/>
      </c>
      <c r="N435" s="53" t="str">
        <f>IFERROR(VLOOKUP($A435,Aufgabe!$A:$Z,17,FALSE),"")</f>
        <v/>
      </c>
    </row>
    <row r="436" spans="1:14" x14ac:dyDescent="0.25">
      <c r="A436" s="56" t="str">
        <f>IF(A435&lt;MAX(Aufgabe!$A$502),A435+1,"")</f>
        <v/>
      </c>
      <c r="B436" s="114">
        <f>IFERROR(VLOOKUP($A436,Aufgabe!$A:$U,2,FALSE),"")</f>
        <v>0</v>
      </c>
      <c r="C436" s="50" t="str">
        <f>IFERROR(VLOOKUP($A436,Aufgabe!$A:$Z,23,FALSE),"")</f>
        <v/>
      </c>
      <c r="D436" s="51">
        <f>IFERROR(VLOOKUP($A436,Aufgabe!$A:$Z,3,FALSE),"")</f>
        <v>0</v>
      </c>
      <c r="E436" s="52">
        <f>IFERROR(VLOOKUP($A436,Aufgabe!$A:$Z,4,FALSE),"")</f>
        <v>0</v>
      </c>
      <c r="F436" s="53">
        <f>IFERROR(VLOOKUP($A436,Aufgabe!$A:$Z,5,FALSE),0)+IFERROR(VLOOKUP($A436,Aufgabe!$A:$Z,6,FALSE),0)</f>
        <v>0</v>
      </c>
      <c r="G436" s="54">
        <f>IFERROR(VLOOKUP($A436,Aufgabe!$A:$Z,7,FALSE),"")</f>
        <v>0</v>
      </c>
      <c r="H436" s="53" t="str">
        <f>IFERROR(VLOOKUP($A436,Aufgabe!$A:$Z,12,FALSE),"")</f>
        <v/>
      </c>
      <c r="I436" s="54">
        <f>IFERROR(VLOOKUP($A436,Aufgabe!$A:$Z,8,FALSE),"")</f>
        <v>0</v>
      </c>
      <c r="J436" s="53" t="str">
        <f>IFERROR(VLOOKUP($A436,Aufgabe!$A:$Z,13,FALSE),"")</f>
        <v/>
      </c>
      <c r="K436" s="54" t="str">
        <f>IFERROR(IF(VLOOKUP($A436,Aufgabe!$A:$Z,14,FALSE)="-/-",0,VLOOKUP($A436,Aufgabe!$A:$Z,14,FALSE)),"")</f>
        <v/>
      </c>
      <c r="L436" s="53" t="str">
        <f>IFERROR(VLOOKUP($A436,Aufgabe!$A:$Z,15,FALSE),"")</f>
        <v/>
      </c>
      <c r="M436" s="54" t="str">
        <f>IFERROR(IF(VLOOKUP($A436,Aufgabe!$A:$Z,16,FALSE)="-/-",0,VLOOKUP($A436,Aufgabe!$A:$Z,16,FALSE)),"")</f>
        <v/>
      </c>
      <c r="N436" s="53" t="str">
        <f>IFERROR(VLOOKUP($A436,Aufgabe!$A:$Z,17,FALSE),"")</f>
        <v/>
      </c>
    </row>
    <row r="437" spans="1:14" x14ac:dyDescent="0.25">
      <c r="A437" s="56" t="str">
        <f>IF(A436&lt;MAX(Aufgabe!$A$502),A436+1,"")</f>
        <v/>
      </c>
      <c r="B437" s="114">
        <f>IFERROR(VLOOKUP($A437,Aufgabe!$A:$U,2,FALSE),"")</f>
        <v>0</v>
      </c>
      <c r="C437" s="50" t="str">
        <f>IFERROR(VLOOKUP($A437,Aufgabe!$A:$Z,23,FALSE),"")</f>
        <v/>
      </c>
      <c r="D437" s="51">
        <f>IFERROR(VLOOKUP($A437,Aufgabe!$A:$Z,3,FALSE),"")</f>
        <v>0</v>
      </c>
      <c r="E437" s="52">
        <f>IFERROR(VLOOKUP($A437,Aufgabe!$A:$Z,4,FALSE),"")</f>
        <v>0</v>
      </c>
      <c r="F437" s="53">
        <f>IFERROR(VLOOKUP($A437,Aufgabe!$A:$Z,5,FALSE),0)+IFERROR(VLOOKUP($A437,Aufgabe!$A:$Z,6,FALSE),0)</f>
        <v>0</v>
      </c>
      <c r="G437" s="54">
        <f>IFERROR(VLOOKUP($A437,Aufgabe!$A:$Z,7,FALSE),"")</f>
        <v>0</v>
      </c>
      <c r="H437" s="53" t="str">
        <f>IFERROR(VLOOKUP($A437,Aufgabe!$A:$Z,12,FALSE),"")</f>
        <v/>
      </c>
      <c r="I437" s="54">
        <f>IFERROR(VLOOKUP($A437,Aufgabe!$A:$Z,8,FALSE),"")</f>
        <v>0</v>
      </c>
      <c r="J437" s="53" t="str">
        <f>IFERROR(VLOOKUP($A437,Aufgabe!$A:$Z,13,FALSE),"")</f>
        <v/>
      </c>
      <c r="K437" s="54" t="str">
        <f>IFERROR(IF(VLOOKUP($A437,Aufgabe!$A:$Z,14,FALSE)="-/-",0,VLOOKUP($A437,Aufgabe!$A:$Z,14,FALSE)),"")</f>
        <v/>
      </c>
      <c r="L437" s="53" t="str">
        <f>IFERROR(VLOOKUP($A437,Aufgabe!$A:$Z,15,FALSE),"")</f>
        <v/>
      </c>
      <c r="M437" s="54" t="str">
        <f>IFERROR(IF(VLOOKUP($A437,Aufgabe!$A:$Z,16,FALSE)="-/-",0,VLOOKUP($A437,Aufgabe!$A:$Z,16,FALSE)),"")</f>
        <v/>
      </c>
      <c r="N437" s="53" t="str">
        <f>IFERROR(VLOOKUP($A437,Aufgabe!$A:$Z,17,FALSE),"")</f>
        <v/>
      </c>
    </row>
    <row r="438" spans="1:14" x14ac:dyDescent="0.25">
      <c r="A438" s="56" t="str">
        <f>IF(A437&lt;MAX(Aufgabe!$A$502),A437+1,"")</f>
        <v/>
      </c>
      <c r="B438" s="114">
        <f>IFERROR(VLOOKUP($A438,Aufgabe!$A:$U,2,FALSE),"")</f>
        <v>0</v>
      </c>
      <c r="C438" s="50" t="str">
        <f>IFERROR(VLOOKUP($A438,Aufgabe!$A:$Z,23,FALSE),"")</f>
        <v/>
      </c>
      <c r="D438" s="51">
        <f>IFERROR(VLOOKUP($A438,Aufgabe!$A:$Z,3,FALSE),"")</f>
        <v>0</v>
      </c>
      <c r="E438" s="52">
        <f>IFERROR(VLOOKUP($A438,Aufgabe!$A:$Z,4,FALSE),"")</f>
        <v>0</v>
      </c>
      <c r="F438" s="53">
        <f>IFERROR(VLOOKUP($A438,Aufgabe!$A:$Z,5,FALSE),0)+IFERROR(VLOOKUP($A438,Aufgabe!$A:$Z,6,FALSE),0)</f>
        <v>0</v>
      </c>
      <c r="G438" s="54">
        <f>IFERROR(VLOOKUP($A438,Aufgabe!$A:$Z,7,FALSE),"")</f>
        <v>0</v>
      </c>
      <c r="H438" s="53" t="str">
        <f>IFERROR(VLOOKUP($A438,Aufgabe!$A:$Z,12,FALSE),"")</f>
        <v/>
      </c>
      <c r="I438" s="54">
        <f>IFERROR(VLOOKUP($A438,Aufgabe!$A:$Z,8,FALSE),"")</f>
        <v>0</v>
      </c>
      <c r="J438" s="53" t="str">
        <f>IFERROR(VLOOKUP($A438,Aufgabe!$A:$Z,13,FALSE),"")</f>
        <v/>
      </c>
      <c r="K438" s="54" t="str">
        <f>IFERROR(IF(VLOOKUP($A438,Aufgabe!$A:$Z,14,FALSE)="-/-",0,VLOOKUP($A438,Aufgabe!$A:$Z,14,FALSE)),"")</f>
        <v/>
      </c>
      <c r="L438" s="53" t="str">
        <f>IFERROR(VLOOKUP($A438,Aufgabe!$A:$Z,15,FALSE),"")</f>
        <v/>
      </c>
      <c r="M438" s="54" t="str">
        <f>IFERROR(IF(VLOOKUP($A438,Aufgabe!$A:$Z,16,FALSE)="-/-",0,VLOOKUP($A438,Aufgabe!$A:$Z,16,FALSE)),"")</f>
        <v/>
      </c>
      <c r="N438" s="53" t="str">
        <f>IFERROR(VLOOKUP($A438,Aufgabe!$A:$Z,17,FALSE),"")</f>
        <v/>
      </c>
    </row>
    <row r="439" spans="1:14" x14ac:dyDescent="0.25">
      <c r="A439" s="56" t="str">
        <f>IF(A438&lt;MAX(Aufgabe!$A$502),A438+1,"")</f>
        <v/>
      </c>
      <c r="B439" s="114">
        <f>IFERROR(VLOOKUP($A439,Aufgabe!$A:$U,2,FALSE),"")</f>
        <v>0</v>
      </c>
      <c r="C439" s="50" t="str">
        <f>IFERROR(VLOOKUP($A439,Aufgabe!$A:$Z,23,FALSE),"")</f>
        <v/>
      </c>
      <c r="D439" s="51">
        <f>IFERROR(VLOOKUP($A439,Aufgabe!$A:$Z,3,FALSE),"")</f>
        <v>0</v>
      </c>
      <c r="E439" s="52">
        <f>IFERROR(VLOOKUP($A439,Aufgabe!$A:$Z,4,FALSE),"")</f>
        <v>0</v>
      </c>
      <c r="F439" s="53">
        <f>IFERROR(VLOOKUP($A439,Aufgabe!$A:$Z,5,FALSE),0)+IFERROR(VLOOKUP($A439,Aufgabe!$A:$Z,6,FALSE),0)</f>
        <v>0</v>
      </c>
      <c r="G439" s="54">
        <f>IFERROR(VLOOKUP($A439,Aufgabe!$A:$Z,7,FALSE),"")</f>
        <v>0</v>
      </c>
      <c r="H439" s="53" t="str">
        <f>IFERROR(VLOOKUP($A439,Aufgabe!$A:$Z,12,FALSE),"")</f>
        <v/>
      </c>
      <c r="I439" s="54">
        <f>IFERROR(VLOOKUP($A439,Aufgabe!$A:$Z,8,FALSE),"")</f>
        <v>0</v>
      </c>
      <c r="J439" s="53" t="str">
        <f>IFERROR(VLOOKUP($A439,Aufgabe!$A:$Z,13,FALSE),"")</f>
        <v/>
      </c>
      <c r="K439" s="54" t="str">
        <f>IFERROR(IF(VLOOKUP($A439,Aufgabe!$A:$Z,14,FALSE)="-/-",0,VLOOKUP($A439,Aufgabe!$A:$Z,14,FALSE)),"")</f>
        <v/>
      </c>
      <c r="L439" s="53" t="str">
        <f>IFERROR(VLOOKUP($A439,Aufgabe!$A:$Z,15,FALSE),"")</f>
        <v/>
      </c>
      <c r="M439" s="54" t="str">
        <f>IFERROR(IF(VLOOKUP($A439,Aufgabe!$A:$Z,16,FALSE)="-/-",0,VLOOKUP($A439,Aufgabe!$A:$Z,16,FALSE)),"")</f>
        <v/>
      </c>
      <c r="N439" s="53" t="str">
        <f>IFERROR(VLOOKUP($A439,Aufgabe!$A:$Z,17,FALSE),"")</f>
        <v/>
      </c>
    </row>
    <row r="440" spans="1:14" x14ac:dyDescent="0.25">
      <c r="A440" s="56" t="str">
        <f>IF(A439&lt;MAX(Aufgabe!$A$502),A439+1,"")</f>
        <v/>
      </c>
      <c r="B440" s="114">
        <f>IFERROR(VLOOKUP($A440,Aufgabe!$A:$U,2,FALSE),"")</f>
        <v>0</v>
      </c>
      <c r="C440" s="50" t="str">
        <f>IFERROR(VLOOKUP($A440,Aufgabe!$A:$Z,23,FALSE),"")</f>
        <v/>
      </c>
      <c r="D440" s="51">
        <f>IFERROR(VLOOKUP($A440,Aufgabe!$A:$Z,3,FALSE),"")</f>
        <v>0</v>
      </c>
      <c r="E440" s="52">
        <f>IFERROR(VLOOKUP($A440,Aufgabe!$A:$Z,4,FALSE),"")</f>
        <v>0</v>
      </c>
      <c r="F440" s="53">
        <f>IFERROR(VLOOKUP($A440,Aufgabe!$A:$Z,5,FALSE),0)+IFERROR(VLOOKUP($A440,Aufgabe!$A:$Z,6,FALSE),0)</f>
        <v>0</v>
      </c>
      <c r="G440" s="54">
        <f>IFERROR(VLOOKUP($A440,Aufgabe!$A:$Z,7,FALSE),"")</f>
        <v>0</v>
      </c>
      <c r="H440" s="53" t="str">
        <f>IFERROR(VLOOKUP($A440,Aufgabe!$A:$Z,12,FALSE),"")</f>
        <v/>
      </c>
      <c r="I440" s="54">
        <f>IFERROR(VLOOKUP($A440,Aufgabe!$A:$Z,8,FALSE),"")</f>
        <v>0</v>
      </c>
      <c r="J440" s="53" t="str">
        <f>IFERROR(VLOOKUP($A440,Aufgabe!$A:$Z,13,FALSE),"")</f>
        <v/>
      </c>
      <c r="K440" s="54" t="str">
        <f>IFERROR(IF(VLOOKUP($A440,Aufgabe!$A:$Z,14,FALSE)="-/-",0,VLOOKUP($A440,Aufgabe!$A:$Z,14,FALSE)),"")</f>
        <v/>
      </c>
      <c r="L440" s="53" t="str">
        <f>IFERROR(VLOOKUP($A440,Aufgabe!$A:$Z,15,FALSE),"")</f>
        <v/>
      </c>
      <c r="M440" s="54" t="str">
        <f>IFERROR(IF(VLOOKUP($A440,Aufgabe!$A:$Z,16,FALSE)="-/-",0,VLOOKUP($A440,Aufgabe!$A:$Z,16,FALSE)),"")</f>
        <v/>
      </c>
      <c r="N440" s="53" t="str">
        <f>IFERROR(VLOOKUP($A440,Aufgabe!$A:$Z,17,FALSE),"")</f>
        <v/>
      </c>
    </row>
    <row r="441" spans="1:14" x14ac:dyDescent="0.25">
      <c r="A441" s="56" t="str">
        <f>IF(A440&lt;MAX(Aufgabe!$A$502),A440+1,"")</f>
        <v/>
      </c>
      <c r="B441" s="114">
        <f>IFERROR(VLOOKUP($A441,Aufgabe!$A:$U,2,FALSE),"")</f>
        <v>0</v>
      </c>
      <c r="C441" s="50" t="str">
        <f>IFERROR(VLOOKUP($A441,Aufgabe!$A:$Z,23,FALSE),"")</f>
        <v/>
      </c>
      <c r="D441" s="51">
        <f>IFERROR(VLOOKUP($A441,Aufgabe!$A:$Z,3,FALSE),"")</f>
        <v>0</v>
      </c>
      <c r="E441" s="52">
        <f>IFERROR(VLOOKUP($A441,Aufgabe!$A:$Z,4,FALSE),"")</f>
        <v>0</v>
      </c>
      <c r="F441" s="53">
        <f>IFERROR(VLOOKUP($A441,Aufgabe!$A:$Z,5,FALSE),0)+IFERROR(VLOOKUP($A441,Aufgabe!$A:$Z,6,FALSE),0)</f>
        <v>0</v>
      </c>
      <c r="G441" s="54">
        <f>IFERROR(VLOOKUP($A441,Aufgabe!$A:$Z,7,FALSE),"")</f>
        <v>0</v>
      </c>
      <c r="H441" s="53" t="str">
        <f>IFERROR(VLOOKUP($A441,Aufgabe!$A:$Z,12,FALSE),"")</f>
        <v/>
      </c>
      <c r="I441" s="54">
        <f>IFERROR(VLOOKUP($A441,Aufgabe!$A:$Z,8,FALSE),"")</f>
        <v>0</v>
      </c>
      <c r="J441" s="53" t="str">
        <f>IFERROR(VLOOKUP($A441,Aufgabe!$A:$Z,13,FALSE),"")</f>
        <v/>
      </c>
      <c r="K441" s="54" t="str">
        <f>IFERROR(IF(VLOOKUP($A441,Aufgabe!$A:$Z,14,FALSE)="-/-",0,VLOOKUP($A441,Aufgabe!$A:$Z,14,FALSE)),"")</f>
        <v/>
      </c>
      <c r="L441" s="53" t="str">
        <f>IFERROR(VLOOKUP($A441,Aufgabe!$A:$Z,15,FALSE),"")</f>
        <v/>
      </c>
      <c r="M441" s="54" t="str">
        <f>IFERROR(IF(VLOOKUP($A441,Aufgabe!$A:$Z,16,FALSE)="-/-",0,VLOOKUP($A441,Aufgabe!$A:$Z,16,FALSE)),"")</f>
        <v/>
      </c>
      <c r="N441" s="53" t="str">
        <f>IFERROR(VLOOKUP($A441,Aufgabe!$A:$Z,17,FALSE),"")</f>
        <v/>
      </c>
    </row>
    <row r="442" spans="1:14" x14ac:dyDescent="0.25">
      <c r="A442" s="56" t="str">
        <f>IF(A441&lt;MAX(Aufgabe!$A$502),A441+1,"")</f>
        <v/>
      </c>
      <c r="B442" s="114">
        <f>IFERROR(VLOOKUP($A442,Aufgabe!$A:$U,2,FALSE),"")</f>
        <v>0</v>
      </c>
      <c r="C442" s="50" t="str">
        <f>IFERROR(VLOOKUP($A442,Aufgabe!$A:$Z,23,FALSE),"")</f>
        <v/>
      </c>
      <c r="D442" s="51">
        <f>IFERROR(VLOOKUP($A442,Aufgabe!$A:$Z,3,FALSE),"")</f>
        <v>0</v>
      </c>
      <c r="E442" s="52">
        <f>IFERROR(VLOOKUP($A442,Aufgabe!$A:$Z,4,FALSE),"")</f>
        <v>0</v>
      </c>
      <c r="F442" s="53">
        <f>IFERROR(VLOOKUP($A442,Aufgabe!$A:$Z,5,FALSE),0)+IFERROR(VLOOKUP($A442,Aufgabe!$A:$Z,6,FALSE),0)</f>
        <v>0</v>
      </c>
      <c r="G442" s="54">
        <f>IFERROR(VLOOKUP($A442,Aufgabe!$A:$Z,7,FALSE),"")</f>
        <v>0</v>
      </c>
      <c r="H442" s="53" t="str">
        <f>IFERROR(VLOOKUP($A442,Aufgabe!$A:$Z,12,FALSE),"")</f>
        <v/>
      </c>
      <c r="I442" s="54">
        <f>IFERROR(VLOOKUP($A442,Aufgabe!$A:$Z,8,FALSE),"")</f>
        <v>0</v>
      </c>
      <c r="J442" s="53" t="str">
        <f>IFERROR(VLOOKUP($A442,Aufgabe!$A:$Z,13,FALSE),"")</f>
        <v/>
      </c>
      <c r="K442" s="54" t="str">
        <f>IFERROR(IF(VLOOKUP($A442,Aufgabe!$A:$Z,14,FALSE)="-/-",0,VLOOKUP($A442,Aufgabe!$A:$Z,14,FALSE)),"")</f>
        <v/>
      </c>
      <c r="L442" s="53" t="str">
        <f>IFERROR(VLOOKUP($A442,Aufgabe!$A:$Z,15,FALSE),"")</f>
        <v/>
      </c>
      <c r="M442" s="54" t="str">
        <f>IFERROR(IF(VLOOKUP($A442,Aufgabe!$A:$Z,16,FALSE)="-/-",0,VLOOKUP($A442,Aufgabe!$A:$Z,16,FALSE)),"")</f>
        <v/>
      </c>
      <c r="N442" s="53" t="str">
        <f>IFERROR(VLOOKUP($A442,Aufgabe!$A:$Z,17,FALSE),"")</f>
        <v/>
      </c>
    </row>
    <row r="443" spans="1:14" x14ac:dyDescent="0.25">
      <c r="A443" s="56" t="str">
        <f>IF(A442&lt;MAX(Aufgabe!$A$502),A442+1,"")</f>
        <v/>
      </c>
      <c r="B443" s="114">
        <f>IFERROR(VLOOKUP($A443,Aufgabe!$A:$U,2,FALSE),"")</f>
        <v>0</v>
      </c>
      <c r="C443" s="50" t="str">
        <f>IFERROR(VLOOKUP($A443,Aufgabe!$A:$Z,23,FALSE),"")</f>
        <v/>
      </c>
      <c r="D443" s="51">
        <f>IFERROR(VLOOKUP($A443,Aufgabe!$A:$Z,3,FALSE),"")</f>
        <v>0</v>
      </c>
      <c r="E443" s="52">
        <f>IFERROR(VLOOKUP($A443,Aufgabe!$A:$Z,4,FALSE),"")</f>
        <v>0</v>
      </c>
      <c r="F443" s="53">
        <f>IFERROR(VLOOKUP($A443,Aufgabe!$A:$Z,5,FALSE),0)+IFERROR(VLOOKUP($A443,Aufgabe!$A:$Z,6,FALSE),0)</f>
        <v>0</v>
      </c>
      <c r="G443" s="54">
        <f>IFERROR(VLOOKUP($A443,Aufgabe!$A:$Z,7,FALSE),"")</f>
        <v>0</v>
      </c>
      <c r="H443" s="53" t="str">
        <f>IFERROR(VLOOKUP($A443,Aufgabe!$A:$Z,12,FALSE),"")</f>
        <v/>
      </c>
      <c r="I443" s="54">
        <f>IFERROR(VLOOKUP($A443,Aufgabe!$A:$Z,8,FALSE),"")</f>
        <v>0</v>
      </c>
      <c r="J443" s="53" t="str">
        <f>IFERROR(VLOOKUP($A443,Aufgabe!$A:$Z,13,FALSE),"")</f>
        <v/>
      </c>
      <c r="K443" s="54" t="str">
        <f>IFERROR(IF(VLOOKUP($A443,Aufgabe!$A:$Z,14,FALSE)="-/-",0,VLOOKUP($A443,Aufgabe!$A:$Z,14,FALSE)),"")</f>
        <v/>
      </c>
      <c r="L443" s="53" t="str">
        <f>IFERROR(VLOOKUP($A443,Aufgabe!$A:$Z,15,FALSE),"")</f>
        <v/>
      </c>
      <c r="M443" s="54" t="str">
        <f>IFERROR(IF(VLOOKUP($A443,Aufgabe!$A:$Z,16,FALSE)="-/-",0,VLOOKUP($A443,Aufgabe!$A:$Z,16,FALSE)),"")</f>
        <v/>
      </c>
      <c r="N443" s="53" t="str">
        <f>IFERROR(VLOOKUP($A443,Aufgabe!$A:$Z,17,FALSE),"")</f>
        <v/>
      </c>
    </row>
    <row r="444" spans="1:14" x14ac:dyDescent="0.25">
      <c r="A444" s="56" t="str">
        <f>IF(A443&lt;MAX(Aufgabe!$A$502),A443+1,"")</f>
        <v/>
      </c>
      <c r="B444" s="114">
        <f>IFERROR(VLOOKUP($A444,Aufgabe!$A:$U,2,FALSE),"")</f>
        <v>0</v>
      </c>
      <c r="C444" s="50" t="str">
        <f>IFERROR(VLOOKUP($A444,Aufgabe!$A:$Z,23,FALSE),"")</f>
        <v/>
      </c>
      <c r="D444" s="51">
        <f>IFERROR(VLOOKUP($A444,Aufgabe!$A:$Z,3,FALSE),"")</f>
        <v>0</v>
      </c>
      <c r="E444" s="52">
        <f>IFERROR(VLOOKUP($A444,Aufgabe!$A:$Z,4,FALSE),"")</f>
        <v>0</v>
      </c>
      <c r="F444" s="53">
        <f>IFERROR(VLOOKUP($A444,Aufgabe!$A:$Z,5,FALSE),0)+IFERROR(VLOOKUP($A444,Aufgabe!$A:$Z,6,FALSE),0)</f>
        <v>0</v>
      </c>
      <c r="G444" s="54">
        <f>IFERROR(VLOOKUP($A444,Aufgabe!$A:$Z,7,FALSE),"")</f>
        <v>0</v>
      </c>
      <c r="H444" s="53" t="str">
        <f>IFERROR(VLOOKUP($A444,Aufgabe!$A:$Z,12,FALSE),"")</f>
        <v/>
      </c>
      <c r="I444" s="54">
        <f>IFERROR(VLOOKUP($A444,Aufgabe!$A:$Z,8,FALSE),"")</f>
        <v>0</v>
      </c>
      <c r="J444" s="53" t="str">
        <f>IFERROR(VLOOKUP($A444,Aufgabe!$A:$Z,13,FALSE),"")</f>
        <v/>
      </c>
      <c r="K444" s="54" t="str">
        <f>IFERROR(IF(VLOOKUP($A444,Aufgabe!$A:$Z,14,FALSE)="-/-",0,VLOOKUP($A444,Aufgabe!$A:$Z,14,FALSE)),"")</f>
        <v/>
      </c>
      <c r="L444" s="53" t="str">
        <f>IFERROR(VLOOKUP($A444,Aufgabe!$A:$Z,15,FALSE),"")</f>
        <v/>
      </c>
      <c r="M444" s="54" t="str">
        <f>IFERROR(IF(VLOOKUP($A444,Aufgabe!$A:$Z,16,FALSE)="-/-",0,VLOOKUP($A444,Aufgabe!$A:$Z,16,FALSE)),"")</f>
        <v/>
      </c>
      <c r="N444" s="53" t="str">
        <f>IFERROR(VLOOKUP($A444,Aufgabe!$A:$Z,17,FALSE),"")</f>
        <v/>
      </c>
    </row>
    <row r="445" spans="1:14" x14ac:dyDescent="0.25">
      <c r="A445" s="56" t="str">
        <f>IF(A444&lt;MAX(Aufgabe!$A$502),A444+1,"")</f>
        <v/>
      </c>
      <c r="B445" s="114">
        <f>IFERROR(VLOOKUP($A445,Aufgabe!$A:$U,2,FALSE),"")</f>
        <v>0</v>
      </c>
      <c r="C445" s="50" t="str">
        <f>IFERROR(VLOOKUP($A445,Aufgabe!$A:$Z,23,FALSE),"")</f>
        <v/>
      </c>
      <c r="D445" s="51">
        <f>IFERROR(VLOOKUP($A445,Aufgabe!$A:$Z,3,FALSE),"")</f>
        <v>0</v>
      </c>
      <c r="E445" s="52">
        <f>IFERROR(VLOOKUP($A445,Aufgabe!$A:$Z,4,FALSE),"")</f>
        <v>0</v>
      </c>
      <c r="F445" s="53">
        <f>IFERROR(VLOOKUP($A445,Aufgabe!$A:$Z,5,FALSE),0)+IFERROR(VLOOKUP($A445,Aufgabe!$A:$Z,6,FALSE),0)</f>
        <v>0</v>
      </c>
      <c r="G445" s="54">
        <f>IFERROR(VLOOKUP($A445,Aufgabe!$A:$Z,7,FALSE),"")</f>
        <v>0</v>
      </c>
      <c r="H445" s="53" t="str">
        <f>IFERROR(VLOOKUP($A445,Aufgabe!$A:$Z,12,FALSE),"")</f>
        <v/>
      </c>
      <c r="I445" s="54">
        <f>IFERROR(VLOOKUP($A445,Aufgabe!$A:$Z,8,FALSE),"")</f>
        <v>0</v>
      </c>
      <c r="J445" s="53" t="str">
        <f>IFERROR(VLOOKUP($A445,Aufgabe!$A:$Z,13,FALSE),"")</f>
        <v/>
      </c>
      <c r="K445" s="54" t="str">
        <f>IFERROR(IF(VLOOKUP($A445,Aufgabe!$A:$Z,14,FALSE)="-/-",0,VLOOKUP($A445,Aufgabe!$A:$Z,14,FALSE)),"")</f>
        <v/>
      </c>
      <c r="L445" s="53" t="str">
        <f>IFERROR(VLOOKUP($A445,Aufgabe!$A:$Z,15,FALSE),"")</f>
        <v/>
      </c>
      <c r="M445" s="54" t="str">
        <f>IFERROR(IF(VLOOKUP($A445,Aufgabe!$A:$Z,16,FALSE)="-/-",0,VLOOKUP($A445,Aufgabe!$A:$Z,16,FALSE)),"")</f>
        <v/>
      </c>
      <c r="N445" s="53" t="str">
        <f>IFERROR(VLOOKUP($A445,Aufgabe!$A:$Z,17,FALSE),"")</f>
        <v/>
      </c>
    </row>
    <row r="446" spans="1:14" x14ac:dyDescent="0.25">
      <c r="A446" s="56" t="str">
        <f>IF(A445&lt;MAX(Aufgabe!$A$502),A445+1,"")</f>
        <v/>
      </c>
      <c r="B446" s="114">
        <f>IFERROR(VLOOKUP($A446,Aufgabe!$A:$U,2,FALSE),"")</f>
        <v>0</v>
      </c>
      <c r="C446" s="50" t="str">
        <f>IFERROR(VLOOKUP($A446,Aufgabe!$A:$Z,23,FALSE),"")</f>
        <v/>
      </c>
      <c r="D446" s="51">
        <f>IFERROR(VLOOKUP($A446,Aufgabe!$A:$Z,3,FALSE),"")</f>
        <v>0</v>
      </c>
      <c r="E446" s="52">
        <f>IFERROR(VLOOKUP($A446,Aufgabe!$A:$Z,4,FALSE),"")</f>
        <v>0</v>
      </c>
      <c r="F446" s="53">
        <f>IFERROR(VLOOKUP($A446,Aufgabe!$A:$Z,5,FALSE),0)+IFERROR(VLOOKUP($A446,Aufgabe!$A:$Z,6,FALSE),0)</f>
        <v>0</v>
      </c>
      <c r="G446" s="54">
        <f>IFERROR(VLOOKUP($A446,Aufgabe!$A:$Z,7,FALSE),"")</f>
        <v>0</v>
      </c>
      <c r="H446" s="53" t="str">
        <f>IFERROR(VLOOKUP($A446,Aufgabe!$A:$Z,12,FALSE),"")</f>
        <v/>
      </c>
      <c r="I446" s="54">
        <f>IFERROR(VLOOKUP($A446,Aufgabe!$A:$Z,8,FALSE),"")</f>
        <v>0</v>
      </c>
      <c r="J446" s="53" t="str">
        <f>IFERROR(VLOOKUP($A446,Aufgabe!$A:$Z,13,FALSE),"")</f>
        <v/>
      </c>
      <c r="K446" s="54" t="str">
        <f>IFERROR(IF(VLOOKUP($A446,Aufgabe!$A:$Z,14,FALSE)="-/-",0,VLOOKUP($A446,Aufgabe!$A:$Z,14,FALSE)),"")</f>
        <v/>
      </c>
      <c r="L446" s="53" t="str">
        <f>IFERROR(VLOOKUP($A446,Aufgabe!$A:$Z,15,FALSE),"")</f>
        <v/>
      </c>
      <c r="M446" s="54" t="str">
        <f>IFERROR(IF(VLOOKUP($A446,Aufgabe!$A:$Z,16,FALSE)="-/-",0,VLOOKUP($A446,Aufgabe!$A:$Z,16,FALSE)),"")</f>
        <v/>
      </c>
      <c r="N446" s="53" t="str">
        <f>IFERROR(VLOOKUP($A446,Aufgabe!$A:$Z,17,FALSE),"")</f>
        <v/>
      </c>
    </row>
    <row r="447" spans="1:14" x14ac:dyDescent="0.25">
      <c r="A447" s="56" t="str">
        <f>IF(A446&lt;MAX(Aufgabe!$A$502),A446+1,"")</f>
        <v/>
      </c>
      <c r="B447" s="114">
        <f>IFERROR(VLOOKUP($A447,Aufgabe!$A:$U,2,FALSE),"")</f>
        <v>0</v>
      </c>
      <c r="C447" s="50" t="str">
        <f>IFERROR(VLOOKUP($A447,Aufgabe!$A:$Z,23,FALSE),"")</f>
        <v/>
      </c>
      <c r="D447" s="51">
        <f>IFERROR(VLOOKUP($A447,Aufgabe!$A:$Z,3,FALSE),"")</f>
        <v>0</v>
      </c>
      <c r="E447" s="52">
        <f>IFERROR(VLOOKUP($A447,Aufgabe!$A:$Z,4,FALSE),"")</f>
        <v>0</v>
      </c>
      <c r="F447" s="53">
        <f>IFERROR(VLOOKUP($A447,Aufgabe!$A:$Z,5,FALSE),0)+IFERROR(VLOOKUP($A447,Aufgabe!$A:$Z,6,FALSE),0)</f>
        <v>0</v>
      </c>
      <c r="G447" s="54">
        <f>IFERROR(VLOOKUP($A447,Aufgabe!$A:$Z,7,FALSE),"")</f>
        <v>0</v>
      </c>
      <c r="H447" s="53" t="str">
        <f>IFERROR(VLOOKUP($A447,Aufgabe!$A:$Z,12,FALSE),"")</f>
        <v/>
      </c>
      <c r="I447" s="54">
        <f>IFERROR(VLOOKUP($A447,Aufgabe!$A:$Z,8,FALSE),"")</f>
        <v>0</v>
      </c>
      <c r="J447" s="53" t="str">
        <f>IFERROR(VLOOKUP($A447,Aufgabe!$A:$Z,13,FALSE),"")</f>
        <v/>
      </c>
      <c r="K447" s="54" t="str">
        <f>IFERROR(IF(VLOOKUP($A447,Aufgabe!$A:$Z,14,FALSE)="-/-",0,VLOOKUP($A447,Aufgabe!$A:$Z,14,FALSE)),"")</f>
        <v/>
      </c>
      <c r="L447" s="53" t="str">
        <f>IFERROR(VLOOKUP($A447,Aufgabe!$A:$Z,15,FALSE),"")</f>
        <v/>
      </c>
      <c r="M447" s="54" t="str">
        <f>IFERROR(IF(VLOOKUP($A447,Aufgabe!$A:$Z,16,FALSE)="-/-",0,VLOOKUP($A447,Aufgabe!$A:$Z,16,FALSE)),"")</f>
        <v/>
      </c>
      <c r="N447" s="53" t="str">
        <f>IFERROR(VLOOKUP($A447,Aufgabe!$A:$Z,17,FALSE),"")</f>
        <v/>
      </c>
    </row>
    <row r="448" spans="1:14" x14ac:dyDescent="0.25">
      <c r="A448" s="56" t="str">
        <f>IF(A447&lt;MAX(Aufgabe!$A$502),A447+1,"")</f>
        <v/>
      </c>
      <c r="B448" s="114">
        <f>IFERROR(VLOOKUP($A448,Aufgabe!$A:$U,2,FALSE),"")</f>
        <v>0</v>
      </c>
      <c r="C448" s="50" t="str">
        <f>IFERROR(VLOOKUP($A448,Aufgabe!$A:$Z,23,FALSE),"")</f>
        <v/>
      </c>
      <c r="D448" s="51">
        <f>IFERROR(VLOOKUP($A448,Aufgabe!$A:$Z,3,FALSE),"")</f>
        <v>0</v>
      </c>
      <c r="E448" s="52">
        <f>IFERROR(VLOOKUP($A448,Aufgabe!$A:$Z,4,FALSE),"")</f>
        <v>0</v>
      </c>
      <c r="F448" s="53">
        <f>IFERROR(VLOOKUP($A448,Aufgabe!$A:$Z,5,FALSE),0)+IFERROR(VLOOKUP($A448,Aufgabe!$A:$Z,6,FALSE),0)</f>
        <v>0</v>
      </c>
      <c r="G448" s="54">
        <f>IFERROR(VLOOKUP($A448,Aufgabe!$A:$Z,7,FALSE),"")</f>
        <v>0</v>
      </c>
      <c r="H448" s="53" t="str">
        <f>IFERROR(VLOOKUP($A448,Aufgabe!$A:$Z,12,FALSE),"")</f>
        <v/>
      </c>
      <c r="I448" s="54">
        <f>IFERROR(VLOOKUP($A448,Aufgabe!$A:$Z,8,FALSE),"")</f>
        <v>0</v>
      </c>
      <c r="J448" s="53" t="str">
        <f>IFERROR(VLOOKUP($A448,Aufgabe!$A:$Z,13,FALSE),"")</f>
        <v/>
      </c>
      <c r="K448" s="54" t="str">
        <f>IFERROR(IF(VLOOKUP($A448,Aufgabe!$A:$Z,14,FALSE)="-/-",0,VLOOKUP($A448,Aufgabe!$A:$Z,14,FALSE)),"")</f>
        <v/>
      </c>
      <c r="L448" s="53" t="str">
        <f>IFERROR(VLOOKUP($A448,Aufgabe!$A:$Z,15,FALSE),"")</f>
        <v/>
      </c>
      <c r="M448" s="54" t="str">
        <f>IFERROR(IF(VLOOKUP($A448,Aufgabe!$A:$Z,16,FALSE)="-/-",0,VLOOKUP($A448,Aufgabe!$A:$Z,16,FALSE)),"")</f>
        <v/>
      </c>
      <c r="N448" s="53" t="str">
        <f>IFERROR(VLOOKUP($A448,Aufgabe!$A:$Z,17,FALSE),"")</f>
        <v/>
      </c>
    </row>
    <row r="449" spans="1:14" x14ac:dyDescent="0.25">
      <c r="A449" s="56" t="str">
        <f>IF(A448&lt;MAX(Aufgabe!$A$502),A448+1,"")</f>
        <v/>
      </c>
      <c r="B449" s="114">
        <f>IFERROR(VLOOKUP($A449,Aufgabe!$A:$U,2,FALSE),"")</f>
        <v>0</v>
      </c>
      <c r="C449" s="50" t="str">
        <f>IFERROR(VLOOKUP($A449,Aufgabe!$A:$Z,23,FALSE),"")</f>
        <v/>
      </c>
      <c r="D449" s="51">
        <f>IFERROR(VLOOKUP($A449,Aufgabe!$A:$Z,3,FALSE),"")</f>
        <v>0</v>
      </c>
      <c r="E449" s="52">
        <f>IFERROR(VLOOKUP($A449,Aufgabe!$A:$Z,4,FALSE),"")</f>
        <v>0</v>
      </c>
      <c r="F449" s="53">
        <f>IFERROR(VLOOKUP($A449,Aufgabe!$A:$Z,5,FALSE),0)+IFERROR(VLOOKUP($A449,Aufgabe!$A:$Z,6,FALSE),0)</f>
        <v>0</v>
      </c>
      <c r="G449" s="54">
        <f>IFERROR(VLOOKUP($A449,Aufgabe!$A:$Z,7,FALSE),"")</f>
        <v>0</v>
      </c>
      <c r="H449" s="53" t="str">
        <f>IFERROR(VLOOKUP($A449,Aufgabe!$A:$Z,12,FALSE),"")</f>
        <v/>
      </c>
      <c r="I449" s="54">
        <f>IFERROR(VLOOKUP($A449,Aufgabe!$A:$Z,8,FALSE),"")</f>
        <v>0</v>
      </c>
      <c r="J449" s="53" t="str">
        <f>IFERROR(VLOOKUP($A449,Aufgabe!$A:$Z,13,FALSE),"")</f>
        <v/>
      </c>
      <c r="K449" s="54" t="str">
        <f>IFERROR(IF(VLOOKUP($A449,Aufgabe!$A:$Z,14,FALSE)="-/-",0,VLOOKUP($A449,Aufgabe!$A:$Z,14,FALSE)),"")</f>
        <v/>
      </c>
      <c r="L449" s="53" t="str">
        <f>IFERROR(VLOOKUP($A449,Aufgabe!$A:$Z,15,FALSE),"")</f>
        <v/>
      </c>
      <c r="M449" s="54" t="str">
        <f>IFERROR(IF(VLOOKUP($A449,Aufgabe!$A:$Z,16,FALSE)="-/-",0,VLOOKUP($A449,Aufgabe!$A:$Z,16,FALSE)),"")</f>
        <v/>
      </c>
      <c r="N449" s="53" t="str">
        <f>IFERROR(VLOOKUP($A449,Aufgabe!$A:$Z,17,FALSE),"")</f>
        <v/>
      </c>
    </row>
    <row r="450" spans="1:14" x14ac:dyDescent="0.25">
      <c r="A450" s="56" t="str">
        <f>IF(A449&lt;MAX(Aufgabe!$A$502),A449+1,"")</f>
        <v/>
      </c>
      <c r="B450" s="114">
        <f>IFERROR(VLOOKUP($A450,Aufgabe!$A:$U,2,FALSE),"")</f>
        <v>0</v>
      </c>
      <c r="C450" s="50" t="str">
        <f>IFERROR(VLOOKUP($A450,Aufgabe!$A:$Z,23,FALSE),"")</f>
        <v/>
      </c>
      <c r="D450" s="51">
        <f>IFERROR(VLOOKUP($A450,Aufgabe!$A:$Z,3,FALSE),"")</f>
        <v>0</v>
      </c>
      <c r="E450" s="52">
        <f>IFERROR(VLOOKUP($A450,Aufgabe!$A:$Z,4,FALSE),"")</f>
        <v>0</v>
      </c>
      <c r="F450" s="53">
        <f>IFERROR(VLOOKUP($A450,Aufgabe!$A:$Z,5,FALSE),0)+IFERROR(VLOOKUP($A450,Aufgabe!$A:$Z,6,FALSE),0)</f>
        <v>0</v>
      </c>
      <c r="G450" s="54">
        <f>IFERROR(VLOOKUP($A450,Aufgabe!$A:$Z,7,FALSE),"")</f>
        <v>0</v>
      </c>
      <c r="H450" s="53" t="str">
        <f>IFERROR(VLOOKUP($A450,Aufgabe!$A:$Z,12,FALSE),"")</f>
        <v/>
      </c>
      <c r="I450" s="54">
        <f>IFERROR(VLOOKUP($A450,Aufgabe!$A:$Z,8,FALSE),"")</f>
        <v>0</v>
      </c>
      <c r="J450" s="53" t="str">
        <f>IFERROR(VLOOKUP($A450,Aufgabe!$A:$Z,13,FALSE),"")</f>
        <v/>
      </c>
      <c r="K450" s="54" t="str">
        <f>IFERROR(IF(VLOOKUP($A450,Aufgabe!$A:$Z,14,FALSE)="-/-",0,VLOOKUP($A450,Aufgabe!$A:$Z,14,FALSE)),"")</f>
        <v/>
      </c>
      <c r="L450" s="53" t="str">
        <f>IFERROR(VLOOKUP($A450,Aufgabe!$A:$Z,15,FALSE),"")</f>
        <v/>
      </c>
      <c r="M450" s="54" t="str">
        <f>IFERROR(IF(VLOOKUP($A450,Aufgabe!$A:$Z,16,FALSE)="-/-",0,VLOOKUP($A450,Aufgabe!$A:$Z,16,FALSE)),"")</f>
        <v/>
      </c>
      <c r="N450" s="53" t="str">
        <f>IFERROR(VLOOKUP($A450,Aufgabe!$A:$Z,17,FALSE),"")</f>
        <v/>
      </c>
    </row>
    <row r="451" spans="1:14" x14ac:dyDescent="0.25">
      <c r="A451" s="56" t="str">
        <f>IF(A450&lt;MAX(Aufgabe!$A$502),A450+1,"")</f>
        <v/>
      </c>
      <c r="B451" s="114">
        <f>IFERROR(VLOOKUP($A451,Aufgabe!$A:$U,2,FALSE),"")</f>
        <v>0</v>
      </c>
      <c r="C451" s="50" t="str">
        <f>IFERROR(VLOOKUP($A451,Aufgabe!$A:$Z,23,FALSE),"")</f>
        <v/>
      </c>
      <c r="D451" s="51">
        <f>IFERROR(VLOOKUP($A451,Aufgabe!$A:$Z,3,FALSE),"")</f>
        <v>0</v>
      </c>
      <c r="E451" s="52">
        <f>IFERROR(VLOOKUP($A451,Aufgabe!$A:$Z,4,FALSE),"")</f>
        <v>0</v>
      </c>
      <c r="F451" s="53">
        <f>IFERROR(VLOOKUP($A451,Aufgabe!$A:$Z,5,FALSE),0)+IFERROR(VLOOKUP($A451,Aufgabe!$A:$Z,6,FALSE),0)</f>
        <v>0</v>
      </c>
      <c r="G451" s="54">
        <f>IFERROR(VLOOKUP($A451,Aufgabe!$A:$Z,7,FALSE),"")</f>
        <v>0</v>
      </c>
      <c r="H451" s="53" t="str">
        <f>IFERROR(VLOOKUP($A451,Aufgabe!$A:$Z,12,FALSE),"")</f>
        <v/>
      </c>
      <c r="I451" s="54">
        <f>IFERROR(VLOOKUP($A451,Aufgabe!$A:$Z,8,FALSE),"")</f>
        <v>0</v>
      </c>
      <c r="J451" s="53" t="str">
        <f>IFERROR(VLOOKUP($A451,Aufgabe!$A:$Z,13,FALSE),"")</f>
        <v/>
      </c>
      <c r="K451" s="54" t="str">
        <f>IFERROR(IF(VLOOKUP($A451,Aufgabe!$A:$Z,14,FALSE)="-/-",0,VLOOKUP($A451,Aufgabe!$A:$Z,14,FALSE)),"")</f>
        <v/>
      </c>
      <c r="L451" s="53" t="str">
        <f>IFERROR(VLOOKUP($A451,Aufgabe!$A:$Z,15,FALSE),"")</f>
        <v/>
      </c>
      <c r="M451" s="54" t="str">
        <f>IFERROR(IF(VLOOKUP($A451,Aufgabe!$A:$Z,16,FALSE)="-/-",0,VLOOKUP($A451,Aufgabe!$A:$Z,16,FALSE)),"")</f>
        <v/>
      </c>
      <c r="N451" s="53" t="str">
        <f>IFERROR(VLOOKUP($A451,Aufgabe!$A:$Z,17,FALSE),"")</f>
        <v/>
      </c>
    </row>
    <row r="452" spans="1:14" x14ac:dyDescent="0.25">
      <c r="A452" s="56" t="str">
        <f>IF(A451&lt;MAX(Aufgabe!$A$502),A451+1,"")</f>
        <v/>
      </c>
      <c r="B452" s="114">
        <f>IFERROR(VLOOKUP($A452,Aufgabe!$A:$U,2,FALSE),"")</f>
        <v>0</v>
      </c>
      <c r="C452" s="50" t="str">
        <f>IFERROR(VLOOKUP($A452,Aufgabe!$A:$Z,23,FALSE),"")</f>
        <v/>
      </c>
      <c r="D452" s="51">
        <f>IFERROR(VLOOKUP($A452,Aufgabe!$A:$Z,3,FALSE),"")</f>
        <v>0</v>
      </c>
      <c r="E452" s="52">
        <f>IFERROR(VLOOKUP($A452,Aufgabe!$A:$Z,4,FALSE),"")</f>
        <v>0</v>
      </c>
      <c r="F452" s="53">
        <f>IFERROR(VLOOKUP($A452,Aufgabe!$A:$Z,5,FALSE),0)+IFERROR(VLOOKUP($A452,Aufgabe!$A:$Z,6,FALSE),0)</f>
        <v>0</v>
      </c>
      <c r="G452" s="54">
        <f>IFERROR(VLOOKUP($A452,Aufgabe!$A:$Z,7,FALSE),"")</f>
        <v>0</v>
      </c>
      <c r="H452" s="53" t="str">
        <f>IFERROR(VLOOKUP($A452,Aufgabe!$A:$Z,12,FALSE),"")</f>
        <v/>
      </c>
      <c r="I452" s="54">
        <f>IFERROR(VLOOKUP($A452,Aufgabe!$A:$Z,8,FALSE),"")</f>
        <v>0</v>
      </c>
      <c r="J452" s="53" t="str">
        <f>IFERROR(VLOOKUP($A452,Aufgabe!$A:$Z,13,FALSE),"")</f>
        <v/>
      </c>
      <c r="K452" s="54" t="str">
        <f>IFERROR(IF(VLOOKUP($A452,Aufgabe!$A:$Z,14,FALSE)="-/-",0,VLOOKUP($A452,Aufgabe!$A:$Z,14,FALSE)),"")</f>
        <v/>
      </c>
      <c r="L452" s="53" t="str">
        <f>IFERROR(VLOOKUP($A452,Aufgabe!$A:$Z,15,FALSE),"")</f>
        <v/>
      </c>
      <c r="M452" s="54" t="str">
        <f>IFERROR(IF(VLOOKUP($A452,Aufgabe!$A:$Z,16,FALSE)="-/-",0,VLOOKUP($A452,Aufgabe!$A:$Z,16,FALSE)),"")</f>
        <v/>
      </c>
      <c r="N452" s="53" t="str">
        <f>IFERROR(VLOOKUP($A452,Aufgabe!$A:$Z,17,FALSE),"")</f>
        <v/>
      </c>
    </row>
    <row r="453" spans="1:14" x14ac:dyDescent="0.25">
      <c r="A453" s="56" t="str">
        <f>IF(A452&lt;MAX(Aufgabe!$A$502),A452+1,"")</f>
        <v/>
      </c>
      <c r="B453" s="114">
        <f>IFERROR(VLOOKUP($A453,Aufgabe!$A:$U,2,FALSE),"")</f>
        <v>0</v>
      </c>
      <c r="C453" s="50" t="str">
        <f>IFERROR(VLOOKUP($A453,Aufgabe!$A:$Z,23,FALSE),"")</f>
        <v/>
      </c>
      <c r="D453" s="51">
        <f>IFERROR(VLOOKUP($A453,Aufgabe!$A:$Z,3,FALSE),"")</f>
        <v>0</v>
      </c>
      <c r="E453" s="52">
        <f>IFERROR(VLOOKUP($A453,Aufgabe!$A:$Z,4,FALSE),"")</f>
        <v>0</v>
      </c>
      <c r="F453" s="53">
        <f>IFERROR(VLOOKUP($A453,Aufgabe!$A:$Z,5,FALSE),0)+IFERROR(VLOOKUP($A453,Aufgabe!$A:$Z,6,FALSE),0)</f>
        <v>0</v>
      </c>
      <c r="G453" s="54">
        <f>IFERROR(VLOOKUP($A453,Aufgabe!$A:$Z,7,FALSE),"")</f>
        <v>0</v>
      </c>
      <c r="H453" s="53" t="str">
        <f>IFERROR(VLOOKUP($A453,Aufgabe!$A:$Z,12,FALSE),"")</f>
        <v/>
      </c>
      <c r="I453" s="54">
        <f>IFERROR(VLOOKUP($A453,Aufgabe!$A:$Z,8,FALSE),"")</f>
        <v>0</v>
      </c>
      <c r="J453" s="53" t="str">
        <f>IFERROR(VLOOKUP($A453,Aufgabe!$A:$Z,13,FALSE),"")</f>
        <v/>
      </c>
      <c r="K453" s="54" t="str">
        <f>IFERROR(IF(VLOOKUP($A453,Aufgabe!$A:$Z,14,FALSE)="-/-",0,VLOOKUP($A453,Aufgabe!$A:$Z,14,FALSE)),"")</f>
        <v/>
      </c>
      <c r="L453" s="53" t="str">
        <f>IFERROR(VLOOKUP($A453,Aufgabe!$A:$Z,15,FALSE),"")</f>
        <v/>
      </c>
      <c r="M453" s="54" t="str">
        <f>IFERROR(IF(VLOOKUP($A453,Aufgabe!$A:$Z,16,FALSE)="-/-",0,VLOOKUP($A453,Aufgabe!$A:$Z,16,FALSE)),"")</f>
        <v/>
      </c>
      <c r="N453" s="53" t="str">
        <f>IFERROR(VLOOKUP($A453,Aufgabe!$A:$Z,17,FALSE),"")</f>
        <v/>
      </c>
    </row>
    <row r="454" spans="1:14" x14ac:dyDescent="0.25">
      <c r="A454" s="56" t="str">
        <f>IF(A453&lt;MAX(Aufgabe!$A$502),A453+1,"")</f>
        <v/>
      </c>
      <c r="B454" s="114">
        <f>IFERROR(VLOOKUP($A454,Aufgabe!$A:$U,2,FALSE),"")</f>
        <v>0</v>
      </c>
      <c r="C454" s="50" t="str">
        <f>IFERROR(VLOOKUP($A454,Aufgabe!$A:$Z,23,FALSE),"")</f>
        <v/>
      </c>
      <c r="D454" s="51">
        <f>IFERROR(VLOOKUP($A454,Aufgabe!$A:$Z,3,FALSE),"")</f>
        <v>0</v>
      </c>
      <c r="E454" s="52">
        <f>IFERROR(VLOOKUP($A454,Aufgabe!$A:$Z,4,FALSE),"")</f>
        <v>0</v>
      </c>
      <c r="F454" s="53">
        <f>IFERROR(VLOOKUP($A454,Aufgabe!$A:$Z,5,FALSE),0)+IFERROR(VLOOKUP($A454,Aufgabe!$A:$Z,6,FALSE),0)</f>
        <v>0</v>
      </c>
      <c r="G454" s="54">
        <f>IFERROR(VLOOKUP($A454,Aufgabe!$A:$Z,7,FALSE),"")</f>
        <v>0</v>
      </c>
      <c r="H454" s="53" t="str">
        <f>IFERROR(VLOOKUP($A454,Aufgabe!$A:$Z,12,FALSE),"")</f>
        <v/>
      </c>
      <c r="I454" s="54">
        <f>IFERROR(VLOOKUP($A454,Aufgabe!$A:$Z,8,FALSE),"")</f>
        <v>0</v>
      </c>
      <c r="J454" s="53" t="str">
        <f>IFERROR(VLOOKUP($A454,Aufgabe!$A:$Z,13,FALSE),"")</f>
        <v/>
      </c>
      <c r="K454" s="54" t="str">
        <f>IFERROR(IF(VLOOKUP($A454,Aufgabe!$A:$Z,14,FALSE)="-/-",0,VLOOKUP($A454,Aufgabe!$A:$Z,14,FALSE)),"")</f>
        <v/>
      </c>
      <c r="L454" s="53" t="str">
        <f>IFERROR(VLOOKUP($A454,Aufgabe!$A:$Z,15,FALSE),"")</f>
        <v/>
      </c>
      <c r="M454" s="54" t="str">
        <f>IFERROR(IF(VLOOKUP($A454,Aufgabe!$A:$Z,16,FALSE)="-/-",0,VLOOKUP($A454,Aufgabe!$A:$Z,16,FALSE)),"")</f>
        <v/>
      </c>
      <c r="N454" s="53" t="str">
        <f>IFERROR(VLOOKUP($A454,Aufgabe!$A:$Z,17,FALSE),"")</f>
        <v/>
      </c>
    </row>
    <row r="455" spans="1:14" x14ac:dyDescent="0.25">
      <c r="A455" s="56" t="str">
        <f>IF(A454&lt;MAX(Aufgabe!$A$502),A454+1,"")</f>
        <v/>
      </c>
      <c r="B455" s="114">
        <f>IFERROR(VLOOKUP($A455,Aufgabe!$A:$U,2,FALSE),"")</f>
        <v>0</v>
      </c>
      <c r="C455" s="50" t="str">
        <f>IFERROR(VLOOKUP($A455,Aufgabe!$A:$Z,23,FALSE),"")</f>
        <v/>
      </c>
      <c r="D455" s="51">
        <f>IFERROR(VLOOKUP($A455,Aufgabe!$A:$Z,3,FALSE),"")</f>
        <v>0</v>
      </c>
      <c r="E455" s="52">
        <f>IFERROR(VLOOKUP($A455,Aufgabe!$A:$Z,4,FALSE),"")</f>
        <v>0</v>
      </c>
      <c r="F455" s="53">
        <f>IFERROR(VLOOKUP($A455,Aufgabe!$A:$Z,5,FALSE),0)+IFERROR(VLOOKUP($A455,Aufgabe!$A:$Z,6,FALSE),0)</f>
        <v>0</v>
      </c>
      <c r="G455" s="54">
        <f>IFERROR(VLOOKUP($A455,Aufgabe!$A:$Z,7,FALSE),"")</f>
        <v>0</v>
      </c>
      <c r="H455" s="53" t="str">
        <f>IFERROR(VLOOKUP($A455,Aufgabe!$A:$Z,12,FALSE),"")</f>
        <v/>
      </c>
      <c r="I455" s="54">
        <f>IFERROR(VLOOKUP($A455,Aufgabe!$A:$Z,8,FALSE),"")</f>
        <v>0</v>
      </c>
      <c r="J455" s="53" t="str">
        <f>IFERROR(VLOOKUP($A455,Aufgabe!$A:$Z,13,FALSE),"")</f>
        <v/>
      </c>
      <c r="K455" s="54" t="str">
        <f>IFERROR(IF(VLOOKUP($A455,Aufgabe!$A:$Z,14,FALSE)="-/-",0,VLOOKUP($A455,Aufgabe!$A:$Z,14,FALSE)),"")</f>
        <v/>
      </c>
      <c r="L455" s="53" t="str">
        <f>IFERROR(VLOOKUP($A455,Aufgabe!$A:$Z,15,FALSE),"")</f>
        <v/>
      </c>
      <c r="M455" s="54" t="str">
        <f>IFERROR(IF(VLOOKUP($A455,Aufgabe!$A:$Z,16,FALSE)="-/-",0,VLOOKUP($A455,Aufgabe!$A:$Z,16,FALSE)),"")</f>
        <v/>
      </c>
      <c r="N455" s="53" t="str">
        <f>IFERROR(VLOOKUP($A455,Aufgabe!$A:$Z,17,FALSE),"")</f>
        <v/>
      </c>
    </row>
    <row r="456" spans="1:14" x14ac:dyDescent="0.25">
      <c r="A456" s="56" t="str">
        <f>IF(A455&lt;MAX(Aufgabe!$A$502),A455+1,"")</f>
        <v/>
      </c>
      <c r="B456" s="114">
        <f>IFERROR(VLOOKUP($A456,Aufgabe!$A:$U,2,FALSE),"")</f>
        <v>0</v>
      </c>
      <c r="C456" s="50" t="str">
        <f>IFERROR(VLOOKUP($A456,Aufgabe!$A:$Z,23,FALSE),"")</f>
        <v/>
      </c>
      <c r="D456" s="51">
        <f>IFERROR(VLOOKUP($A456,Aufgabe!$A:$Z,3,FALSE),"")</f>
        <v>0</v>
      </c>
      <c r="E456" s="52">
        <f>IFERROR(VLOOKUP($A456,Aufgabe!$A:$Z,4,FALSE),"")</f>
        <v>0</v>
      </c>
      <c r="F456" s="53">
        <f>IFERROR(VLOOKUP($A456,Aufgabe!$A:$Z,5,FALSE),0)+IFERROR(VLOOKUP($A456,Aufgabe!$A:$Z,6,FALSE),0)</f>
        <v>0</v>
      </c>
      <c r="G456" s="54">
        <f>IFERROR(VLOOKUP($A456,Aufgabe!$A:$Z,7,FALSE),"")</f>
        <v>0</v>
      </c>
      <c r="H456" s="53" t="str">
        <f>IFERROR(VLOOKUP($A456,Aufgabe!$A:$Z,12,FALSE),"")</f>
        <v/>
      </c>
      <c r="I456" s="54">
        <f>IFERROR(VLOOKUP($A456,Aufgabe!$A:$Z,8,FALSE),"")</f>
        <v>0</v>
      </c>
      <c r="J456" s="53" t="str">
        <f>IFERROR(VLOOKUP($A456,Aufgabe!$A:$Z,13,FALSE),"")</f>
        <v/>
      </c>
      <c r="K456" s="54" t="str">
        <f>IFERROR(IF(VLOOKUP($A456,Aufgabe!$A:$Z,14,FALSE)="-/-",0,VLOOKUP($A456,Aufgabe!$A:$Z,14,FALSE)),"")</f>
        <v/>
      </c>
      <c r="L456" s="53" t="str">
        <f>IFERROR(VLOOKUP($A456,Aufgabe!$A:$Z,15,FALSE),"")</f>
        <v/>
      </c>
      <c r="M456" s="54" t="str">
        <f>IFERROR(IF(VLOOKUP($A456,Aufgabe!$A:$Z,16,FALSE)="-/-",0,VLOOKUP($A456,Aufgabe!$A:$Z,16,FALSE)),"")</f>
        <v/>
      </c>
      <c r="N456" s="53" t="str">
        <f>IFERROR(VLOOKUP($A456,Aufgabe!$A:$Z,17,FALSE),"")</f>
        <v/>
      </c>
    </row>
    <row r="457" spans="1:14" x14ac:dyDescent="0.25">
      <c r="A457" s="56" t="str">
        <f>IF(A456&lt;MAX(Aufgabe!$A$502),A456+1,"")</f>
        <v/>
      </c>
      <c r="B457" s="114">
        <f>IFERROR(VLOOKUP($A457,Aufgabe!$A:$U,2,FALSE),"")</f>
        <v>0</v>
      </c>
      <c r="C457" s="50" t="str">
        <f>IFERROR(VLOOKUP($A457,Aufgabe!$A:$Z,23,FALSE),"")</f>
        <v/>
      </c>
      <c r="D457" s="51">
        <f>IFERROR(VLOOKUP($A457,Aufgabe!$A:$Z,3,FALSE),"")</f>
        <v>0</v>
      </c>
      <c r="E457" s="52">
        <f>IFERROR(VLOOKUP($A457,Aufgabe!$A:$Z,4,FALSE),"")</f>
        <v>0</v>
      </c>
      <c r="F457" s="53">
        <f>IFERROR(VLOOKUP($A457,Aufgabe!$A:$Z,5,FALSE),0)+IFERROR(VLOOKUP($A457,Aufgabe!$A:$Z,6,FALSE),0)</f>
        <v>0</v>
      </c>
      <c r="G457" s="54">
        <f>IFERROR(VLOOKUP($A457,Aufgabe!$A:$Z,7,FALSE),"")</f>
        <v>0</v>
      </c>
      <c r="H457" s="53" t="str">
        <f>IFERROR(VLOOKUP($A457,Aufgabe!$A:$Z,12,FALSE),"")</f>
        <v/>
      </c>
      <c r="I457" s="54">
        <f>IFERROR(VLOOKUP($A457,Aufgabe!$A:$Z,8,FALSE),"")</f>
        <v>0</v>
      </c>
      <c r="J457" s="53" t="str">
        <f>IFERROR(VLOOKUP($A457,Aufgabe!$A:$Z,13,FALSE),"")</f>
        <v/>
      </c>
      <c r="K457" s="54" t="str">
        <f>IFERROR(IF(VLOOKUP($A457,Aufgabe!$A:$Z,14,FALSE)="-/-",0,VLOOKUP($A457,Aufgabe!$A:$Z,14,FALSE)),"")</f>
        <v/>
      </c>
      <c r="L457" s="53" t="str">
        <f>IFERROR(VLOOKUP($A457,Aufgabe!$A:$Z,15,FALSE),"")</f>
        <v/>
      </c>
      <c r="M457" s="54" t="str">
        <f>IFERROR(IF(VLOOKUP($A457,Aufgabe!$A:$Z,16,FALSE)="-/-",0,VLOOKUP($A457,Aufgabe!$A:$Z,16,FALSE)),"")</f>
        <v/>
      </c>
      <c r="N457" s="53" t="str">
        <f>IFERROR(VLOOKUP($A457,Aufgabe!$A:$Z,17,FALSE),"")</f>
        <v/>
      </c>
    </row>
    <row r="458" spans="1:14" x14ac:dyDescent="0.25">
      <c r="A458" s="56" t="str">
        <f>IF(A457&lt;MAX(Aufgabe!$A$502),A457+1,"")</f>
        <v/>
      </c>
      <c r="B458" s="114">
        <f>IFERROR(VLOOKUP($A458,Aufgabe!$A:$U,2,FALSE),"")</f>
        <v>0</v>
      </c>
      <c r="C458" s="50" t="str">
        <f>IFERROR(VLOOKUP($A458,Aufgabe!$A:$Z,23,FALSE),"")</f>
        <v/>
      </c>
      <c r="D458" s="51">
        <f>IFERROR(VLOOKUP($A458,Aufgabe!$A:$Z,3,FALSE),"")</f>
        <v>0</v>
      </c>
      <c r="E458" s="52">
        <f>IFERROR(VLOOKUP($A458,Aufgabe!$A:$Z,4,FALSE),"")</f>
        <v>0</v>
      </c>
      <c r="F458" s="53">
        <f>IFERROR(VLOOKUP($A458,Aufgabe!$A:$Z,5,FALSE),0)+IFERROR(VLOOKUP($A458,Aufgabe!$A:$Z,6,FALSE),0)</f>
        <v>0</v>
      </c>
      <c r="G458" s="54">
        <f>IFERROR(VLOOKUP($A458,Aufgabe!$A:$Z,7,FALSE),"")</f>
        <v>0</v>
      </c>
      <c r="H458" s="53" t="str">
        <f>IFERROR(VLOOKUP($A458,Aufgabe!$A:$Z,12,FALSE),"")</f>
        <v/>
      </c>
      <c r="I458" s="54">
        <f>IFERROR(VLOOKUP($A458,Aufgabe!$A:$Z,8,FALSE),"")</f>
        <v>0</v>
      </c>
      <c r="J458" s="53" t="str">
        <f>IFERROR(VLOOKUP($A458,Aufgabe!$A:$Z,13,FALSE),"")</f>
        <v/>
      </c>
      <c r="K458" s="54" t="str">
        <f>IFERROR(IF(VLOOKUP($A458,Aufgabe!$A:$Z,14,FALSE)="-/-",0,VLOOKUP($A458,Aufgabe!$A:$Z,14,FALSE)),"")</f>
        <v/>
      </c>
      <c r="L458" s="53" t="str">
        <f>IFERROR(VLOOKUP($A458,Aufgabe!$A:$Z,15,FALSE),"")</f>
        <v/>
      </c>
      <c r="M458" s="54" t="str">
        <f>IFERROR(IF(VLOOKUP($A458,Aufgabe!$A:$Z,16,FALSE)="-/-",0,VLOOKUP($A458,Aufgabe!$A:$Z,16,FALSE)),"")</f>
        <v/>
      </c>
      <c r="N458" s="53" t="str">
        <f>IFERROR(VLOOKUP($A458,Aufgabe!$A:$Z,17,FALSE),"")</f>
        <v/>
      </c>
    </row>
    <row r="459" spans="1:14" x14ac:dyDescent="0.25">
      <c r="A459" s="56" t="str">
        <f>IF(A458&lt;MAX(Aufgabe!$A$502),A458+1,"")</f>
        <v/>
      </c>
      <c r="B459" s="114">
        <f>IFERROR(VLOOKUP($A459,Aufgabe!$A:$U,2,FALSE),"")</f>
        <v>0</v>
      </c>
      <c r="C459" s="50" t="str">
        <f>IFERROR(VLOOKUP($A459,Aufgabe!$A:$Z,23,FALSE),"")</f>
        <v/>
      </c>
      <c r="D459" s="51">
        <f>IFERROR(VLOOKUP($A459,Aufgabe!$A:$Z,3,FALSE),"")</f>
        <v>0</v>
      </c>
      <c r="E459" s="52">
        <f>IFERROR(VLOOKUP($A459,Aufgabe!$A:$Z,4,FALSE),"")</f>
        <v>0</v>
      </c>
      <c r="F459" s="53">
        <f>IFERROR(VLOOKUP($A459,Aufgabe!$A:$Z,5,FALSE),0)+IFERROR(VLOOKUP($A459,Aufgabe!$A:$Z,6,FALSE),0)</f>
        <v>0</v>
      </c>
      <c r="G459" s="54">
        <f>IFERROR(VLOOKUP($A459,Aufgabe!$A:$Z,7,FALSE),"")</f>
        <v>0</v>
      </c>
      <c r="H459" s="53" t="str">
        <f>IFERROR(VLOOKUP($A459,Aufgabe!$A:$Z,12,FALSE),"")</f>
        <v/>
      </c>
      <c r="I459" s="54">
        <f>IFERROR(VLOOKUP($A459,Aufgabe!$A:$Z,8,FALSE),"")</f>
        <v>0</v>
      </c>
      <c r="J459" s="53" t="str">
        <f>IFERROR(VLOOKUP($A459,Aufgabe!$A:$Z,13,FALSE),"")</f>
        <v/>
      </c>
      <c r="K459" s="54" t="str">
        <f>IFERROR(IF(VLOOKUP($A459,Aufgabe!$A:$Z,14,FALSE)="-/-",0,VLOOKUP($A459,Aufgabe!$A:$Z,14,FALSE)),"")</f>
        <v/>
      </c>
      <c r="L459" s="53" t="str">
        <f>IFERROR(VLOOKUP($A459,Aufgabe!$A:$Z,15,FALSE),"")</f>
        <v/>
      </c>
      <c r="M459" s="54" t="str">
        <f>IFERROR(IF(VLOOKUP($A459,Aufgabe!$A:$Z,16,FALSE)="-/-",0,VLOOKUP($A459,Aufgabe!$A:$Z,16,FALSE)),"")</f>
        <v/>
      </c>
      <c r="N459" s="53" t="str">
        <f>IFERROR(VLOOKUP($A459,Aufgabe!$A:$Z,17,FALSE),"")</f>
        <v/>
      </c>
    </row>
    <row r="460" spans="1:14" x14ac:dyDescent="0.25">
      <c r="A460" s="56" t="str">
        <f>IF(A459&lt;MAX(Aufgabe!$A$502),A459+1,"")</f>
        <v/>
      </c>
      <c r="B460" s="114">
        <f>IFERROR(VLOOKUP($A460,Aufgabe!$A:$U,2,FALSE),"")</f>
        <v>0</v>
      </c>
      <c r="C460" s="50" t="str">
        <f>IFERROR(VLOOKUP($A460,Aufgabe!$A:$Z,23,FALSE),"")</f>
        <v/>
      </c>
      <c r="D460" s="51">
        <f>IFERROR(VLOOKUP($A460,Aufgabe!$A:$Z,3,FALSE),"")</f>
        <v>0</v>
      </c>
      <c r="E460" s="52">
        <f>IFERROR(VLOOKUP($A460,Aufgabe!$A:$Z,4,FALSE),"")</f>
        <v>0</v>
      </c>
      <c r="F460" s="53">
        <f>IFERROR(VLOOKUP($A460,Aufgabe!$A:$Z,5,FALSE),0)+IFERROR(VLOOKUP($A460,Aufgabe!$A:$Z,6,FALSE),0)</f>
        <v>0</v>
      </c>
      <c r="G460" s="54">
        <f>IFERROR(VLOOKUP($A460,Aufgabe!$A:$Z,7,FALSE),"")</f>
        <v>0</v>
      </c>
      <c r="H460" s="53" t="str">
        <f>IFERROR(VLOOKUP($A460,Aufgabe!$A:$Z,12,FALSE),"")</f>
        <v/>
      </c>
      <c r="I460" s="54">
        <f>IFERROR(VLOOKUP($A460,Aufgabe!$A:$Z,8,FALSE),"")</f>
        <v>0</v>
      </c>
      <c r="J460" s="53" t="str">
        <f>IFERROR(VLOOKUP($A460,Aufgabe!$A:$Z,13,FALSE),"")</f>
        <v/>
      </c>
      <c r="K460" s="54" t="str">
        <f>IFERROR(IF(VLOOKUP($A460,Aufgabe!$A:$Z,14,FALSE)="-/-",0,VLOOKUP($A460,Aufgabe!$A:$Z,14,FALSE)),"")</f>
        <v/>
      </c>
      <c r="L460" s="53" t="str">
        <f>IFERROR(VLOOKUP($A460,Aufgabe!$A:$Z,15,FALSE),"")</f>
        <v/>
      </c>
      <c r="M460" s="54" t="str">
        <f>IFERROR(IF(VLOOKUP($A460,Aufgabe!$A:$Z,16,FALSE)="-/-",0,VLOOKUP($A460,Aufgabe!$A:$Z,16,FALSE)),"")</f>
        <v/>
      </c>
      <c r="N460" s="53" t="str">
        <f>IFERROR(VLOOKUP($A460,Aufgabe!$A:$Z,17,FALSE),"")</f>
        <v/>
      </c>
    </row>
    <row r="461" spans="1:14" x14ac:dyDescent="0.25">
      <c r="A461" s="56" t="str">
        <f>IF(A460&lt;MAX(Aufgabe!$A$502),A460+1,"")</f>
        <v/>
      </c>
      <c r="B461" s="114">
        <f>IFERROR(VLOOKUP($A461,Aufgabe!$A:$U,2,FALSE),"")</f>
        <v>0</v>
      </c>
      <c r="C461" s="50" t="str">
        <f>IFERROR(VLOOKUP($A461,Aufgabe!$A:$Z,23,FALSE),"")</f>
        <v/>
      </c>
      <c r="D461" s="51">
        <f>IFERROR(VLOOKUP($A461,Aufgabe!$A:$Z,3,FALSE),"")</f>
        <v>0</v>
      </c>
      <c r="E461" s="52">
        <f>IFERROR(VLOOKUP($A461,Aufgabe!$A:$Z,4,FALSE),"")</f>
        <v>0</v>
      </c>
      <c r="F461" s="53">
        <f>IFERROR(VLOOKUP($A461,Aufgabe!$A:$Z,5,FALSE),0)+IFERROR(VLOOKUP($A461,Aufgabe!$A:$Z,6,FALSE),0)</f>
        <v>0</v>
      </c>
      <c r="G461" s="54">
        <f>IFERROR(VLOOKUP($A461,Aufgabe!$A:$Z,7,FALSE),"")</f>
        <v>0</v>
      </c>
      <c r="H461" s="53" t="str">
        <f>IFERROR(VLOOKUP($A461,Aufgabe!$A:$Z,12,FALSE),"")</f>
        <v/>
      </c>
      <c r="I461" s="54">
        <f>IFERROR(VLOOKUP($A461,Aufgabe!$A:$Z,8,FALSE),"")</f>
        <v>0</v>
      </c>
      <c r="J461" s="53" t="str">
        <f>IFERROR(VLOOKUP($A461,Aufgabe!$A:$Z,13,FALSE),"")</f>
        <v/>
      </c>
      <c r="K461" s="54" t="str">
        <f>IFERROR(IF(VLOOKUP($A461,Aufgabe!$A:$Z,14,FALSE)="-/-",0,VLOOKUP($A461,Aufgabe!$A:$Z,14,FALSE)),"")</f>
        <v/>
      </c>
      <c r="L461" s="53" t="str">
        <f>IFERROR(VLOOKUP($A461,Aufgabe!$A:$Z,15,FALSE),"")</f>
        <v/>
      </c>
      <c r="M461" s="54" t="str">
        <f>IFERROR(IF(VLOOKUP($A461,Aufgabe!$A:$Z,16,FALSE)="-/-",0,VLOOKUP($A461,Aufgabe!$A:$Z,16,FALSE)),"")</f>
        <v/>
      </c>
      <c r="N461" s="53" t="str">
        <f>IFERROR(VLOOKUP($A461,Aufgabe!$A:$Z,17,FALSE),"")</f>
        <v/>
      </c>
    </row>
    <row r="462" spans="1:14" x14ac:dyDescent="0.25">
      <c r="A462" s="56" t="str">
        <f>IF(A461&lt;MAX(Aufgabe!$A$502),A461+1,"")</f>
        <v/>
      </c>
      <c r="B462" s="114">
        <f>IFERROR(VLOOKUP($A462,Aufgabe!$A:$U,2,FALSE),"")</f>
        <v>0</v>
      </c>
      <c r="C462" s="50" t="str">
        <f>IFERROR(VLOOKUP($A462,Aufgabe!$A:$Z,23,FALSE),"")</f>
        <v/>
      </c>
      <c r="D462" s="51">
        <f>IFERROR(VLOOKUP($A462,Aufgabe!$A:$Z,3,FALSE),"")</f>
        <v>0</v>
      </c>
      <c r="E462" s="52">
        <f>IFERROR(VLOOKUP($A462,Aufgabe!$A:$Z,4,FALSE),"")</f>
        <v>0</v>
      </c>
      <c r="F462" s="53">
        <f>IFERROR(VLOOKUP($A462,Aufgabe!$A:$Z,5,FALSE),0)+IFERROR(VLOOKUP($A462,Aufgabe!$A:$Z,6,FALSE),0)</f>
        <v>0</v>
      </c>
      <c r="G462" s="54">
        <f>IFERROR(VLOOKUP($A462,Aufgabe!$A:$Z,7,FALSE),"")</f>
        <v>0</v>
      </c>
      <c r="H462" s="53" t="str">
        <f>IFERROR(VLOOKUP($A462,Aufgabe!$A:$Z,12,FALSE),"")</f>
        <v/>
      </c>
      <c r="I462" s="54">
        <f>IFERROR(VLOOKUP($A462,Aufgabe!$A:$Z,8,FALSE),"")</f>
        <v>0</v>
      </c>
      <c r="J462" s="53" t="str">
        <f>IFERROR(VLOOKUP($A462,Aufgabe!$A:$Z,13,FALSE),"")</f>
        <v/>
      </c>
      <c r="K462" s="54" t="str">
        <f>IFERROR(IF(VLOOKUP($A462,Aufgabe!$A:$Z,14,FALSE)="-/-",0,VLOOKUP($A462,Aufgabe!$A:$Z,14,FALSE)),"")</f>
        <v/>
      </c>
      <c r="L462" s="53" t="str">
        <f>IFERROR(VLOOKUP($A462,Aufgabe!$A:$Z,15,FALSE),"")</f>
        <v/>
      </c>
      <c r="M462" s="54" t="str">
        <f>IFERROR(IF(VLOOKUP($A462,Aufgabe!$A:$Z,16,FALSE)="-/-",0,VLOOKUP($A462,Aufgabe!$A:$Z,16,FALSE)),"")</f>
        <v/>
      </c>
      <c r="N462" s="53" t="str">
        <f>IFERROR(VLOOKUP($A462,Aufgabe!$A:$Z,17,FALSE),"")</f>
        <v/>
      </c>
    </row>
    <row r="463" spans="1:14" x14ac:dyDescent="0.25">
      <c r="A463" s="56" t="str">
        <f>IF(A462&lt;MAX(Aufgabe!$A$502),A462+1,"")</f>
        <v/>
      </c>
      <c r="B463" s="114">
        <f>IFERROR(VLOOKUP($A463,Aufgabe!$A:$U,2,FALSE),"")</f>
        <v>0</v>
      </c>
      <c r="C463" s="50" t="str">
        <f>IFERROR(VLOOKUP($A463,Aufgabe!$A:$Z,23,FALSE),"")</f>
        <v/>
      </c>
      <c r="D463" s="51">
        <f>IFERROR(VLOOKUP($A463,Aufgabe!$A:$Z,3,FALSE),"")</f>
        <v>0</v>
      </c>
      <c r="E463" s="52">
        <f>IFERROR(VLOOKUP($A463,Aufgabe!$A:$Z,4,FALSE),"")</f>
        <v>0</v>
      </c>
      <c r="F463" s="53">
        <f>IFERROR(VLOOKUP($A463,Aufgabe!$A:$Z,5,FALSE),0)+IFERROR(VLOOKUP($A463,Aufgabe!$A:$Z,6,FALSE),0)</f>
        <v>0</v>
      </c>
      <c r="G463" s="54">
        <f>IFERROR(VLOOKUP($A463,Aufgabe!$A:$Z,7,FALSE),"")</f>
        <v>0</v>
      </c>
      <c r="H463" s="53" t="str">
        <f>IFERROR(VLOOKUP($A463,Aufgabe!$A:$Z,12,FALSE),"")</f>
        <v/>
      </c>
      <c r="I463" s="54">
        <f>IFERROR(VLOOKUP($A463,Aufgabe!$A:$Z,8,FALSE),"")</f>
        <v>0</v>
      </c>
      <c r="J463" s="53" t="str">
        <f>IFERROR(VLOOKUP($A463,Aufgabe!$A:$Z,13,FALSE),"")</f>
        <v/>
      </c>
      <c r="K463" s="54" t="str">
        <f>IFERROR(IF(VLOOKUP($A463,Aufgabe!$A:$Z,14,FALSE)="-/-",0,VLOOKUP($A463,Aufgabe!$A:$Z,14,FALSE)),"")</f>
        <v/>
      </c>
      <c r="L463" s="53" t="str">
        <f>IFERROR(VLOOKUP($A463,Aufgabe!$A:$Z,15,FALSE),"")</f>
        <v/>
      </c>
      <c r="M463" s="54" t="str">
        <f>IFERROR(IF(VLOOKUP($A463,Aufgabe!$A:$Z,16,FALSE)="-/-",0,VLOOKUP($A463,Aufgabe!$A:$Z,16,FALSE)),"")</f>
        <v/>
      </c>
      <c r="N463" s="53" t="str">
        <f>IFERROR(VLOOKUP($A463,Aufgabe!$A:$Z,17,FALSE),"")</f>
        <v/>
      </c>
    </row>
    <row r="464" spans="1:14" x14ac:dyDescent="0.25">
      <c r="A464" s="56" t="str">
        <f>IF(A463&lt;MAX(Aufgabe!$A$502),A463+1,"")</f>
        <v/>
      </c>
      <c r="B464" s="114">
        <f>IFERROR(VLOOKUP($A464,Aufgabe!$A:$U,2,FALSE),"")</f>
        <v>0</v>
      </c>
      <c r="C464" s="50" t="str">
        <f>IFERROR(VLOOKUP($A464,Aufgabe!$A:$Z,23,FALSE),"")</f>
        <v/>
      </c>
      <c r="D464" s="51">
        <f>IFERROR(VLOOKUP($A464,Aufgabe!$A:$Z,3,FALSE),"")</f>
        <v>0</v>
      </c>
      <c r="E464" s="52">
        <f>IFERROR(VLOOKUP($A464,Aufgabe!$A:$Z,4,FALSE),"")</f>
        <v>0</v>
      </c>
      <c r="F464" s="53">
        <f>IFERROR(VLOOKUP($A464,Aufgabe!$A:$Z,5,FALSE),0)+IFERROR(VLOOKUP($A464,Aufgabe!$A:$Z,6,FALSE),0)</f>
        <v>0</v>
      </c>
      <c r="G464" s="54">
        <f>IFERROR(VLOOKUP($A464,Aufgabe!$A:$Z,7,FALSE),"")</f>
        <v>0</v>
      </c>
      <c r="H464" s="53" t="str">
        <f>IFERROR(VLOOKUP($A464,Aufgabe!$A:$Z,12,FALSE),"")</f>
        <v/>
      </c>
      <c r="I464" s="54">
        <f>IFERROR(VLOOKUP($A464,Aufgabe!$A:$Z,8,FALSE),"")</f>
        <v>0</v>
      </c>
      <c r="J464" s="53" t="str">
        <f>IFERROR(VLOOKUP($A464,Aufgabe!$A:$Z,13,FALSE),"")</f>
        <v/>
      </c>
      <c r="K464" s="54" t="str">
        <f>IFERROR(IF(VLOOKUP($A464,Aufgabe!$A:$Z,14,FALSE)="-/-",0,VLOOKUP($A464,Aufgabe!$A:$Z,14,FALSE)),"")</f>
        <v/>
      </c>
      <c r="L464" s="53" t="str">
        <f>IFERROR(VLOOKUP($A464,Aufgabe!$A:$Z,15,FALSE),"")</f>
        <v/>
      </c>
      <c r="M464" s="54" t="str">
        <f>IFERROR(IF(VLOOKUP($A464,Aufgabe!$A:$Z,16,FALSE)="-/-",0,VLOOKUP($A464,Aufgabe!$A:$Z,16,FALSE)),"")</f>
        <v/>
      </c>
      <c r="N464" s="53" t="str">
        <f>IFERROR(VLOOKUP($A464,Aufgabe!$A:$Z,17,FALSE),"")</f>
        <v/>
      </c>
    </row>
    <row r="465" spans="1:14" x14ac:dyDescent="0.25">
      <c r="A465" s="56" t="str">
        <f>IF(A464&lt;MAX(Aufgabe!$A$502),A464+1,"")</f>
        <v/>
      </c>
      <c r="B465" s="114">
        <f>IFERROR(VLOOKUP($A465,Aufgabe!$A:$U,2,FALSE),"")</f>
        <v>0</v>
      </c>
      <c r="C465" s="50" t="str">
        <f>IFERROR(VLOOKUP($A465,Aufgabe!$A:$Z,23,FALSE),"")</f>
        <v/>
      </c>
      <c r="D465" s="51">
        <f>IFERROR(VLOOKUP($A465,Aufgabe!$A:$Z,3,FALSE),"")</f>
        <v>0</v>
      </c>
      <c r="E465" s="52">
        <f>IFERROR(VLOOKUP($A465,Aufgabe!$A:$Z,4,FALSE),"")</f>
        <v>0</v>
      </c>
      <c r="F465" s="53">
        <f>IFERROR(VLOOKUP($A465,Aufgabe!$A:$Z,5,FALSE),0)+IFERROR(VLOOKUP($A465,Aufgabe!$A:$Z,6,FALSE),0)</f>
        <v>0</v>
      </c>
      <c r="G465" s="54">
        <f>IFERROR(VLOOKUP($A465,Aufgabe!$A:$Z,7,FALSE),"")</f>
        <v>0</v>
      </c>
      <c r="H465" s="53" t="str">
        <f>IFERROR(VLOOKUP($A465,Aufgabe!$A:$Z,12,FALSE),"")</f>
        <v/>
      </c>
      <c r="I465" s="54">
        <f>IFERROR(VLOOKUP($A465,Aufgabe!$A:$Z,8,FALSE),"")</f>
        <v>0</v>
      </c>
      <c r="J465" s="53" t="str">
        <f>IFERROR(VLOOKUP($A465,Aufgabe!$A:$Z,13,FALSE),"")</f>
        <v/>
      </c>
      <c r="K465" s="54" t="str">
        <f>IFERROR(IF(VLOOKUP($A465,Aufgabe!$A:$Z,14,FALSE)="-/-",0,VLOOKUP($A465,Aufgabe!$A:$Z,14,FALSE)),"")</f>
        <v/>
      </c>
      <c r="L465" s="53" t="str">
        <f>IFERROR(VLOOKUP($A465,Aufgabe!$A:$Z,15,FALSE),"")</f>
        <v/>
      </c>
      <c r="M465" s="54" t="str">
        <f>IFERROR(IF(VLOOKUP($A465,Aufgabe!$A:$Z,16,FALSE)="-/-",0,VLOOKUP($A465,Aufgabe!$A:$Z,16,FALSE)),"")</f>
        <v/>
      </c>
      <c r="N465" s="53" t="str">
        <f>IFERROR(VLOOKUP($A465,Aufgabe!$A:$Z,17,FALSE),"")</f>
        <v/>
      </c>
    </row>
    <row r="466" spans="1:14" x14ac:dyDescent="0.25">
      <c r="A466" s="56" t="str">
        <f>IF(A465&lt;MAX(Aufgabe!$A$502),A465+1,"")</f>
        <v/>
      </c>
      <c r="B466" s="114">
        <f>IFERROR(VLOOKUP($A466,Aufgabe!$A:$U,2,FALSE),"")</f>
        <v>0</v>
      </c>
      <c r="C466" s="50" t="str">
        <f>IFERROR(VLOOKUP($A466,Aufgabe!$A:$Z,23,FALSE),"")</f>
        <v/>
      </c>
      <c r="D466" s="51">
        <f>IFERROR(VLOOKUP($A466,Aufgabe!$A:$Z,3,FALSE),"")</f>
        <v>0</v>
      </c>
      <c r="E466" s="52">
        <f>IFERROR(VLOOKUP($A466,Aufgabe!$A:$Z,4,FALSE),"")</f>
        <v>0</v>
      </c>
      <c r="F466" s="53">
        <f>IFERROR(VLOOKUP($A466,Aufgabe!$A:$Z,5,FALSE),0)+IFERROR(VLOOKUP($A466,Aufgabe!$A:$Z,6,FALSE),0)</f>
        <v>0</v>
      </c>
      <c r="G466" s="54">
        <f>IFERROR(VLOOKUP($A466,Aufgabe!$A:$Z,7,FALSE),"")</f>
        <v>0</v>
      </c>
      <c r="H466" s="53" t="str">
        <f>IFERROR(VLOOKUP($A466,Aufgabe!$A:$Z,12,FALSE),"")</f>
        <v/>
      </c>
      <c r="I466" s="54">
        <f>IFERROR(VLOOKUP($A466,Aufgabe!$A:$Z,8,FALSE),"")</f>
        <v>0</v>
      </c>
      <c r="J466" s="53" t="str">
        <f>IFERROR(VLOOKUP($A466,Aufgabe!$A:$Z,13,FALSE),"")</f>
        <v/>
      </c>
      <c r="K466" s="54" t="str">
        <f>IFERROR(IF(VLOOKUP($A466,Aufgabe!$A:$Z,14,FALSE)="-/-",0,VLOOKUP($A466,Aufgabe!$A:$Z,14,FALSE)),"")</f>
        <v/>
      </c>
      <c r="L466" s="53" t="str">
        <f>IFERROR(VLOOKUP($A466,Aufgabe!$A:$Z,15,FALSE),"")</f>
        <v/>
      </c>
      <c r="M466" s="54" t="str">
        <f>IFERROR(IF(VLOOKUP($A466,Aufgabe!$A:$Z,16,FALSE)="-/-",0,VLOOKUP($A466,Aufgabe!$A:$Z,16,FALSE)),"")</f>
        <v/>
      </c>
      <c r="N466" s="53" t="str">
        <f>IFERROR(VLOOKUP($A466,Aufgabe!$A:$Z,17,FALSE),"")</f>
        <v/>
      </c>
    </row>
    <row r="467" spans="1:14" x14ac:dyDescent="0.25">
      <c r="A467" s="56" t="str">
        <f>IF(A466&lt;MAX(Aufgabe!$A$502),A466+1,"")</f>
        <v/>
      </c>
      <c r="B467" s="114">
        <f>IFERROR(VLOOKUP($A467,Aufgabe!$A:$U,2,FALSE),"")</f>
        <v>0</v>
      </c>
      <c r="C467" s="50" t="str">
        <f>IFERROR(VLOOKUP($A467,Aufgabe!$A:$Z,23,FALSE),"")</f>
        <v/>
      </c>
      <c r="D467" s="51">
        <f>IFERROR(VLOOKUP($A467,Aufgabe!$A:$Z,3,FALSE),"")</f>
        <v>0</v>
      </c>
      <c r="E467" s="52">
        <f>IFERROR(VLOOKUP($A467,Aufgabe!$A:$Z,4,FALSE),"")</f>
        <v>0</v>
      </c>
      <c r="F467" s="53">
        <f>IFERROR(VLOOKUP($A467,Aufgabe!$A:$Z,5,FALSE),0)+IFERROR(VLOOKUP($A467,Aufgabe!$A:$Z,6,FALSE),0)</f>
        <v>0</v>
      </c>
      <c r="G467" s="54">
        <f>IFERROR(VLOOKUP($A467,Aufgabe!$A:$Z,7,FALSE),"")</f>
        <v>0</v>
      </c>
      <c r="H467" s="53" t="str">
        <f>IFERROR(VLOOKUP($A467,Aufgabe!$A:$Z,12,FALSE),"")</f>
        <v/>
      </c>
      <c r="I467" s="54">
        <f>IFERROR(VLOOKUP($A467,Aufgabe!$A:$Z,8,FALSE),"")</f>
        <v>0</v>
      </c>
      <c r="J467" s="53" t="str">
        <f>IFERROR(VLOOKUP($A467,Aufgabe!$A:$Z,13,FALSE),"")</f>
        <v/>
      </c>
      <c r="K467" s="54" t="str">
        <f>IFERROR(IF(VLOOKUP($A467,Aufgabe!$A:$Z,14,FALSE)="-/-",0,VLOOKUP($A467,Aufgabe!$A:$Z,14,FALSE)),"")</f>
        <v/>
      </c>
      <c r="L467" s="53" t="str">
        <f>IFERROR(VLOOKUP($A467,Aufgabe!$A:$Z,15,FALSE),"")</f>
        <v/>
      </c>
      <c r="M467" s="54" t="str">
        <f>IFERROR(IF(VLOOKUP($A467,Aufgabe!$A:$Z,16,FALSE)="-/-",0,VLOOKUP($A467,Aufgabe!$A:$Z,16,FALSE)),"")</f>
        <v/>
      </c>
      <c r="N467" s="53" t="str">
        <f>IFERROR(VLOOKUP($A467,Aufgabe!$A:$Z,17,FALSE),"")</f>
        <v/>
      </c>
    </row>
    <row r="468" spans="1:14" x14ac:dyDescent="0.25">
      <c r="A468" s="56" t="str">
        <f>IF(A467&lt;MAX(Aufgabe!$A$502),A467+1,"")</f>
        <v/>
      </c>
      <c r="B468" s="114">
        <f>IFERROR(VLOOKUP($A468,Aufgabe!$A:$U,2,FALSE),"")</f>
        <v>0</v>
      </c>
      <c r="C468" s="50" t="str">
        <f>IFERROR(VLOOKUP($A468,Aufgabe!$A:$Z,23,FALSE),"")</f>
        <v/>
      </c>
      <c r="D468" s="51">
        <f>IFERROR(VLOOKUP($A468,Aufgabe!$A:$Z,3,FALSE),"")</f>
        <v>0</v>
      </c>
      <c r="E468" s="52">
        <f>IFERROR(VLOOKUP($A468,Aufgabe!$A:$Z,4,FALSE),"")</f>
        <v>0</v>
      </c>
      <c r="F468" s="53">
        <f>IFERROR(VLOOKUP($A468,Aufgabe!$A:$Z,5,FALSE),0)+IFERROR(VLOOKUP($A468,Aufgabe!$A:$Z,6,FALSE),0)</f>
        <v>0</v>
      </c>
      <c r="G468" s="54">
        <f>IFERROR(VLOOKUP($A468,Aufgabe!$A:$Z,7,FALSE),"")</f>
        <v>0</v>
      </c>
      <c r="H468" s="53" t="str">
        <f>IFERROR(VLOOKUP($A468,Aufgabe!$A:$Z,12,FALSE),"")</f>
        <v/>
      </c>
      <c r="I468" s="54">
        <f>IFERROR(VLOOKUP($A468,Aufgabe!$A:$Z,8,FALSE),"")</f>
        <v>0</v>
      </c>
      <c r="J468" s="53" t="str">
        <f>IFERROR(VLOOKUP($A468,Aufgabe!$A:$Z,13,FALSE),"")</f>
        <v/>
      </c>
      <c r="K468" s="54" t="str">
        <f>IFERROR(IF(VLOOKUP($A468,Aufgabe!$A:$Z,14,FALSE)="-/-",0,VLOOKUP($A468,Aufgabe!$A:$Z,14,FALSE)),"")</f>
        <v/>
      </c>
      <c r="L468" s="53" t="str">
        <f>IFERROR(VLOOKUP($A468,Aufgabe!$A:$Z,15,FALSE),"")</f>
        <v/>
      </c>
      <c r="M468" s="54" t="str">
        <f>IFERROR(IF(VLOOKUP($A468,Aufgabe!$A:$Z,16,FALSE)="-/-",0,VLOOKUP($A468,Aufgabe!$A:$Z,16,FALSE)),"")</f>
        <v/>
      </c>
      <c r="N468" s="53" t="str">
        <f>IFERROR(VLOOKUP($A468,Aufgabe!$A:$Z,17,FALSE),"")</f>
        <v/>
      </c>
    </row>
    <row r="469" spans="1:14" x14ac:dyDescent="0.25">
      <c r="A469" s="56" t="str">
        <f>IF(A468&lt;MAX(Aufgabe!$A$502),A468+1,"")</f>
        <v/>
      </c>
      <c r="B469" s="114">
        <f>IFERROR(VLOOKUP($A469,Aufgabe!$A:$U,2,FALSE),"")</f>
        <v>0</v>
      </c>
      <c r="C469" s="50" t="str">
        <f>IFERROR(VLOOKUP($A469,Aufgabe!$A:$Z,23,FALSE),"")</f>
        <v/>
      </c>
      <c r="D469" s="51">
        <f>IFERROR(VLOOKUP($A469,Aufgabe!$A:$Z,3,FALSE),"")</f>
        <v>0</v>
      </c>
      <c r="E469" s="52">
        <f>IFERROR(VLOOKUP($A469,Aufgabe!$A:$Z,4,FALSE),"")</f>
        <v>0</v>
      </c>
      <c r="F469" s="53">
        <f>IFERROR(VLOOKUP($A469,Aufgabe!$A:$Z,5,FALSE),0)+IFERROR(VLOOKUP($A469,Aufgabe!$A:$Z,6,FALSE),0)</f>
        <v>0</v>
      </c>
      <c r="G469" s="54">
        <f>IFERROR(VLOOKUP($A469,Aufgabe!$A:$Z,7,FALSE),"")</f>
        <v>0</v>
      </c>
      <c r="H469" s="53" t="str">
        <f>IFERROR(VLOOKUP($A469,Aufgabe!$A:$Z,12,FALSE),"")</f>
        <v/>
      </c>
      <c r="I469" s="54">
        <f>IFERROR(VLOOKUP($A469,Aufgabe!$A:$Z,8,FALSE),"")</f>
        <v>0</v>
      </c>
      <c r="J469" s="53" t="str">
        <f>IFERROR(VLOOKUP($A469,Aufgabe!$A:$Z,13,FALSE),"")</f>
        <v/>
      </c>
      <c r="K469" s="54" t="str">
        <f>IFERROR(IF(VLOOKUP($A469,Aufgabe!$A:$Z,14,FALSE)="-/-",0,VLOOKUP($A469,Aufgabe!$A:$Z,14,FALSE)),"")</f>
        <v/>
      </c>
      <c r="L469" s="53" t="str">
        <f>IFERROR(VLOOKUP($A469,Aufgabe!$A:$Z,15,FALSE),"")</f>
        <v/>
      </c>
      <c r="M469" s="54" t="str">
        <f>IFERROR(IF(VLOOKUP($A469,Aufgabe!$A:$Z,16,FALSE)="-/-",0,VLOOKUP($A469,Aufgabe!$A:$Z,16,FALSE)),"")</f>
        <v/>
      </c>
      <c r="N469" s="53" t="str">
        <f>IFERROR(VLOOKUP($A469,Aufgabe!$A:$Z,17,FALSE),"")</f>
        <v/>
      </c>
    </row>
    <row r="470" spans="1:14" x14ac:dyDescent="0.25">
      <c r="A470" s="56" t="str">
        <f>IF(A469&lt;MAX(Aufgabe!$A$502),A469+1,"")</f>
        <v/>
      </c>
      <c r="B470" s="114">
        <f>IFERROR(VLOOKUP($A470,Aufgabe!$A:$U,2,FALSE),"")</f>
        <v>0</v>
      </c>
      <c r="C470" s="50" t="str">
        <f>IFERROR(VLOOKUP($A470,Aufgabe!$A:$Z,23,FALSE),"")</f>
        <v/>
      </c>
      <c r="D470" s="51">
        <f>IFERROR(VLOOKUP($A470,Aufgabe!$A:$Z,3,FALSE),"")</f>
        <v>0</v>
      </c>
      <c r="E470" s="52">
        <f>IFERROR(VLOOKUP($A470,Aufgabe!$A:$Z,4,FALSE),"")</f>
        <v>0</v>
      </c>
      <c r="F470" s="53">
        <f>IFERROR(VLOOKUP($A470,Aufgabe!$A:$Z,5,FALSE),0)+IFERROR(VLOOKUP($A470,Aufgabe!$A:$Z,6,FALSE),0)</f>
        <v>0</v>
      </c>
      <c r="G470" s="54">
        <f>IFERROR(VLOOKUP($A470,Aufgabe!$A:$Z,7,FALSE),"")</f>
        <v>0</v>
      </c>
      <c r="H470" s="53" t="str">
        <f>IFERROR(VLOOKUP($A470,Aufgabe!$A:$Z,12,FALSE),"")</f>
        <v/>
      </c>
      <c r="I470" s="54">
        <f>IFERROR(VLOOKUP($A470,Aufgabe!$A:$Z,8,FALSE),"")</f>
        <v>0</v>
      </c>
      <c r="J470" s="53" t="str">
        <f>IFERROR(VLOOKUP($A470,Aufgabe!$A:$Z,13,FALSE),"")</f>
        <v/>
      </c>
      <c r="K470" s="54" t="str">
        <f>IFERROR(IF(VLOOKUP($A470,Aufgabe!$A:$Z,14,FALSE)="-/-",0,VLOOKUP($A470,Aufgabe!$A:$Z,14,FALSE)),"")</f>
        <v/>
      </c>
      <c r="L470" s="53" t="str">
        <f>IFERROR(VLOOKUP($A470,Aufgabe!$A:$Z,15,FALSE),"")</f>
        <v/>
      </c>
      <c r="M470" s="54" t="str">
        <f>IFERROR(IF(VLOOKUP($A470,Aufgabe!$A:$Z,16,FALSE)="-/-",0,VLOOKUP($A470,Aufgabe!$A:$Z,16,FALSE)),"")</f>
        <v/>
      </c>
      <c r="N470" s="53" t="str">
        <f>IFERROR(VLOOKUP($A470,Aufgabe!$A:$Z,17,FALSE),"")</f>
        <v/>
      </c>
    </row>
    <row r="471" spans="1:14" x14ac:dyDescent="0.25">
      <c r="A471" s="56" t="str">
        <f>IF(A470&lt;MAX(Aufgabe!$A$502),A470+1,"")</f>
        <v/>
      </c>
      <c r="B471" s="114">
        <f>IFERROR(VLOOKUP($A471,Aufgabe!$A:$U,2,FALSE),"")</f>
        <v>0</v>
      </c>
      <c r="C471" s="50" t="str">
        <f>IFERROR(VLOOKUP($A471,Aufgabe!$A:$Z,23,FALSE),"")</f>
        <v/>
      </c>
      <c r="D471" s="51">
        <f>IFERROR(VLOOKUP($A471,Aufgabe!$A:$Z,3,FALSE),"")</f>
        <v>0</v>
      </c>
      <c r="E471" s="52">
        <f>IFERROR(VLOOKUP($A471,Aufgabe!$A:$Z,4,FALSE),"")</f>
        <v>0</v>
      </c>
      <c r="F471" s="53">
        <f>IFERROR(VLOOKUP($A471,Aufgabe!$A:$Z,5,FALSE),0)+IFERROR(VLOOKUP($A471,Aufgabe!$A:$Z,6,FALSE),0)</f>
        <v>0</v>
      </c>
      <c r="G471" s="54">
        <f>IFERROR(VLOOKUP($A471,Aufgabe!$A:$Z,7,FALSE),"")</f>
        <v>0</v>
      </c>
      <c r="H471" s="53" t="str">
        <f>IFERROR(VLOOKUP($A471,Aufgabe!$A:$Z,12,FALSE),"")</f>
        <v/>
      </c>
      <c r="I471" s="54">
        <f>IFERROR(VLOOKUP($A471,Aufgabe!$A:$Z,8,FALSE),"")</f>
        <v>0</v>
      </c>
      <c r="J471" s="53" t="str">
        <f>IFERROR(VLOOKUP($A471,Aufgabe!$A:$Z,13,FALSE),"")</f>
        <v/>
      </c>
      <c r="K471" s="54" t="str">
        <f>IFERROR(IF(VLOOKUP($A471,Aufgabe!$A:$Z,14,FALSE)="-/-",0,VLOOKUP($A471,Aufgabe!$A:$Z,14,FALSE)),"")</f>
        <v/>
      </c>
      <c r="L471" s="53" t="str">
        <f>IFERROR(VLOOKUP($A471,Aufgabe!$A:$Z,15,FALSE),"")</f>
        <v/>
      </c>
      <c r="M471" s="54" t="str">
        <f>IFERROR(IF(VLOOKUP($A471,Aufgabe!$A:$Z,16,FALSE)="-/-",0,VLOOKUP($A471,Aufgabe!$A:$Z,16,FALSE)),"")</f>
        <v/>
      </c>
      <c r="N471" s="53" t="str">
        <f>IFERROR(VLOOKUP($A471,Aufgabe!$A:$Z,17,FALSE),"")</f>
        <v/>
      </c>
    </row>
    <row r="472" spans="1:14" x14ac:dyDescent="0.25">
      <c r="A472" s="56" t="str">
        <f>IF(A471&lt;MAX(Aufgabe!$A$502),A471+1,"")</f>
        <v/>
      </c>
      <c r="B472" s="114">
        <f>IFERROR(VLOOKUP($A472,Aufgabe!$A:$U,2,FALSE),"")</f>
        <v>0</v>
      </c>
      <c r="C472" s="50" t="str">
        <f>IFERROR(VLOOKUP($A472,Aufgabe!$A:$Z,23,FALSE),"")</f>
        <v/>
      </c>
      <c r="D472" s="51">
        <f>IFERROR(VLOOKUP($A472,Aufgabe!$A:$Z,3,FALSE),"")</f>
        <v>0</v>
      </c>
      <c r="E472" s="52">
        <f>IFERROR(VLOOKUP($A472,Aufgabe!$A:$Z,4,FALSE),"")</f>
        <v>0</v>
      </c>
      <c r="F472" s="53">
        <f>IFERROR(VLOOKUP($A472,Aufgabe!$A:$Z,5,FALSE),0)+IFERROR(VLOOKUP($A472,Aufgabe!$A:$Z,6,FALSE),0)</f>
        <v>0</v>
      </c>
      <c r="G472" s="54">
        <f>IFERROR(VLOOKUP($A472,Aufgabe!$A:$Z,7,FALSE),"")</f>
        <v>0</v>
      </c>
      <c r="H472" s="53" t="str">
        <f>IFERROR(VLOOKUP($A472,Aufgabe!$A:$Z,12,FALSE),"")</f>
        <v/>
      </c>
      <c r="I472" s="54">
        <f>IFERROR(VLOOKUP($A472,Aufgabe!$A:$Z,8,FALSE),"")</f>
        <v>0</v>
      </c>
      <c r="J472" s="53" t="str">
        <f>IFERROR(VLOOKUP($A472,Aufgabe!$A:$Z,13,FALSE),"")</f>
        <v/>
      </c>
      <c r="K472" s="54" t="str">
        <f>IFERROR(IF(VLOOKUP($A472,Aufgabe!$A:$Z,14,FALSE)="-/-",0,VLOOKUP($A472,Aufgabe!$A:$Z,14,FALSE)),"")</f>
        <v/>
      </c>
      <c r="L472" s="53" t="str">
        <f>IFERROR(VLOOKUP($A472,Aufgabe!$A:$Z,15,FALSE),"")</f>
        <v/>
      </c>
      <c r="M472" s="54" t="str">
        <f>IFERROR(IF(VLOOKUP($A472,Aufgabe!$A:$Z,16,FALSE)="-/-",0,VLOOKUP($A472,Aufgabe!$A:$Z,16,FALSE)),"")</f>
        <v/>
      </c>
      <c r="N472" s="53" t="str">
        <f>IFERROR(VLOOKUP($A472,Aufgabe!$A:$Z,17,FALSE),"")</f>
        <v/>
      </c>
    </row>
    <row r="473" spans="1:14" x14ac:dyDescent="0.25">
      <c r="A473" s="56" t="str">
        <f>IF(A472&lt;MAX(Aufgabe!$A$502),A472+1,"")</f>
        <v/>
      </c>
      <c r="B473" s="114">
        <f>IFERROR(VLOOKUP($A473,Aufgabe!$A:$U,2,FALSE),"")</f>
        <v>0</v>
      </c>
      <c r="C473" s="50" t="str">
        <f>IFERROR(VLOOKUP($A473,Aufgabe!$A:$Z,23,FALSE),"")</f>
        <v/>
      </c>
      <c r="D473" s="51">
        <f>IFERROR(VLOOKUP($A473,Aufgabe!$A:$Z,3,FALSE),"")</f>
        <v>0</v>
      </c>
      <c r="E473" s="52">
        <f>IFERROR(VLOOKUP($A473,Aufgabe!$A:$Z,4,FALSE),"")</f>
        <v>0</v>
      </c>
      <c r="F473" s="53">
        <f>IFERROR(VLOOKUP($A473,Aufgabe!$A:$Z,5,FALSE),0)+IFERROR(VLOOKUP($A473,Aufgabe!$A:$Z,6,FALSE),0)</f>
        <v>0</v>
      </c>
      <c r="G473" s="54">
        <f>IFERROR(VLOOKUP($A473,Aufgabe!$A:$Z,7,FALSE),"")</f>
        <v>0</v>
      </c>
      <c r="H473" s="53" t="str">
        <f>IFERROR(VLOOKUP($A473,Aufgabe!$A:$Z,12,FALSE),"")</f>
        <v/>
      </c>
      <c r="I473" s="54">
        <f>IFERROR(VLOOKUP($A473,Aufgabe!$A:$Z,8,FALSE),"")</f>
        <v>0</v>
      </c>
      <c r="J473" s="53" t="str">
        <f>IFERROR(VLOOKUP($A473,Aufgabe!$A:$Z,13,FALSE),"")</f>
        <v/>
      </c>
      <c r="K473" s="54" t="str">
        <f>IFERROR(IF(VLOOKUP($A473,Aufgabe!$A:$Z,14,FALSE)="-/-",0,VLOOKUP($A473,Aufgabe!$A:$Z,14,FALSE)),"")</f>
        <v/>
      </c>
      <c r="L473" s="53" t="str">
        <f>IFERROR(VLOOKUP($A473,Aufgabe!$A:$Z,15,FALSE),"")</f>
        <v/>
      </c>
      <c r="M473" s="54" t="str">
        <f>IFERROR(IF(VLOOKUP($A473,Aufgabe!$A:$Z,16,FALSE)="-/-",0,VLOOKUP($A473,Aufgabe!$A:$Z,16,FALSE)),"")</f>
        <v/>
      </c>
      <c r="N473" s="53" t="str">
        <f>IFERROR(VLOOKUP($A473,Aufgabe!$A:$Z,17,FALSE),"")</f>
        <v/>
      </c>
    </row>
    <row r="474" spans="1:14" x14ac:dyDescent="0.25">
      <c r="A474" s="56" t="str">
        <f>IF(A473&lt;MAX(Aufgabe!$A$502),A473+1,"")</f>
        <v/>
      </c>
      <c r="B474" s="114">
        <f>IFERROR(VLOOKUP($A474,Aufgabe!$A:$U,2,FALSE),"")</f>
        <v>0</v>
      </c>
      <c r="C474" s="50" t="str">
        <f>IFERROR(VLOOKUP($A474,Aufgabe!$A:$Z,23,FALSE),"")</f>
        <v/>
      </c>
      <c r="D474" s="51">
        <f>IFERROR(VLOOKUP($A474,Aufgabe!$A:$Z,3,FALSE),"")</f>
        <v>0</v>
      </c>
      <c r="E474" s="52">
        <f>IFERROR(VLOOKUP($A474,Aufgabe!$A:$Z,4,FALSE),"")</f>
        <v>0</v>
      </c>
      <c r="F474" s="53">
        <f>IFERROR(VLOOKUP($A474,Aufgabe!$A:$Z,5,FALSE),0)+IFERROR(VLOOKUP($A474,Aufgabe!$A:$Z,6,FALSE),0)</f>
        <v>0</v>
      </c>
      <c r="G474" s="54">
        <f>IFERROR(VLOOKUP($A474,Aufgabe!$A:$Z,7,FALSE),"")</f>
        <v>0</v>
      </c>
      <c r="H474" s="53" t="str">
        <f>IFERROR(VLOOKUP($A474,Aufgabe!$A:$Z,12,FALSE),"")</f>
        <v/>
      </c>
      <c r="I474" s="54">
        <f>IFERROR(VLOOKUP($A474,Aufgabe!$A:$Z,8,FALSE),"")</f>
        <v>0</v>
      </c>
      <c r="J474" s="53" t="str">
        <f>IFERROR(VLOOKUP($A474,Aufgabe!$A:$Z,13,FALSE),"")</f>
        <v/>
      </c>
      <c r="K474" s="54" t="str">
        <f>IFERROR(IF(VLOOKUP($A474,Aufgabe!$A:$Z,14,FALSE)="-/-",0,VLOOKUP($A474,Aufgabe!$A:$Z,14,FALSE)),"")</f>
        <v/>
      </c>
      <c r="L474" s="53" t="str">
        <f>IFERROR(VLOOKUP($A474,Aufgabe!$A:$Z,15,FALSE),"")</f>
        <v/>
      </c>
      <c r="M474" s="54" t="str">
        <f>IFERROR(IF(VLOOKUP($A474,Aufgabe!$A:$Z,16,FALSE)="-/-",0,VLOOKUP($A474,Aufgabe!$A:$Z,16,FALSE)),"")</f>
        <v/>
      </c>
      <c r="N474" s="53" t="str">
        <f>IFERROR(VLOOKUP($A474,Aufgabe!$A:$Z,17,FALSE),"")</f>
        <v/>
      </c>
    </row>
    <row r="475" spans="1:14" x14ac:dyDescent="0.25">
      <c r="A475" s="56" t="str">
        <f>IF(A474&lt;MAX(Aufgabe!$A$502),A474+1,"")</f>
        <v/>
      </c>
      <c r="B475" s="114">
        <f>IFERROR(VLOOKUP($A475,Aufgabe!$A:$U,2,FALSE),"")</f>
        <v>0</v>
      </c>
      <c r="C475" s="50" t="str">
        <f>IFERROR(VLOOKUP($A475,Aufgabe!$A:$Z,23,FALSE),"")</f>
        <v/>
      </c>
      <c r="D475" s="51">
        <f>IFERROR(VLOOKUP($A475,Aufgabe!$A:$Z,3,FALSE),"")</f>
        <v>0</v>
      </c>
      <c r="E475" s="52">
        <f>IFERROR(VLOOKUP($A475,Aufgabe!$A:$Z,4,FALSE),"")</f>
        <v>0</v>
      </c>
      <c r="F475" s="53">
        <f>IFERROR(VLOOKUP($A475,Aufgabe!$A:$Z,5,FALSE),0)+IFERROR(VLOOKUP($A475,Aufgabe!$A:$Z,6,FALSE),0)</f>
        <v>0</v>
      </c>
      <c r="G475" s="54">
        <f>IFERROR(VLOOKUP($A475,Aufgabe!$A:$Z,7,FALSE),"")</f>
        <v>0</v>
      </c>
      <c r="H475" s="53" t="str">
        <f>IFERROR(VLOOKUP($A475,Aufgabe!$A:$Z,12,FALSE),"")</f>
        <v/>
      </c>
      <c r="I475" s="54">
        <f>IFERROR(VLOOKUP($A475,Aufgabe!$A:$Z,8,FALSE),"")</f>
        <v>0</v>
      </c>
      <c r="J475" s="53" t="str">
        <f>IFERROR(VLOOKUP($A475,Aufgabe!$A:$Z,13,FALSE),"")</f>
        <v/>
      </c>
      <c r="K475" s="54" t="str">
        <f>IFERROR(IF(VLOOKUP($A475,Aufgabe!$A:$Z,14,FALSE)="-/-",0,VLOOKUP($A475,Aufgabe!$A:$Z,14,FALSE)),"")</f>
        <v/>
      </c>
      <c r="L475" s="53" t="str">
        <f>IFERROR(VLOOKUP($A475,Aufgabe!$A:$Z,15,FALSE),"")</f>
        <v/>
      </c>
      <c r="M475" s="54" t="str">
        <f>IFERROR(IF(VLOOKUP($A475,Aufgabe!$A:$Z,16,FALSE)="-/-",0,VLOOKUP($A475,Aufgabe!$A:$Z,16,FALSE)),"")</f>
        <v/>
      </c>
      <c r="N475" s="53" t="str">
        <f>IFERROR(VLOOKUP($A475,Aufgabe!$A:$Z,17,FALSE),"")</f>
        <v/>
      </c>
    </row>
    <row r="476" spans="1:14" x14ac:dyDescent="0.25">
      <c r="A476" s="56" t="str">
        <f>IF(A475&lt;MAX(Aufgabe!$A$502),A475+1,"")</f>
        <v/>
      </c>
      <c r="B476" s="114">
        <f>IFERROR(VLOOKUP($A476,Aufgabe!$A:$U,2,FALSE),"")</f>
        <v>0</v>
      </c>
      <c r="C476" s="50" t="str">
        <f>IFERROR(VLOOKUP($A476,Aufgabe!$A:$Z,23,FALSE),"")</f>
        <v/>
      </c>
      <c r="D476" s="51">
        <f>IFERROR(VLOOKUP($A476,Aufgabe!$A:$Z,3,FALSE),"")</f>
        <v>0</v>
      </c>
      <c r="E476" s="52">
        <f>IFERROR(VLOOKUP($A476,Aufgabe!$A:$Z,4,FALSE),"")</f>
        <v>0</v>
      </c>
      <c r="F476" s="53">
        <f>IFERROR(VLOOKUP($A476,Aufgabe!$A:$Z,5,FALSE),0)+IFERROR(VLOOKUP($A476,Aufgabe!$A:$Z,6,FALSE),0)</f>
        <v>0</v>
      </c>
      <c r="G476" s="54">
        <f>IFERROR(VLOOKUP($A476,Aufgabe!$A:$Z,7,FALSE),"")</f>
        <v>0</v>
      </c>
      <c r="H476" s="53" t="str">
        <f>IFERROR(VLOOKUP($A476,Aufgabe!$A:$Z,12,FALSE),"")</f>
        <v/>
      </c>
      <c r="I476" s="54">
        <f>IFERROR(VLOOKUP($A476,Aufgabe!$A:$Z,8,FALSE),"")</f>
        <v>0</v>
      </c>
      <c r="J476" s="53" t="str">
        <f>IFERROR(VLOOKUP($A476,Aufgabe!$A:$Z,13,FALSE),"")</f>
        <v/>
      </c>
      <c r="K476" s="54" t="str">
        <f>IFERROR(IF(VLOOKUP($A476,Aufgabe!$A:$Z,14,FALSE)="-/-",0,VLOOKUP($A476,Aufgabe!$A:$Z,14,FALSE)),"")</f>
        <v/>
      </c>
      <c r="L476" s="53" t="str">
        <f>IFERROR(VLOOKUP($A476,Aufgabe!$A:$Z,15,FALSE),"")</f>
        <v/>
      </c>
      <c r="M476" s="54" t="str">
        <f>IFERROR(IF(VLOOKUP($A476,Aufgabe!$A:$Z,16,FALSE)="-/-",0,VLOOKUP($A476,Aufgabe!$A:$Z,16,FALSE)),"")</f>
        <v/>
      </c>
      <c r="N476" s="53" t="str">
        <f>IFERROR(VLOOKUP($A476,Aufgabe!$A:$Z,17,FALSE),"")</f>
        <v/>
      </c>
    </row>
    <row r="477" spans="1:14" x14ac:dyDescent="0.25">
      <c r="A477" s="56" t="str">
        <f>IF(A476&lt;MAX(Aufgabe!$A$502),A476+1,"")</f>
        <v/>
      </c>
      <c r="B477" s="114">
        <f>IFERROR(VLOOKUP($A477,Aufgabe!$A:$U,2,FALSE),"")</f>
        <v>0</v>
      </c>
      <c r="C477" s="50" t="str">
        <f>IFERROR(VLOOKUP($A477,Aufgabe!$A:$Z,23,FALSE),"")</f>
        <v/>
      </c>
      <c r="D477" s="51">
        <f>IFERROR(VLOOKUP($A477,Aufgabe!$A:$Z,3,FALSE),"")</f>
        <v>0</v>
      </c>
      <c r="E477" s="52">
        <f>IFERROR(VLOOKUP($A477,Aufgabe!$A:$Z,4,FALSE),"")</f>
        <v>0</v>
      </c>
      <c r="F477" s="53">
        <f>IFERROR(VLOOKUP($A477,Aufgabe!$A:$Z,5,FALSE),0)+IFERROR(VLOOKUP($A477,Aufgabe!$A:$Z,6,FALSE),0)</f>
        <v>0</v>
      </c>
      <c r="G477" s="54">
        <f>IFERROR(VLOOKUP($A477,Aufgabe!$A:$Z,7,FALSE),"")</f>
        <v>0</v>
      </c>
      <c r="H477" s="53" t="str">
        <f>IFERROR(VLOOKUP($A477,Aufgabe!$A:$Z,12,FALSE),"")</f>
        <v/>
      </c>
      <c r="I477" s="54">
        <f>IFERROR(VLOOKUP($A477,Aufgabe!$A:$Z,8,FALSE),"")</f>
        <v>0</v>
      </c>
      <c r="J477" s="53" t="str">
        <f>IFERROR(VLOOKUP($A477,Aufgabe!$A:$Z,13,FALSE),"")</f>
        <v/>
      </c>
      <c r="K477" s="54" t="str">
        <f>IFERROR(IF(VLOOKUP($A477,Aufgabe!$A:$Z,14,FALSE)="-/-",0,VLOOKUP($A477,Aufgabe!$A:$Z,14,FALSE)),"")</f>
        <v/>
      </c>
      <c r="L477" s="53" t="str">
        <f>IFERROR(VLOOKUP($A477,Aufgabe!$A:$Z,15,FALSE),"")</f>
        <v/>
      </c>
      <c r="M477" s="54" t="str">
        <f>IFERROR(IF(VLOOKUP($A477,Aufgabe!$A:$Z,16,FALSE)="-/-",0,VLOOKUP($A477,Aufgabe!$A:$Z,16,FALSE)),"")</f>
        <v/>
      </c>
      <c r="N477" s="53" t="str">
        <f>IFERROR(VLOOKUP($A477,Aufgabe!$A:$Z,17,FALSE),"")</f>
        <v/>
      </c>
    </row>
    <row r="478" spans="1:14" x14ac:dyDescent="0.25">
      <c r="A478" s="56" t="str">
        <f>IF(A477&lt;MAX(Aufgabe!$A$502),A477+1,"")</f>
        <v/>
      </c>
      <c r="B478" s="114">
        <f>IFERROR(VLOOKUP($A478,Aufgabe!$A:$U,2,FALSE),"")</f>
        <v>0</v>
      </c>
      <c r="C478" s="50" t="str">
        <f>IFERROR(VLOOKUP($A478,Aufgabe!$A:$Z,23,FALSE),"")</f>
        <v/>
      </c>
      <c r="D478" s="51">
        <f>IFERROR(VLOOKUP($A478,Aufgabe!$A:$Z,3,FALSE),"")</f>
        <v>0</v>
      </c>
      <c r="E478" s="52">
        <f>IFERROR(VLOOKUP($A478,Aufgabe!$A:$Z,4,FALSE),"")</f>
        <v>0</v>
      </c>
      <c r="F478" s="53">
        <f>IFERROR(VLOOKUP($A478,Aufgabe!$A:$Z,5,FALSE),0)+IFERROR(VLOOKUP($A478,Aufgabe!$A:$Z,6,FALSE),0)</f>
        <v>0</v>
      </c>
      <c r="G478" s="54">
        <f>IFERROR(VLOOKUP($A478,Aufgabe!$A:$Z,7,FALSE),"")</f>
        <v>0</v>
      </c>
      <c r="H478" s="53" t="str">
        <f>IFERROR(VLOOKUP($A478,Aufgabe!$A:$Z,12,FALSE),"")</f>
        <v/>
      </c>
      <c r="I478" s="54">
        <f>IFERROR(VLOOKUP($A478,Aufgabe!$A:$Z,8,FALSE),"")</f>
        <v>0</v>
      </c>
      <c r="J478" s="53" t="str">
        <f>IFERROR(VLOOKUP($A478,Aufgabe!$A:$Z,13,FALSE),"")</f>
        <v/>
      </c>
      <c r="K478" s="54" t="str">
        <f>IFERROR(IF(VLOOKUP($A478,Aufgabe!$A:$Z,14,FALSE)="-/-",0,VLOOKUP($A478,Aufgabe!$A:$Z,14,FALSE)),"")</f>
        <v/>
      </c>
      <c r="L478" s="53" t="str">
        <f>IFERROR(VLOOKUP($A478,Aufgabe!$A:$Z,15,FALSE),"")</f>
        <v/>
      </c>
      <c r="M478" s="54" t="str">
        <f>IFERROR(IF(VLOOKUP($A478,Aufgabe!$A:$Z,16,FALSE)="-/-",0,VLOOKUP($A478,Aufgabe!$A:$Z,16,FALSE)),"")</f>
        <v/>
      </c>
      <c r="N478" s="53" t="str">
        <f>IFERROR(VLOOKUP($A478,Aufgabe!$A:$Z,17,FALSE),"")</f>
        <v/>
      </c>
    </row>
    <row r="479" spans="1:14" x14ac:dyDescent="0.25">
      <c r="A479" s="56" t="str">
        <f>IF(A478&lt;MAX(Aufgabe!$A$502),A478+1,"")</f>
        <v/>
      </c>
      <c r="B479" s="114">
        <f>IFERROR(VLOOKUP($A479,Aufgabe!$A:$U,2,FALSE),"")</f>
        <v>0</v>
      </c>
      <c r="C479" s="50" t="str">
        <f>IFERROR(VLOOKUP($A479,Aufgabe!$A:$Z,23,FALSE),"")</f>
        <v/>
      </c>
      <c r="D479" s="51">
        <f>IFERROR(VLOOKUP($A479,Aufgabe!$A:$Z,3,FALSE),"")</f>
        <v>0</v>
      </c>
      <c r="E479" s="52">
        <f>IFERROR(VLOOKUP($A479,Aufgabe!$A:$Z,4,FALSE),"")</f>
        <v>0</v>
      </c>
      <c r="F479" s="53">
        <f>IFERROR(VLOOKUP($A479,Aufgabe!$A:$Z,5,FALSE),0)+IFERROR(VLOOKUP($A479,Aufgabe!$A:$Z,6,FALSE),0)</f>
        <v>0</v>
      </c>
      <c r="G479" s="54">
        <f>IFERROR(VLOOKUP($A479,Aufgabe!$A:$Z,7,FALSE),"")</f>
        <v>0</v>
      </c>
      <c r="H479" s="53" t="str">
        <f>IFERROR(VLOOKUP($A479,Aufgabe!$A:$Z,12,FALSE),"")</f>
        <v/>
      </c>
      <c r="I479" s="54">
        <f>IFERROR(VLOOKUP($A479,Aufgabe!$A:$Z,8,FALSE),"")</f>
        <v>0</v>
      </c>
      <c r="J479" s="53" t="str">
        <f>IFERROR(VLOOKUP($A479,Aufgabe!$A:$Z,13,FALSE),"")</f>
        <v/>
      </c>
      <c r="K479" s="54" t="str">
        <f>IFERROR(IF(VLOOKUP($A479,Aufgabe!$A:$Z,14,FALSE)="-/-",0,VLOOKUP($A479,Aufgabe!$A:$Z,14,FALSE)),"")</f>
        <v/>
      </c>
      <c r="L479" s="53" t="str">
        <f>IFERROR(VLOOKUP($A479,Aufgabe!$A:$Z,15,FALSE),"")</f>
        <v/>
      </c>
      <c r="M479" s="54" t="str">
        <f>IFERROR(IF(VLOOKUP($A479,Aufgabe!$A:$Z,16,FALSE)="-/-",0,VLOOKUP($A479,Aufgabe!$A:$Z,16,FALSE)),"")</f>
        <v/>
      </c>
      <c r="N479" s="53" t="str">
        <f>IFERROR(VLOOKUP($A479,Aufgabe!$A:$Z,17,FALSE),"")</f>
        <v/>
      </c>
    </row>
    <row r="480" spans="1:14" x14ac:dyDescent="0.25">
      <c r="A480" s="56" t="str">
        <f>IF(A479&lt;MAX(Aufgabe!$A$502),A479+1,"")</f>
        <v/>
      </c>
      <c r="B480" s="114">
        <f>IFERROR(VLOOKUP($A480,Aufgabe!$A:$U,2,FALSE),"")</f>
        <v>0</v>
      </c>
      <c r="C480" s="50" t="str">
        <f>IFERROR(VLOOKUP($A480,Aufgabe!$A:$Z,23,FALSE),"")</f>
        <v/>
      </c>
      <c r="D480" s="51">
        <f>IFERROR(VLOOKUP($A480,Aufgabe!$A:$Z,3,FALSE),"")</f>
        <v>0</v>
      </c>
      <c r="E480" s="52">
        <f>IFERROR(VLOOKUP($A480,Aufgabe!$A:$Z,4,FALSE),"")</f>
        <v>0</v>
      </c>
      <c r="F480" s="53">
        <f>IFERROR(VLOOKUP($A480,Aufgabe!$A:$Z,5,FALSE),0)+IFERROR(VLOOKUP($A480,Aufgabe!$A:$Z,6,FALSE),0)</f>
        <v>0</v>
      </c>
      <c r="G480" s="54">
        <f>IFERROR(VLOOKUP($A480,Aufgabe!$A:$Z,7,FALSE),"")</f>
        <v>0</v>
      </c>
      <c r="H480" s="53" t="str">
        <f>IFERROR(VLOOKUP($A480,Aufgabe!$A:$Z,12,FALSE),"")</f>
        <v/>
      </c>
      <c r="I480" s="54">
        <f>IFERROR(VLOOKUP($A480,Aufgabe!$A:$Z,8,FALSE),"")</f>
        <v>0</v>
      </c>
      <c r="J480" s="53" t="str">
        <f>IFERROR(VLOOKUP($A480,Aufgabe!$A:$Z,13,FALSE),"")</f>
        <v/>
      </c>
      <c r="K480" s="54" t="str">
        <f>IFERROR(IF(VLOOKUP($A480,Aufgabe!$A:$Z,14,FALSE)="-/-",0,VLOOKUP($A480,Aufgabe!$A:$Z,14,FALSE)),"")</f>
        <v/>
      </c>
      <c r="L480" s="53" t="str">
        <f>IFERROR(VLOOKUP($A480,Aufgabe!$A:$Z,15,FALSE),"")</f>
        <v/>
      </c>
      <c r="M480" s="54" t="str">
        <f>IFERROR(IF(VLOOKUP($A480,Aufgabe!$A:$Z,16,FALSE)="-/-",0,VLOOKUP($A480,Aufgabe!$A:$Z,16,FALSE)),"")</f>
        <v/>
      </c>
      <c r="N480" s="53" t="str">
        <f>IFERROR(VLOOKUP($A480,Aufgabe!$A:$Z,17,FALSE),"")</f>
        <v/>
      </c>
    </row>
    <row r="481" spans="1:14" x14ac:dyDescent="0.25">
      <c r="A481" s="56" t="str">
        <f>IF(A480&lt;MAX(Aufgabe!$A$502),A480+1,"")</f>
        <v/>
      </c>
      <c r="B481" s="114">
        <f>IFERROR(VLOOKUP($A481,Aufgabe!$A:$U,2,FALSE),"")</f>
        <v>0</v>
      </c>
      <c r="C481" s="50" t="str">
        <f>IFERROR(VLOOKUP($A481,Aufgabe!$A:$Z,23,FALSE),"")</f>
        <v/>
      </c>
      <c r="D481" s="51">
        <f>IFERROR(VLOOKUP($A481,Aufgabe!$A:$Z,3,FALSE),"")</f>
        <v>0</v>
      </c>
      <c r="E481" s="52">
        <f>IFERROR(VLOOKUP($A481,Aufgabe!$A:$Z,4,FALSE),"")</f>
        <v>0</v>
      </c>
      <c r="F481" s="53">
        <f>IFERROR(VLOOKUP($A481,Aufgabe!$A:$Z,5,FALSE),0)+IFERROR(VLOOKUP($A481,Aufgabe!$A:$Z,6,FALSE),0)</f>
        <v>0</v>
      </c>
      <c r="G481" s="54">
        <f>IFERROR(VLOOKUP($A481,Aufgabe!$A:$Z,7,FALSE),"")</f>
        <v>0</v>
      </c>
      <c r="H481" s="53" t="str">
        <f>IFERROR(VLOOKUP($A481,Aufgabe!$A:$Z,12,FALSE),"")</f>
        <v/>
      </c>
      <c r="I481" s="54">
        <f>IFERROR(VLOOKUP($A481,Aufgabe!$A:$Z,8,FALSE),"")</f>
        <v>0</v>
      </c>
      <c r="J481" s="53" t="str">
        <f>IFERROR(VLOOKUP($A481,Aufgabe!$A:$Z,13,FALSE),"")</f>
        <v/>
      </c>
      <c r="K481" s="54" t="str">
        <f>IFERROR(IF(VLOOKUP($A481,Aufgabe!$A:$Z,14,FALSE)="-/-",0,VLOOKUP($A481,Aufgabe!$A:$Z,14,FALSE)),"")</f>
        <v/>
      </c>
      <c r="L481" s="53" t="str">
        <f>IFERROR(VLOOKUP($A481,Aufgabe!$A:$Z,15,FALSE),"")</f>
        <v/>
      </c>
      <c r="M481" s="54" t="str">
        <f>IFERROR(IF(VLOOKUP($A481,Aufgabe!$A:$Z,16,FALSE)="-/-",0,VLOOKUP($A481,Aufgabe!$A:$Z,16,FALSE)),"")</f>
        <v/>
      </c>
      <c r="N481" s="53" t="str">
        <f>IFERROR(VLOOKUP($A481,Aufgabe!$A:$Z,17,FALSE),"")</f>
        <v/>
      </c>
    </row>
    <row r="482" spans="1:14" x14ac:dyDescent="0.25">
      <c r="A482" s="56" t="str">
        <f>IF(A481&lt;MAX(Aufgabe!$A$502),A481+1,"")</f>
        <v/>
      </c>
      <c r="B482" s="114">
        <f>IFERROR(VLOOKUP($A482,Aufgabe!$A:$U,2,FALSE),"")</f>
        <v>0</v>
      </c>
      <c r="C482" s="50" t="str">
        <f>IFERROR(VLOOKUP($A482,Aufgabe!$A:$Z,23,FALSE),"")</f>
        <v/>
      </c>
      <c r="D482" s="51">
        <f>IFERROR(VLOOKUP($A482,Aufgabe!$A:$Z,3,FALSE),"")</f>
        <v>0</v>
      </c>
      <c r="E482" s="52">
        <f>IFERROR(VLOOKUP($A482,Aufgabe!$A:$Z,4,FALSE),"")</f>
        <v>0</v>
      </c>
      <c r="F482" s="53">
        <f>IFERROR(VLOOKUP($A482,Aufgabe!$A:$Z,5,FALSE),0)+IFERROR(VLOOKUP($A482,Aufgabe!$A:$Z,6,FALSE),0)</f>
        <v>0</v>
      </c>
      <c r="G482" s="54">
        <f>IFERROR(VLOOKUP($A482,Aufgabe!$A:$Z,7,FALSE),"")</f>
        <v>0</v>
      </c>
      <c r="H482" s="53" t="str">
        <f>IFERROR(VLOOKUP($A482,Aufgabe!$A:$Z,12,FALSE),"")</f>
        <v/>
      </c>
      <c r="I482" s="54">
        <f>IFERROR(VLOOKUP($A482,Aufgabe!$A:$Z,8,FALSE),"")</f>
        <v>0</v>
      </c>
      <c r="J482" s="53" t="str">
        <f>IFERROR(VLOOKUP($A482,Aufgabe!$A:$Z,13,FALSE),"")</f>
        <v/>
      </c>
      <c r="K482" s="54" t="str">
        <f>IFERROR(IF(VLOOKUP($A482,Aufgabe!$A:$Z,14,FALSE)="-/-",0,VLOOKUP($A482,Aufgabe!$A:$Z,14,FALSE)),"")</f>
        <v/>
      </c>
      <c r="L482" s="53" t="str">
        <f>IFERROR(VLOOKUP($A482,Aufgabe!$A:$Z,15,FALSE),"")</f>
        <v/>
      </c>
      <c r="M482" s="54" t="str">
        <f>IFERROR(IF(VLOOKUP($A482,Aufgabe!$A:$Z,16,FALSE)="-/-",0,VLOOKUP($A482,Aufgabe!$A:$Z,16,FALSE)),"")</f>
        <v/>
      </c>
      <c r="N482" s="53" t="str">
        <f>IFERROR(VLOOKUP($A482,Aufgabe!$A:$Z,17,FALSE),"")</f>
        <v/>
      </c>
    </row>
    <row r="483" spans="1:14" x14ac:dyDescent="0.25">
      <c r="A483" s="56" t="str">
        <f>IF(A482&lt;MAX(Aufgabe!$A$502),A482+1,"")</f>
        <v/>
      </c>
      <c r="B483" s="114">
        <f>IFERROR(VLOOKUP($A483,Aufgabe!$A:$U,2,FALSE),"")</f>
        <v>0</v>
      </c>
      <c r="C483" s="50" t="str">
        <f>IFERROR(VLOOKUP($A483,Aufgabe!$A:$Z,23,FALSE),"")</f>
        <v/>
      </c>
      <c r="D483" s="51">
        <f>IFERROR(VLOOKUP($A483,Aufgabe!$A:$Z,3,FALSE),"")</f>
        <v>0</v>
      </c>
      <c r="E483" s="52">
        <f>IFERROR(VLOOKUP($A483,Aufgabe!$A:$Z,4,FALSE),"")</f>
        <v>0</v>
      </c>
      <c r="F483" s="53">
        <f>IFERROR(VLOOKUP($A483,Aufgabe!$A:$Z,5,FALSE),0)+IFERROR(VLOOKUP($A483,Aufgabe!$A:$Z,6,FALSE),0)</f>
        <v>0</v>
      </c>
      <c r="G483" s="54">
        <f>IFERROR(VLOOKUP($A483,Aufgabe!$A:$Z,7,FALSE),"")</f>
        <v>0</v>
      </c>
      <c r="H483" s="53" t="str">
        <f>IFERROR(VLOOKUP($A483,Aufgabe!$A:$Z,12,FALSE),"")</f>
        <v/>
      </c>
      <c r="I483" s="54">
        <f>IFERROR(VLOOKUP($A483,Aufgabe!$A:$Z,8,FALSE),"")</f>
        <v>0</v>
      </c>
      <c r="J483" s="53" t="str">
        <f>IFERROR(VLOOKUP($A483,Aufgabe!$A:$Z,13,FALSE),"")</f>
        <v/>
      </c>
      <c r="K483" s="54" t="str">
        <f>IFERROR(IF(VLOOKUP($A483,Aufgabe!$A:$Z,14,FALSE)="-/-",0,VLOOKUP($A483,Aufgabe!$A:$Z,14,FALSE)),"")</f>
        <v/>
      </c>
      <c r="L483" s="53" t="str">
        <f>IFERROR(VLOOKUP($A483,Aufgabe!$A:$Z,15,FALSE),"")</f>
        <v/>
      </c>
      <c r="M483" s="54" t="str">
        <f>IFERROR(IF(VLOOKUP($A483,Aufgabe!$A:$Z,16,FALSE)="-/-",0,VLOOKUP($A483,Aufgabe!$A:$Z,16,FALSE)),"")</f>
        <v/>
      </c>
      <c r="N483" s="53" t="str">
        <f>IFERROR(VLOOKUP($A483,Aufgabe!$A:$Z,17,FALSE),"")</f>
        <v/>
      </c>
    </row>
    <row r="484" spans="1:14" x14ac:dyDescent="0.25">
      <c r="A484" s="56" t="str">
        <f>IF(A483&lt;MAX(Aufgabe!$A$502),A483+1,"")</f>
        <v/>
      </c>
      <c r="B484" s="114">
        <f>IFERROR(VLOOKUP($A484,Aufgabe!$A:$U,2,FALSE),"")</f>
        <v>0</v>
      </c>
      <c r="C484" s="50" t="str">
        <f>IFERROR(VLOOKUP($A484,Aufgabe!$A:$Z,23,FALSE),"")</f>
        <v/>
      </c>
      <c r="D484" s="51">
        <f>IFERROR(VLOOKUP($A484,Aufgabe!$A:$Z,3,FALSE),"")</f>
        <v>0</v>
      </c>
      <c r="E484" s="52">
        <f>IFERROR(VLOOKUP($A484,Aufgabe!$A:$Z,4,FALSE),"")</f>
        <v>0</v>
      </c>
      <c r="F484" s="53">
        <f>IFERROR(VLOOKUP($A484,Aufgabe!$A:$Z,5,FALSE),0)+IFERROR(VLOOKUP($A484,Aufgabe!$A:$Z,6,FALSE),0)</f>
        <v>0</v>
      </c>
      <c r="G484" s="54">
        <f>IFERROR(VLOOKUP($A484,Aufgabe!$A:$Z,7,FALSE),"")</f>
        <v>0</v>
      </c>
      <c r="H484" s="53" t="str">
        <f>IFERROR(VLOOKUP($A484,Aufgabe!$A:$Z,12,FALSE),"")</f>
        <v/>
      </c>
      <c r="I484" s="54">
        <f>IFERROR(VLOOKUP($A484,Aufgabe!$A:$Z,8,FALSE),"")</f>
        <v>0</v>
      </c>
      <c r="J484" s="53" t="str">
        <f>IFERROR(VLOOKUP($A484,Aufgabe!$A:$Z,13,FALSE),"")</f>
        <v/>
      </c>
      <c r="K484" s="54" t="str">
        <f>IFERROR(IF(VLOOKUP($A484,Aufgabe!$A:$Z,14,FALSE)="-/-",0,VLOOKUP($A484,Aufgabe!$A:$Z,14,FALSE)),"")</f>
        <v/>
      </c>
      <c r="L484" s="53" t="str">
        <f>IFERROR(VLOOKUP($A484,Aufgabe!$A:$Z,15,FALSE),"")</f>
        <v/>
      </c>
      <c r="M484" s="54" t="str">
        <f>IFERROR(IF(VLOOKUP($A484,Aufgabe!$A:$Z,16,FALSE)="-/-",0,VLOOKUP($A484,Aufgabe!$A:$Z,16,FALSE)),"")</f>
        <v/>
      </c>
      <c r="N484" s="53" t="str">
        <f>IFERROR(VLOOKUP($A484,Aufgabe!$A:$Z,17,FALSE),"")</f>
        <v/>
      </c>
    </row>
    <row r="485" spans="1:14" x14ac:dyDescent="0.25">
      <c r="A485" s="56" t="str">
        <f>IF(A484&lt;MAX(Aufgabe!$A$502),A484+1,"")</f>
        <v/>
      </c>
      <c r="B485" s="114">
        <f>IFERROR(VLOOKUP($A485,Aufgabe!$A:$U,2,FALSE),"")</f>
        <v>0</v>
      </c>
      <c r="C485" s="50" t="str">
        <f>IFERROR(VLOOKUP($A485,Aufgabe!$A:$Z,23,FALSE),"")</f>
        <v/>
      </c>
      <c r="D485" s="51">
        <f>IFERROR(VLOOKUP($A485,Aufgabe!$A:$Z,3,FALSE),"")</f>
        <v>0</v>
      </c>
      <c r="E485" s="52">
        <f>IFERROR(VLOOKUP($A485,Aufgabe!$A:$Z,4,FALSE),"")</f>
        <v>0</v>
      </c>
      <c r="F485" s="53">
        <f>IFERROR(VLOOKUP($A485,Aufgabe!$A:$Z,5,FALSE),0)+IFERROR(VLOOKUP($A485,Aufgabe!$A:$Z,6,FALSE),0)</f>
        <v>0</v>
      </c>
      <c r="G485" s="54">
        <f>IFERROR(VLOOKUP($A485,Aufgabe!$A:$Z,7,FALSE),"")</f>
        <v>0</v>
      </c>
      <c r="H485" s="53" t="str">
        <f>IFERROR(VLOOKUP($A485,Aufgabe!$A:$Z,12,FALSE),"")</f>
        <v/>
      </c>
      <c r="I485" s="54">
        <f>IFERROR(VLOOKUP($A485,Aufgabe!$A:$Z,8,FALSE),"")</f>
        <v>0</v>
      </c>
      <c r="J485" s="53" t="str">
        <f>IFERROR(VLOOKUP($A485,Aufgabe!$A:$Z,13,FALSE),"")</f>
        <v/>
      </c>
      <c r="K485" s="54" t="str">
        <f>IFERROR(IF(VLOOKUP($A485,Aufgabe!$A:$Z,14,FALSE)="-/-",0,VLOOKUP($A485,Aufgabe!$A:$Z,14,FALSE)),"")</f>
        <v/>
      </c>
      <c r="L485" s="53" t="str">
        <f>IFERROR(VLOOKUP($A485,Aufgabe!$A:$Z,15,FALSE),"")</f>
        <v/>
      </c>
      <c r="M485" s="54" t="str">
        <f>IFERROR(IF(VLOOKUP($A485,Aufgabe!$A:$Z,16,FALSE)="-/-",0,VLOOKUP($A485,Aufgabe!$A:$Z,16,FALSE)),"")</f>
        <v/>
      </c>
      <c r="N485" s="53" t="str">
        <f>IFERROR(VLOOKUP($A485,Aufgabe!$A:$Z,17,FALSE),"")</f>
        <v/>
      </c>
    </row>
    <row r="486" spans="1:14" x14ac:dyDescent="0.25">
      <c r="A486" s="56" t="str">
        <f>IF(A485&lt;MAX(Aufgabe!$A$502),A485+1,"")</f>
        <v/>
      </c>
      <c r="B486" s="114">
        <f>IFERROR(VLOOKUP($A486,Aufgabe!$A:$U,2,FALSE),"")</f>
        <v>0</v>
      </c>
      <c r="C486" s="50" t="str">
        <f>IFERROR(VLOOKUP($A486,Aufgabe!$A:$Z,23,FALSE),"")</f>
        <v/>
      </c>
      <c r="D486" s="51">
        <f>IFERROR(VLOOKUP($A486,Aufgabe!$A:$Z,3,FALSE),"")</f>
        <v>0</v>
      </c>
      <c r="E486" s="52">
        <f>IFERROR(VLOOKUP($A486,Aufgabe!$A:$Z,4,FALSE),"")</f>
        <v>0</v>
      </c>
      <c r="F486" s="53">
        <f>IFERROR(VLOOKUP($A486,Aufgabe!$A:$Z,5,FALSE),0)+IFERROR(VLOOKUP($A486,Aufgabe!$A:$Z,6,FALSE),0)</f>
        <v>0</v>
      </c>
      <c r="G486" s="54">
        <f>IFERROR(VLOOKUP($A486,Aufgabe!$A:$Z,7,FALSE),"")</f>
        <v>0</v>
      </c>
      <c r="H486" s="53" t="str">
        <f>IFERROR(VLOOKUP($A486,Aufgabe!$A:$Z,12,FALSE),"")</f>
        <v/>
      </c>
      <c r="I486" s="54">
        <f>IFERROR(VLOOKUP($A486,Aufgabe!$A:$Z,8,FALSE),"")</f>
        <v>0</v>
      </c>
      <c r="J486" s="53" t="str">
        <f>IFERROR(VLOOKUP($A486,Aufgabe!$A:$Z,13,FALSE),"")</f>
        <v/>
      </c>
      <c r="K486" s="54" t="str">
        <f>IFERROR(IF(VLOOKUP($A486,Aufgabe!$A:$Z,14,FALSE)="-/-",0,VLOOKUP($A486,Aufgabe!$A:$Z,14,FALSE)),"")</f>
        <v/>
      </c>
      <c r="L486" s="53" t="str">
        <f>IFERROR(VLOOKUP($A486,Aufgabe!$A:$Z,15,FALSE),"")</f>
        <v/>
      </c>
      <c r="M486" s="54" t="str">
        <f>IFERROR(IF(VLOOKUP($A486,Aufgabe!$A:$Z,16,FALSE)="-/-",0,VLOOKUP($A486,Aufgabe!$A:$Z,16,FALSE)),"")</f>
        <v/>
      </c>
      <c r="N486" s="53" t="str">
        <f>IFERROR(VLOOKUP($A486,Aufgabe!$A:$Z,17,FALSE),"")</f>
        <v/>
      </c>
    </row>
    <row r="487" spans="1:14" x14ac:dyDescent="0.25">
      <c r="A487" s="56" t="str">
        <f>IF(A486&lt;MAX(Aufgabe!$A$502),A486+1,"")</f>
        <v/>
      </c>
      <c r="B487" s="114">
        <f>IFERROR(VLOOKUP($A487,Aufgabe!$A:$U,2,FALSE),"")</f>
        <v>0</v>
      </c>
      <c r="C487" s="50" t="str">
        <f>IFERROR(VLOOKUP($A487,Aufgabe!$A:$Z,23,FALSE),"")</f>
        <v/>
      </c>
      <c r="D487" s="51">
        <f>IFERROR(VLOOKUP($A487,Aufgabe!$A:$Z,3,FALSE),"")</f>
        <v>0</v>
      </c>
      <c r="E487" s="52">
        <f>IFERROR(VLOOKUP($A487,Aufgabe!$A:$Z,4,FALSE),"")</f>
        <v>0</v>
      </c>
      <c r="F487" s="53">
        <f>IFERROR(VLOOKUP($A487,Aufgabe!$A:$Z,5,FALSE),0)+IFERROR(VLOOKUP($A487,Aufgabe!$A:$Z,6,FALSE),0)</f>
        <v>0</v>
      </c>
      <c r="G487" s="54">
        <f>IFERROR(VLOOKUP($A487,Aufgabe!$A:$Z,7,FALSE),"")</f>
        <v>0</v>
      </c>
      <c r="H487" s="53" t="str">
        <f>IFERROR(VLOOKUP($A487,Aufgabe!$A:$Z,12,FALSE),"")</f>
        <v/>
      </c>
      <c r="I487" s="54">
        <f>IFERROR(VLOOKUP($A487,Aufgabe!$A:$Z,8,FALSE),"")</f>
        <v>0</v>
      </c>
      <c r="J487" s="53" t="str">
        <f>IFERROR(VLOOKUP($A487,Aufgabe!$A:$Z,13,FALSE),"")</f>
        <v/>
      </c>
      <c r="K487" s="54" t="str">
        <f>IFERROR(IF(VLOOKUP($A487,Aufgabe!$A:$Z,14,FALSE)="-/-",0,VLOOKUP($A487,Aufgabe!$A:$Z,14,FALSE)),"")</f>
        <v/>
      </c>
      <c r="L487" s="53" t="str">
        <f>IFERROR(VLOOKUP($A487,Aufgabe!$A:$Z,15,FALSE),"")</f>
        <v/>
      </c>
      <c r="M487" s="54" t="str">
        <f>IFERROR(IF(VLOOKUP($A487,Aufgabe!$A:$Z,16,FALSE)="-/-",0,VLOOKUP($A487,Aufgabe!$A:$Z,16,FALSE)),"")</f>
        <v/>
      </c>
      <c r="N487" s="53" t="str">
        <f>IFERROR(VLOOKUP($A487,Aufgabe!$A:$Z,17,FALSE),"")</f>
        <v/>
      </c>
    </row>
    <row r="488" spans="1:14" x14ac:dyDescent="0.25">
      <c r="A488" s="56" t="str">
        <f>IF(A487&lt;MAX(Aufgabe!$A$502),A487+1,"")</f>
        <v/>
      </c>
      <c r="B488" s="114">
        <f>IFERROR(VLOOKUP($A488,Aufgabe!$A:$U,2,FALSE),"")</f>
        <v>0</v>
      </c>
      <c r="C488" s="50" t="str">
        <f>IFERROR(VLOOKUP($A488,Aufgabe!$A:$Z,23,FALSE),"")</f>
        <v/>
      </c>
      <c r="D488" s="51">
        <f>IFERROR(VLOOKUP($A488,Aufgabe!$A:$Z,3,FALSE),"")</f>
        <v>0</v>
      </c>
      <c r="E488" s="52">
        <f>IFERROR(VLOOKUP($A488,Aufgabe!$A:$Z,4,FALSE),"")</f>
        <v>0</v>
      </c>
      <c r="F488" s="53">
        <f>IFERROR(VLOOKUP($A488,Aufgabe!$A:$Z,5,FALSE),0)+IFERROR(VLOOKUP($A488,Aufgabe!$A:$Z,6,FALSE),0)</f>
        <v>0</v>
      </c>
      <c r="G488" s="54">
        <f>IFERROR(VLOOKUP($A488,Aufgabe!$A:$Z,7,FALSE),"")</f>
        <v>0</v>
      </c>
      <c r="H488" s="53" t="str">
        <f>IFERROR(VLOOKUP($A488,Aufgabe!$A:$Z,12,FALSE),"")</f>
        <v/>
      </c>
      <c r="I488" s="54">
        <f>IFERROR(VLOOKUP($A488,Aufgabe!$A:$Z,8,FALSE),"")</f>
        <v>0</v>
      </c>
      <c r="J488" s="53" t="str">
        <f>IFERROR(VLOOKUP($A488,Aufgabe!$A:$Z,13,FALSE),"")</f>
        <v/>
      </c>
      <c r="K488" s="54" t="str">
        <f>IFERROR(IF(VLOOKUP($A488,Aufgabe!$A:$Z,14,FALSE)="-/-",0,VLOOKUP($A488,Aufgabe!$A:$Z,14,FALSE)),"")</f>
        <v/>
      </c>
      <c r="L488" s="53" t="str">
        <f>IFERROR(VLOOKUP($A488,Aufgabe!$A:$Z,15,FALSE),"")</f>
        <v/>
      </c>
      <c r="M488" s="54" t="str">
        <f>IFERROR(IF(VLOOKUP($A488,Aufgabe!$A:$Z,16,FALSE)="-/-",0,VLOOKUP($A488,Aufgabe!$A:$Z,16,FALSE)),"")</f>
        <v/>
      </c>
      <c r="N488" s="53" t="str">
        <f>IFERROR(VLOOKUP($A488,Aufgabe!$A:$Z,17,FALSE),"")</f>
        <v/>
      </c>
    </row>
    <row r="489" spans="1:14" x14ac:dyDescent="0.25">
      <c r="A489" s="56" t="str">
        <f>IF(A488&lt;MAX(Aufgabe!$A$502),A488+1,"")</f>
        <v/>
      </c>
      <c r="B489" s="114">
        <f>IFERROR(VLOOKUP($A489,Aufgabe!$A:$U,2,FALSE),"")</f>
        <v>0</v>
      </c>
      <c r="C489" s="50" t="str">
        <f>IFERROR(VLOOKUP($A489,Aufgabe!$A:$Z,23,FALSE),"")</f>
        <v/>
      </c>
      <c r="D489" s="51">
        <f>IFERROR(VLOOKUP($A489,Aufgabe!$A:$Z,3,FALSE),"")</f>
        <v>0</v>
      </c>
      <c r="E489" s="52">
        <f>IFERROR(VLOOKUP($A489,Aufgabe!$A:$Z,4,FALSE),"")</f>
        <v>0</v>
      </c>
      <c r="F489" s="53">
        <f>IFERROR(VLOOKUP($A489,Aufgabe!$A:$Z,5,FALSE),0)+IFERROR(VLOOKUP($A489,Aufgabe!$A:$Z,6,FALSE),0)</f>
        <v>0</v>
      </c>
      <c r="G489" s="54">
        <f>IFERROR(VLOOKUP($A489,Aufgabe!$A:$Z,7,FALSE),"")</f>
        <v>0</v>
      </c>
      <c r="H489" s="53" t="str">
        <f>IFERROR(VLOOKUP($A489,Aufgabe!$A:$Z,12,FALSE),"")</f>
        <v/>
      </c>
      <c r="I489" s="54">
        <f>IFERROR(VLOOKUP($A489,Aufgabe!$A:$Z,8,FALSE),"")</f>
        <v>0</v>
      </c>
      <c r="J489" s="53" t="str">
        <f>IFERROR(VLOOKUP($A489,Aufgabe!$A:$Z,13,FALSE),"")</f>
        <v/>
      </c>
      <c r="K489" s="54" t="str">
        <f>IFERROR(IF(VLOOKUP($A489,Aufgabe!$A:$Z,14,FALSE)="-/-",0,VLOOKUP($A489,Aufgabe!$A:$Z,14,FALSE)),"")</f>
        <v/>
      </c>
      <c r="L489" s="53" t="str">
        <f>IFERROR(VLOOKUP($A489,Aufgabe!$A:$Z,15,FALSE),"")</f>
        <v/>
      </c>
      <c r="M489" s="54" t="str">
        <f>IFERROR(IF(VLOOKUP($A489,Aufgabe!$A:$Z,16,FALSE)="-/-",0,VLOOKUP($A489,Aufgabe!$A:$Z,16,FALSE)),"")</f>
        <v/>
      </c>
      <c r="N489" s="53" t="str">
        <f>IFERROR(VLOOKUP($A489,Aufgabe!$A:$Z,17,FALSE),"")</f>
        <v/>
      </c>
    </row>
    <row r="490" spans="1:14" x14ac:dyDescent="0.25">
      <c r="A490" s="56" t="str">
        <f>IF(A489&lt;MAX(Aufgabe!$A$502),A489+1,"")</f>
        <v/>
      </c>
      <c r="B490" s="114">
        <f>IFERROR(VLOOKUP($A490,Aufgabe!$A:$U,2,FALSE),"")</f>
        <v>0</v>
      </c>
      <c r="C490" s="50" t="str">
        <f>IFERROR(VLOOKUP($A490,Aufgabe!$A:$Z,23,FALSE),"")</f>
        <v/>
      </c>
      <c r="D490" s="51">
        <f>IFERROR(VLOOKUP($A490,Aufgabe!$A:$Z,3,FALSE),"")</f>
        <v>0</v>
      </c>
      <c r="E490" s="52">
        <f>IFERROR(VLOOKUP($A490,Aufgabe!$A:$Z,4,FALSE),"")</f>
        <v>0</v>
      </c>
      <c r="F490" s="53">
        <f>IFERROR(VLOOKUP($A490,Aufgabe!$A:$Z,5,FALSE),0)+IFERROR(VLOOKUP($A490,Aufgabe!$A:$Z,6,FALSE),0)</f>
        <v>0</v>
      </c>
      <c r="G490" s="54">
        <f>IFERROR(VLOOKUP($A490,Aufgabe!$A:$Z,7,FALSE),"")</f>
        <v>0</v>
      </c>
      <c r="H490" s="53" t="str">
        <f>IFERROR(VLOOKUP($A490,Aufgabe!$A:$Z,12,FALSE),"")</f>
        <v/>
      </c>
      <c r="I490" s="54">
        <f>IFERROR(VLOOKUP($A490,Aufgabe!$A:$Z,8,FALSE),"")</f>
        <v>0</v>
      </c>
      <c r="J490" s="53" t="str">
        <f>IFERROR(VLOOKUP($A490,Aufgabe!$A:$Z,13,FALSE),"")</f>
        <v/>
      </c>
      <c r="K490" s="54" t="str">
        <f>IFERROR(IF(VLOOKUP($A490,Aufgabe!$A:$Z,14,FALSE)="-/-",0,VLOOKUP($A490,Aufgabe!$A:$Z,14,FALSE)),"")</f>
        <v/>
      </c>
      <c r="L490" s="53" t="str">
        <f>IFERROR(VLOOKUP($A490,Aufgabe!$A:$Z,15,FALSE),"")</f>
        <v/>
      </c>
      <c r="M490" s="54" t="str">
        <f>IFERROR(IF(VLOOKUP($A490,Aufgabe!$A:$Z,16,FALSE)="-/-",0,VLOOKUP($A490,Aufgabe!$A:$Z,16,FALSE)),"")</f>
        <v/>
      </c>
      <c r="N490" s="53" t="str">
        <f>IFERROR(VLOOKUP($A490,Aufgabe!$A:$Z,17,FALSE),"")</f>
        <v/>
      </c>
    </row>
    <row r="491" spans="1:14" x14ac:dyDescent="0.25">
      <c r="A491" s="56" t="str">
        <f>IF(A490&lt;MAX(Aufgabe!$A$502),A490+1,"")</f>
        <v/>
      </c>
      <c r="B491" s="114">
        <f>IFERROR(VLOOKUP($A491,Aufgabe!$A:$U,2,FALSE),"")</f>
        <v>0</v>
      </c>
      <c r="C491" s="50" t="str">
        <f>IFERROR(VLOOKUP($A491,Aufgabe!$A:$Z,23,FALSE),"")</f>
        <v/>
      </c>
      <c r="D491" s="51">
        <f>IFERROR(VLOOKUP($A491,Aufgabe!$A:$Z,3,FALSE),"")</f>
        <v>0</v>
      </c>
      <c r="E491" s="52">
        <f>IFERROR(VLOOKUP($A491,Aufgabe!$A:$Z,4,FALSE),"")</f>
        <v>0</v>
      </c>
      <c r="F491" s="53">
        <f>IFERROR(VLOOKUP($A491,Aufgabe!$A:$Z,5,FALSE),0)+IFERROR(VLOOKUP($A491,Aufgabe!$A:$Z,6,FALSE),0)</f>
        <v>0</v>
      </c>
      <c r="G491" s="54">
        <f>IFERROR(VLOOKUP($A491,Aufgabe!$A:$Z,7,FALSE),"")</f>
        <v>0</v>
      </c>
      <c r="H491" s="53" t="str">
        <f>IFERROR(VLOOKUP($A491,Aufgabe!$A:$Z,12,FALSE),"")</f>
        <v/>
      </c>
      <c r="I491" s="54">
        <f>IFERROR(VLOOKUP($A491,Aufgabe!$A:$Z,8,FALSE),"")</f>
        <v>0</v>
      </c>
      <c r="J491" s="53" t="str">
        <f>IFERROR(VLOOKUP($A491,Aufgabe!$A:$Z,13,FALSE),"")</f>
        <v/>
      </c>
      <c r="K491" s="54" t="str">
        <f>IFERROR(IF(VLOOKUP($A491,Aufgabe!$A:$Z,14,FALSE)="-/-",0,VLOOKUP($A491,Aufgabe!$A:$Z,14,FALSE)),"")</f>
        <v/>
      </c>
      <c r="L491" s="53" t="str">
        <f>IFERROR(VLOOKUP($A491,Aufgabe!$A:$Z,15,FALSE),"")</f>
        <v/>
      </c>
      <c r="M491" s="54" t="str">
        <f>IFERROR(IF(VLOOKUP($A491,Aufgabe!$A:$Z,16,FALSE)="-/-",0,VLOOKUP($A491,Aufgabe!$A:$Z,16,FALSE)),"")</f>
        <v/>
      </c>
      <c r="N491" s="53" t="str">
        <f>IFERROR(VLOOKUP($A491,Aufgabe!$A:$Z,17,FALSE),"")</f>
        <v/>
      </c>
    </row>
    <row r="492" spans="1:14" x14ac:dyDescent="0.25">
      <c r="A492" s="56" t="str">
        <f>IF(A491&lt;MAX(Aufgabe!$A$502),A491+1,"")</f>
        <v/>
      </c>
      <c r="B492" s="114">
        <f>IFERROR(VLOOKUP($A492,Aufgabe!$A:$U,2,FALSE),"")</f>
        <v>0</v>
      </c>
      <c r="C492" s="50" t="str">
        <f>IFERROR(VLOOKUP($A492,Aufgabe!$A:$Z,23,FALSE),"")</f>
        <v/>
      </c>
      <c r="D492" s="51">
        <f>IFERROR(VLOOKUP($A492,Aufgabe!$A:$Z,3,FALSE),"")</f>
        <v>0</v>
      </c>
      <c r="E492" s="52">
        <f>IFERROR(VLOOKUP($A492,Aufgabe!$A:$Z,4,FALSE),"")</f>
        <v>0</v>
      </c>
      <c r="F492" s="53">
        <f>IFERROR(VLOOKUP($A492,Aufgabe!$A:$Z,5,FALSE),0)+IFERROR(VLOOKUP($A492,Aufgabe!$A:$Z,6,FALSE),0)</f>
        <v>0</v>
      </c>
      <c r="G492" s="54">
        <f>IFERROR(VLOOKUP($A492,Aufgabe!$A:$Z,7,FALSE),"")</f>
        <v>0</v>
      </c>
      <c r="H492" s="53" t="str">
        <f>IFERROR(VLOOKUP($A492,Aufgabe!$A:$Z,12,FALSE),"")</f>
        <v/>
      </c>
      <c r="I492" s="54">
        <f>IFERROR(VLOOKUP($A492,Aufgabe!$A:$Z,8,FALSE),"")</f>
        <v>0</v>
      </c>
      <c r="J492" s="53" t="str">
        <f>IFERROR(VLOOKUP($A492,Aufgabe!$A:$Z,13,FALSE),"")</f>
        <v/>
      </c>
      <c r="K492" s="54" t="str">
        <f>IFERROR(IF(VLOOKUP($A492,Aufgabe!$A:$Z,14,FALSE)="-/-",0,VLOOKUP($A492,Aufgabe!$A:$Z,14,FALSE)),"")</f>
        <v/>
      </c>
      <c r="L492" s="53" t="str">
        <f>IFERROR(VLOOKUP($A492,Aufgabe!$A:$Z,15,FALSE),"")</f>
        <v/>
      </c>
      <c r="M492" s="54" t="str">
        <f>IFERROR(IF(VLOOKUP($A492,Aufgabe!$A:$Z,16,FALSE)="-/-",0,VLOOKUP($A492,Aufgabe!$A:$Z,16,FALSE)),"")</f>
        <v/>
      </c>
      <c r="N492" s="53" t="str">
        <f>IFERROR(VLOOKUP($A492,Aufgabe!$A:$Z,17,FALSE),"")</f>
        <v/>
      </c>
    </row>
    <row r="493" spans="1:14" x14ac:dyDescent="0.25">
      <c r="A493" s="56" t="str">
        <f>IF(A492&lt;MAX(Aufgabe!$A$502),A492+1,"")</f>
        <v/>
      </c>
      <c r="B493" s="114">
        <f>IFERROR(VLOOKUP($A493,Aufgabe!$A:$U,2,FALSE),"")</f>
        <v>0</v>
      </c>
      <c r="C493" s="50" t="str">
        <f>IFERROR(VLOOKUP($A493,Aufgabe!$A:$Z,23,FALSE),"")</f>
        <v/>
      </c>
      <c r="D493" s="51">
        <f>IFERROR(VLOOKUP($A493,Aufgabe!$A:$Z,3,FALSE),"")</f>
        <v>0</v>
      </c>
      <c r="E493" s="52">
        <f>IFERROR(VLOOKUP($A493,Aufgabe!$A:$Z,4,FALSE),"")</f>
        <v>0</v>
      </c>
      <c r="F493" s="53">
        <f>IFERROR(VLOOKUP($A493,Aufgabe!$A:$Z,5,FALSE),0)+IFERROR(VLOOKUP($A493,Aufgabe!$A:$Z,6,FALSE),0)</f>
        <v>0</v>
      </c>
      <c r="G493" s="54">
        <f>IFERROR(VLOOKUP($A493,Aufgabe!$A:$Z,7,FALSE),"")</f>
        <v>0</v>
      </c>
      <c r="H493" s="53" t="str">
        <f>IFERROR(VLOOKUP($A493,Aufgabe!$A:$Z,12,FALSE),"")</f>
        <v/>
      </c>
      <c r="I493" s="54">
        <f>IFERROR(VLOOKUP($A493,Aufgabe!$A:$Z,8,FALSE),"")</f>
        <v>0</v>
      </c>
      <c r="J493" s="53" t="str">
        <f>IFERROR(VLOOKUP($A493,Aufgabe!$A:$Z,13,FALSE),"")</f>
        <v/>
      </c>
      <c r="K493" s="54" t="str">
        <f>IFERROR(IF(VLOOKUP($A493,Aufgabe!$A:$Z,14,FALSE)="-/-",0,VLOOKUP($A493,Aufgabe!$A:$Z,14,FALSE)),"")</f>
        <v/>
      </c>
      <c r="L493" s="53" t="str">
        <f>IFERROR(VLOOKUP($A493,Aufgabe!$A:$Z,15,FALSE),"")</f>
        <v/>
      </c>
      <c r="M493" s="54" t="str">
        <f>IFERROR(IF(VLOOKUP($A493,Aufgabe!$A:$Z,16,FALSE)="-/-",0,VLOOKUP($A493,Aufgabe!$A:$Z,16,FALSE)),"")</f>
        <v/>
      </c>
      <c r="N493" s="53" t="str">
        <f>IFERROR(VLOOKUP($A493,Aufgabe!$A:$Z,17,FALSE),"")</f>
        <v/>
      </c>
    </row>
    <row r="494" spans="1:14" x14ac:dyDescent="0.25">
      <c r="A494" s="56" t="str">
        <f>IF(A493&lt;MAX(Aufgabe!$A$502),A493+1,"")</f>
        <v/>
      </c>
      <c r="B494" s="114">
        <f>IFERROR(VLOOKUP($A494,Aufgabe!$A:$U,2,FALSE),"")</f>
        <v>0</v>
      </c>
      <c r="C494" s="50" t="str">
        <f>IFERROR(VLOOKUP($A494,Aufgabe!$A:$Z,23,FALSE),"")</f>
        <v/>
      </c>
      <c r="D494" s="51">
        <f>IFERROR(VLOOKUP($A494,Aufgabe!$A:$Z,3,FALSE),"")</f>
        <v>0</v>
      </c>
      <c r="E494" s="52">
        <f>IFERROR(VLOOKUP($A494,Aufgabe!$A:$Z,4,FALSE),"")</f>
        <v>0</v>
      </c>
      <c r="F494" s="53">
        <f>IFERROR(VLOOKUP($A494,Aufgabe!$A:$Z,5,FALSE),0)+IFERROR(VLOOKUP($A494,Aufgabe!$A:$Z,6,FALSE),0)</f>
        <v>0</v>
      </c>
      <c r="G494" s="54">
        <f>IFERROR(VLOOKUP($A494,Aufgabe!$A:$Z,7,FALSE),"")</f>
        <v>0</v>
      </c>
      <c r="H494" s="53" t="str">
        <f>IFERROR(VLOOKUP($A494,Aufgabe!$A:$Z,12,FALSE),"")</f>
        <v/>
      </c>
      <c r="I494" s="54">
        <f>IFERROR(VLOOKUP($A494,Aufgabe!$A:$Z,8,FALSE),"")</f>
        <v>0</v>
      </c>
      <c r="J494" s="53" t="str">
        <f>IFERROR(VLOOKUP($A494,Aufgabe!$A:$Z,13,FALSE),"")</f>
        <v/>
      </c>
      <c r="K494" s="54" t="str">
        <f>IFERROR(IF(VLOOKUP($A494,Aufgabe!$A:$Z,14,FALSE)="-/-",0,VLOOKUP($A494,Aufgabe!$A:$Z,14,FALSE)),"")</f>
        <v/>
      </c>
      <c r="L494" s="53" t="str">
        <f>IFERROR(VLOOKUP($A494,Aufgabe!$A:$Z,15,FALSE),"")</f>
        <v/>
      </c>
      <c r="M494" s="54" t="str">
        <f>IFERROR(IF(VLOOKUP($A494,Aufgabe!$A:$Z,16,FALSE)="-/-",0,VLOOKUP($A494,Aufgabe!$A:$Z,16,FALSE)),"")</f>
        <v/>
      </c>
      <c r="N494" s="53" t="str">
        <f>IFERROR(VLOOKUP($A494,Aufgabe!$A:$Z,17,FALSE),"")</f>
        <v/>
      </c>
    </row>
    <row r="495" spans="1:14" x14ac:dyDescent="0.25">
      <c r="A495" s="56" t="str">
        <f>IF(A494&lt;MAX(Aufgabe!$A$502),A494+1,"")</f>
        <v/>
      </c>
      <c r="B495" s="114">
        <f>IFERROR(VLOOKUP($A495,Aufgabe!$A:$U,2,FALSE),"")</f>
        <v>0</v>
      </c>
      <c r="C495" s="50" t="str">
        <f>IFERROR(VLOOKUP($A495,Aufgabe!$A:$Z,23,FALSE),"")</f>
        <v/>
      </c>
      <c r="D495" s="51">
        <f>IFERROR(VLOOKUP($A495,Aufgabe!$A:$Z,3,FALSE),"")</f>
        <v>0</v>
      </c>
      <c r="E495" s="52">
        <f>IFERROR(VLOOKUP($A495,Aufgabe!$A:$Z,4,FALSE),"")</f>
        <v>0</v>
      </c>
      <c r="F495" s="53">
        <f>IFERROR(VLOOKUP($A495,Aufgabe!$A:$Z,5,FALSE),0)+IFERROR(VLOOKUP($A495,Aufgabe!$A:$Z,6,FALSE),0)</f>
        <v>0</v>
      </c>
      <c r="G495" s="54">
        <f>IFERROR(VLOOKUP($A495,Aufgabe!$A:$Z,7,FALSE),"")</f>
        <v>0</v>
      </c>
      <c r="H495" s="53" t="str">
        <f>IFERROR(VLOOKUP($A495,Aufgabe!$A:$Z,12,FALSE),"")</f>
        <v/>
      </c>
      <c r="I495" s="54">
        <f>IFERROR(VLOOKUP($A495,Aufgabe!$A:$Z,8,FALSE),"")</f>
        <v>0</v>
      </c>
      <c r="J495" s="53" t="str">
        <f>IFERROR(VLOOKUP($A495,Aufgabe!$A:$Z,13,FALSE),"")</f>
        <v/>
      </c>
      <c r="K495" s="54" t="str">
        <f>IFERROR(IF(VLOOKUP($A495,Aufgabe!$A:$Z,14,FALSE)="-/-",0,VLOOKUP($A495,Aufgabe!$A:$Z,14,FALSE)),"")</f>
        <v/>
      </c>
      <c r="L495" s="53" t="str">
        <f>IFERROR(VLOOKUP($A495,Aufgabe!$A:$Z,15,FALSE),"")</f>
        <v/>
      </c>
      <c r="M495" s="54" t="str">
        <f>IFERROR(IF(VLOOKUP($A495,Aufgabe!$A:$Z,16,FALSE)="-/-",0,VLOOKUP($A495,Aufgabe!$A:$Z,16,FALSE)),"")</f>
        <v/>
      </c>
      <c r="N495" s="53" t="str">
        <f>IFERROR(VLOOKUP($A495,Aufgabe!$A:$Z,17,FALSE),"")</f>
        <v/>
      </c>
    </row>
    <row r="496" spans="1:14" x14ac:dyDescent="0.25">
      <c r="A496" s="56" t="str">
        <f>IF(A495&lt;MAX(Aufgabe!$A$502),A495+1,"")</f>
        <v/>
      </c>
      <c r="B496" s="114">
        <f>IFERROR(VLOOKUP($A496,Aufgabe!$A:$U,2,FALSE),"")</f>
        <v>0</v>
      </c>
      <c r="C496" s="50" t="str">
        <f>IFERROR(VLOOKUP($A496,Aufgabe!$A:$Z,23,FALSE),"")</f>
        <v/>
      </c>
      <c r="D496" s="51">
        <f>IFERROR(VLOOKUP($A496,Aufgabe!$A:$Z,3,FALSE),"")</f>
        <v>0</v>
      </c>
      <c r="E496" s="52">
        <f>IFERROR(VLOOKUP($A496,Aufgabe!$A:$Z,4,FALSE),"")</f>
        <v>0</v>
      </c>
      <c r="F496" s="53">
        <f>IFERROR(VLOOKUP($A496,Aufgabe!$A:$Z,5,FALSE),0)+IFERROR(VLOOKUP($A496,Aufgabe!$A:$Z,6,FALSE),0)</f>
        <v>0</v>
      </c>
      <c r="G496" s="54">
        <f>IFERROR(VLOOKUP($A496,Aufgabe!$A:$Z,7,FALSE),"")</f>
        <v>0</v>
      </c>
      <c r="H496" s="53" t="str">
        <f>IFERROR(VLOOKUP($A496,Aufgabe!$A:$Z,12,FALSE),"")</f>
        <v/>
      </c>
      <c r="I496" s="54">
        <f>IFERROR(VLOOKUP($A496,Aufgabe!$A:$Z,8,FALSE),"")</f>
        <v>0</v>
      </c>
      <c r="J496" s="53" t="str">
        <f>IFERROR(VLOOKUP($A496,Aufgabe!$A:$Z,13,FALSE),"")</f>
        <v/>
      </c>
      <c r="K496" s="54" t="str">
        <f>IFERROR(IF(VLOOKUP($A496,Aufgabe!$A:$Z,14,FALSE)="-/-",0,VLOOKUP($A496,Aufgabe!$A:$Z,14,FALSE)),"")</f>
        <v/>
      </c>
      <c r="L496" s="53" t="str">
        <f>IFERROR(VLOOKUP($A496,Aufgabe!$A:$Z,15,FALSE),"")</f>
        <v/>
      </c>
      <c r="M496" s="54" t="str">
        <f>IFERROR(IF(VLOOKUP($A496,Aufgabe!$A:$Z,16,FALSE)="-/-",0,VLOOKUP($A496,Aufgabe!$A:$Z,16,FALSE)),"")</f>
        <v/>
      </c>
      <c r="N496" s="53" t="str">
        <f>IFERROR(VLOOKUP($A496,Aufgabe!$A:$Z,17,FALSE),"")</f>
        <v/>
      </c>
    </row>
    <row r="497" spans="1:14" x14ac:dyDescent="0.25">
      <c r="A497" s="56" t="str">
        <f>IF(A496&lt;MAX(Aufgabe!$A$502),A496+1,"")</f>
        <v/>
      </c>
      <c r="B497" s="114">
        <f>IFERROR(VLOOKUP($A497,Aufgabe!$A:$U,2,FALSE),"")</f>
        <v>0</v>
      </c>
      <c r="C497" s="50" t="str">
        <f>IFERROR(VLOOKUP($A497,Aufgabe!$A:$Z,23,FALSE),"")</f>
        <v/>
      </c>
      <c r="D497" s="51">
        <f>IFERROR(VLOOKUP($A497,Aufgabe!$A:$Z,3,FALSE),"")</f>
        <v>0</v>
      </c>
      <c r="E497" s="52">
        <f>IFERROR(VLOOKUP($A497,Aufgabe!$A:$Z,4,FALSE),"")</f>
        <v>0</v>
      </c>
      <c r="F497" s="53">
        <f>IFERROR(VLOOKUP($A497,Aufgabe!$A:$Z,5,FALSE),0)+IFERROR(VLOOKUP($A497,Aufgabe!$A:$Z,6,FALSE),0)</f>
        <v>0</v>
      </c>
      <c r="G497" s="54">
        <f>IFERROR(VLOOKUP($A497,Aufgabe!$A:$Z,7,FALSE),"")</f>
        <v>0</v>
      </c>
      <c r="H497" s="53" t="str">
        <f>IFERROR(VLOOKUP($A497,Aufgabe!$A:$Z,12,FALSE),"")</f>
        <v/>
      </c>
      <c r="I497" s="54">
        <f>IFERROR(VLOOKUP($A497,Aufgabe!$A:$Z,8,FALSE),"")</f>
        <v>0</v>
      </c>
      <c r="J497" s="53" t="str">
        <f>IFERROR(VLOOKUP($A497,Aufgabe!$A:$Z,13,FALSE),"")</f>
        <v/>
      </c>
      <c r="K497" s="54" t="str">
        <f>IFERROR(IF(VLOOKUP($A497,Aufgabe!$A:$Z,14,FALSE)="-/-",0,VLOOKUP($A497,Aufgabe!$A:$Z,14,FALSE)),"")</f>
        <v/>
      </c>
      <c r="L497" s="53" t="str">
        <f>IFERROR(VLOOKUP($A497,Aufgabe!$A:$Z,15,FALSE),"")</f>
        <v/>
      </c>
      <c r="M497" s="54" t="str">
        <f>IFERROR(IF(VLOOKUP($A497,Aufgabe!$A:$Z,16,FALSE)="-/-",0,VLOOKUP($A497,Aufgabe!$A:$Z,16,FALSE)),"")</f>
        <v/>
      </c>
      <c r="N497" s="53" t="str">
        <f>IFERROR(VLOOKUP($A497,Aufgabe!$A:$Z,17,FALSE),"")</f>
        <v/>
      </c>
    </row>
    <row r="498" spans="1:14" x14ac:dyDescent="0.25">
      <c r="A498" s="56" t="str">
        <f>IF(A497&lt;MAX(Aufgabe!$A$502),A497+1,"")</f>
        <v/>
      </c>
      <c r="B498" s="114">
        <f>IFERROR(VLOOKUP($A498,Aufgabe!$A:$U,2,FALSE),"")</f>
        <v>0</v>
      </c>
      <c r="C498" s="50" t="str">
        <f>IFERROR(VLOOKUP($A498,Aufgabe!$A:$Z,23,FALSE),"")</f>
        <v/>
      </c>
      <c r="D498" s="51">
        <f>IFERROR(VLOOKUP($A498,Aufgabe!$A:$Z,3,FALSE),"")</f>
        <v>0</v>
      </c>
      <c r="E498" s="52">
        <f>IFERROR(VLOOKUP($A498,Aufgabe!$A:$Z,4,FALSE),"")</f>
        <v>0</v>
      </c>
      <c r="F498" s="53">
        <f>IFERROR(VLOOKUP($A498,Aufgabe!$A:$Z,5,FALSE),0)+IFERROR(VLOOKUP($A498,Aufgabe!$A:$Z,6,FALSE),0)</f>
        <v>0</v>
      </c>
      <c r="G498" s="54">
        <f>IFERROR(VLOOKUP($A498,Aufgabe!$A:$Z,7,FALSE),"")</f>
        <v>0</v>
      </c>
      <c r="H498" s="53" t="str">
        <f>IFERROR(VLOOKUP($A498,Aufgabe!$A:$Z,12,FALSE),"")</f>
        <v/>
      </c>
      <c r="I498" s="54">
        <f>IFERROR(VLOOKUP($A498,Aufgabe!$A:$Z,8,FALSE),"")</f>
        <v>0</v>
      </c>
      <c r="J498" s="53" t="str">
        <f>IFERROR(VLOOKUP($A498,Aufgabe!$A:$Z,13,FALSE),"")</f>
        <v/>
      </c>
      <c r="K498" s="54" t="str">
        <f>IFERROR(IF(VLOOKUP($A498,Aufgabe!$A:$Z,14,FALSE)="-/-",0,VLOOKUP($A498,Aufgabe!$A:$Z,14,FALSE)),"")</f>
        <v/>
      </c>
      <c r="L498" s="53" t="str">
        <f>IFERROR(VLOOKUP($A498,Aufgabe!$A:$Z,15,FALSE),"")</f>
        <v/>
      </c>
      <c r="M498" s="54" t="str">
        <f>IFERROR(IF(VLOOKUP($A498,Aufgabe!$A:$Z,16,FALSE)="-/-",0,VLOOKUP($A498,Aufgabe!$A:$Z,16,FALSE)),"")</f>
        <v/>
      </c>
      <c r="N498" s="53" t="str">
        <f>IFERROR(VLOOKUP($A498,Aufgabe!$A:$Z,17,FALSE),"")</f>
        <v/>
      </c>
    </row>
    <row r="499" spans="1:14" x14ac:dyDescent="0.25">
      <c r="A499" s="56" t="str">
        <f>IF(A498&lt;MAX(Aufgabe!$A$502),A498+1,"")</f>
        <v/>
      </c>
      <c r="B499" s="114">
        <f>IFERROR(VLOOKUP($A499,Aufgabe!$A:$U,2,FALSE),"")</f>
        <v>0</v>
      </c>
      <c r="C499" s="50" t="str">
        <f>IFERROR(VLOOKUP($A499,Aufgabe!$A:$Z,23,FALSE),"")</f>
        <v/>
      </c>
      <c r="D499" s="51">
        <f>IFERROR(VLOOKUP($A499,Aufgabe!$A:$Z,3,FALSE),"")</f>
        <v>0</v>
      </c>
      <c r="E499" s="52">
        <f>IFERROR(VLOOKUP($A499,Aufgabe!$A:$Z,4,FALSE),"")</f>
        <v>0</v>
      </c>
      <c r="F499" s="53">
        <f>IFERROR(VLOOKUP($A499,Aufgabe!$A:$Z,5,FALSE),0)+IFERROR(VLOOKUP($A499,Aufgabe!$A:$Z,6,FALSE),0)</f>
        <v>0</v>
      </c>
      <c r="G499" s="54">
        <f>IFERROR(VLOOKUP($A499,Aufgabe!$A:$Z,7,FALSE),"")</f>
        <v>0</v>
      </c>
      <c r="H499" s="53" t="str">
        <f>IFERROR(VLOOKUP($A499,Aufgabe!$A:$Z,12,FALSE),"")</f>
        <v/>
      </c>
      <c r="I499" s="54">
        <f>IFERROR(VLOOKUP($A499,Aufgabe!$A:$Z,8,FALSE),"")</f>
        <v>0</v>
      </c>
      <c r="J499" s="53" t="str">
        <f>IFERROR(VLOOKUP($A499,Aufgabe!$A:$Z,13,FALSE),"")</f>
        <v/>
      </c>
      <c r="K499" s="54" t="str">
        <f>IFERROR(IF(VLOOKUP($A499,Aufgabe!$A:$Z,14,FALSE)="-/-",0,VLOOKUP($A499,Aufgabe!$A:$Z,14,FALSE)),"")</f>
        <v/>
      </c>
      <c r="L499" s="53" t="str">
        <f>IFERROR(VLOOKUP($A499,Aufgabe!$A:$Z,15,FALSE),"")</f>
        <v/>
      </c>
      <c r="M499" s="54" t="str">
        <f>IFERROR(IF(VLOOKUP($A499,Aufgabe!$A:$Z,16,FALSE)="-/-",0,VLOOKUP($A499,Aufgabe!$A:$Z,16,FALSE)),"")</f>
        <v/>
      </c>
      <c r="N499" s="53" t="str">
        <f>IFERROR(VLOOKUP($A499,Aufgabe!$A:$Z,17,FALSE),"")</f>
        <v/>
      </c>
    </row>
    <row r="500" spans="1:14" x14ac:dyDescent="0.25">
      <c r="A500" s="56" t="str">
        <f>IF(A499&lt;MAX(Aufgabe!$A$502),A499+1,"")</f>
        <v/>
      </c>
      <c r="B500" s="114">
        <f>IFERROR(VLOOKUP($A500,Aufgabe!$A:$U,2,FALSE),"")</f>
        <v>0</v>
      </c>
      <c r="C500" s="50" t="str">
        <f>IFERROR(VLOOKUP($A500,Aufgabe!$A:$Z,23,FALSE),"")</f>
        <v/>
      </c>
      <c r="D500" s="51">
        <f>IFERROR(VLOOKUP($A500,Aufgabe!$A:$Z,3,FALSE),"")</f>
        <v>0</v>
      </c>
      <c r="E500" s="52">
        <f>IFERROR(VLOOKUP($A500,Aufgabe!$A:$Z,4,FALSE),"")</f>
        <v>0</v>
      </c>
      <c r="F500" s="53">
        <f>IFERROR(VLOOKUP($A500,Aufgabe!$A:$Z,5,FALSE),0)+IFERROR(VLOOKUP($A500,Aufgabe!$A:$Z,6,FALSE),0)</f>
        <v>0</v>
      </c>
      <c r="G500" s="54">
        <f>IFERROR(VLOOKUP($A500,Aufgabe!$A:$Z,7,FALSE),"")</f>
        <v>0</v>
      </c>
      <c r="H500" s="53" t="str">
        <f>IFERROR(VLOOKUP($A500,Aufgabe!$A:$Z,12,FALSE),"")</f>
        <v/>
      </c>
      <c r="I500" s="54">
        <f>IFERROR(VLOOKUP($A500,Aufgabe!$A:$Z,8,FALSE),"")</f>
        <v>0</v>
      </c>
      <c r="J500" s="53" t="str">
        <f>IFERROR(VLOOKUP($A500,Aufgabe!$A:$Z,13,FALSE),"")</f>
        <v/>
      </c>
      <c r="K500" s="54" t="str">
        <f>IFERROR(IF(VLOOKUP($A500,Aufgabe!$A:$Z,14,FALSE)="-/-",0,VLOOKUP($A500,Aufgabe!$A:$Z,14,FALSE)),"")</f>
        <v/>
      </c>
      <c r="L500" s="53" t="str">
        <f>IFERROR(VLOOKUP($A500,Aufgabe!$A:$Z,15,FALSE),"")</f>
        <v/>
      </c>
      <c r="M500" s="54" t="str">
        <f>IFERROR(IF(VLOOKUP($A500,Aufgabe!$A:$Z,16,FALSE)="-/-",0,VLOOKUP($A500,Aufgabe!$A:$Z,16,FALSE)),"")</f>
        <v/>
      </c>
      <c r="N500" s="53" t="str">
        <f>IFERROR(VLOOKUP($A500,Aufgabe!$A:$Z,17,FALSE),"")</f>
        <v/>
      </c>
    </row>
    <row r="501" spans="1:14" x14ac:dyDescent="0.25">
      <c r="A501" s="56" t="str">
        <f>IF(A500&lt;MAX(Aufgabe!$A$502),A500+1,"")</f>
        <v/>
      </c>
      <c r="B501" s="114">
        <f>IFERROR(VLOOKUP($A501,Aufgabe!$A:$U,2,FALSE),"")</f>
        <v>0</v>
      </c>
      <c r="C501" s="50" t="str">
        <f>IFERROR(VLOOKUP($A501,Aufgabe!$A:$Z,23,FALSE),"")</f>
        <v/>
      </c>
      <c r="D501" s="51">
        <f>IFERROR(VLOOKUP($A501,Aufgabe!$A:$Z,3,FALSE),"")</f>
        <v>0</v>
      </c>
      <c r="E501" s="52">
        <f>IFERROR(VLOOKUP($A501,Aufgabe!$A:$Z,4,FALSE),"")</f>
        <v>0</v>
      </c>
      <c r="F501" s="53">
        <f>IFERROR(VLOOKUP($A501,Aufgabe!$A:$Z,5,FALSE),0)+IFERROR(VLOOKUP($A501,Aufgabe!$A:$Z,6,FALSE),0)</f>
        <v>0</v>
      </c>
      <c r="G501" s="54">
        <f>IFERROR(VLOOKUP($A501,Aufgabe!$A:$Z,7,FALSE),"")</f>
        <v>0</v>
      </c>
      <c r="H501" s="53" t="str">
        <f>IFERROR(VLOOKUP($A501,Aufgabe!$A:$Z,12,FALSE),"")</f>
        <v/>
      </c>
      <c r="I501" s="54">
        <f>IFERROR(VLOOKUP($A501,Aufgabe!$A:$Z,8,FALSE),"")</f>
        <v>0</v>
      </c>
      <c r="J501" s="53" t="str">
        <f>IFERROR(VLOOKUP($A501,Aufgabe!$A:$Z,13,FALSE),"")</f>
        <v/>
      </c>
      <c r="K501" s="54" t="str">
        <f>IFERROR(IF(VLOOKUP($A501,Aufgabe!$A:$Z,14,FALSE)="-/-",0,VLOOKUP($A501,Aufgabe!$A:$Z,14,FALSE)),"")</f>
        <v/>
      </c>
      <c r="L501" s="53" t="str">
        <f>IFERROR(VLOOKUP($A501,Aufgabe!$A:$Z,15,FALSE),"")</f>
        <v/>
      </c>
      <c r="M501" s="54" t="str">
        <f>IFERROR(IF(VLOOKUP($A501,Aufgabe!$A:$Z,16,FALSE)="-/-",0,VLOOKUP($A501,Aufgabe!$A:$Z,16,FALSE)),"")</f>
        <v/>
      </c>
      <c r="N501" s="53" t="str">
        <f>IFERROR(VLOOKUP($A501,Aufgabe!$A:$Z,17,FALSE),"")</f>
        <v/>
      </c>
    </row>
    <row r="502" spans="1:14" x14ac:dyDescent="0.25">
      <c r="A502" s="56" t="str">
        <f>IF(A501&lt;MAX(Aufgabe!$A$502),A501+1,"")</f>
        <v/>
      </c>
      <c r="B502" s="114">
        <f>IFERROR(VLOOKUP($A502,Aufgabe!$A:$U,2,FALSE),"")</f>
        <v>0</v>
      </c>
      <c r="C502" s="50" t="str">
        <f>IFERROR(VLOOKUP($A502,Aufgabe!$A:$Z,23,FALSE),"")</f>
        <v/>
      </c>
      <c r="D502" s="51">
        <f>IFERROR(VLOOKUP($A502,Aufgabe!$A:$Z,3,FALSE),"")</f>
        <v>0</v>
      </c>
      <c r="E502" s="52">
        <f>IFERROR(VLOOKUP($A502,Aufgabe!$A:$Z,4,FALSE),"")</f>
        <v>0</v>
      </c>
      <c r="F502" s="53">
        <f>IFERROR(VLOOKUP($A502,Aufgabe!$A:$Z,5,FALSE),0)+IFERROR(VLOOKUP($A502,Aufgabe!$A:$Z,6,FALSE),0)</f>
        <v>0</v>
      </c>
      <c r="G502" s="54">
        <f>IFERROR(VLOOKUP($A502,Aufgabe!$A:$Z,7,FALSE),"")</f>
        <v>0</v>
      </c>
      <c r="H502" s="53" t="str">
        <f>IFERROR(VLOOKUP($A502,Aufgabe!$A:$Z,12,FALSE),"")</f>
        <v/>
      </c>
      <c r="I502" s="54">
        <f>IFERROR(VLOOKUP($A502,Aufgabe!$A:$Z,8,FALSE),"")</f>
        <v>0</v>
      </c>
      <c r="J502" s="53" t="str">
        <f>IFERROR(VLOOKUP($A502,Aufgabe!$A:$Z,13,FALSE),"")</f>
        <v/>
      </c>
      <c r="K502" s="54" t="str">
        <f>IFERROR(IF(VLOOKUP($A502,Aufgabe!$A:$Z,14,FALSE)="-/-",0,VLOOKUP($A502,Aufgabe!$A:$Z,14,FALSE)),"")</f>
        <v/>
      </c>
      <c r="L502" s="53" t="str">
        <f>IFERROR(VLOOKUP($A502,Aufgabe!$A:$Z,15,FALSE),"")</f>
        <v/>
      </c>
      <c r="M502" s="54" t="str">
        <f>IFERROR(IF(VLOOKUP($A502,Aufgabe!$A:$Z,16,FALSE)="-/-",0,VLOOKUP($A502,Aufgabe!$A:$Z,16,FALSE)),"")</f>
        <v/>
      </c>
      <c r="N502" s="53" t="str">
        <f>IFERROR(VLOOKUP($A502,Aufgabe!$A:$Z,17,FALSE),"")</f>
        <v/>
      </c>
    </row>
    <row r="503" spans="1:14" x14ac:dyDescent="0.25">
      <c r="A503" s="56" t="str">
        <f>IF(A502&lt;MAX(Aufgabe!$A$502),A502+1,"")</f>
        <v/>
      </c>
      <c r="B503" s="114">
        <f>IFERROR(VLOOKUP($A503,Aufgabe!$A:$U,2,FALSE),"")</f>
        <v>0</v>
      </c>
      <c r="C503" s="50" t="str">
        <f>IFERROR(VLOOKUP($A503,Aufgabe!$A:$Z,23,FALSE),"")</f>
        <v/>
      </c>
      <c r="D503" s="51">
        <f>IFERROR(VLOOKUP($A503,Aufgabe!$A:$Z,3,FALSE),"")</f>
        <v>0</v>
      </c>
      <c r="E503" s="52">
        <f>IFERROR(VLOOKUP($A503,Aufgabe!$A:$Z,4,FALSE),"")</f>
        <v>0</v>
      </c>
      <c r="F503" s="53">
        <f>IFERROR(VLOOKUP($A503,Aufgabe!$A:$Z,5,FALSE),0)+IFERROR(VLOOKUP($A503,Aufgabe!$A:$Z,6,FALSE),0)</f>
        <v>0</v>
      </c>
      <c r="G503" s="54">
        <f>IFERROR(VLOOKUP($A503,Aufgabe!$A:$Z,7,FALSE),"")</f>
        <v>0</v>
      </c>
      <c r="H503" s="53" t="str">
        <f>IFERROR(VLOOKUP($A503,Aufgabe!$A:$Z,12,FALSE),"")</f>
        <v/>
      </c>
      <c r="I503" s="54">
        <f>IFERROR(VLOOKUP($A503,Aufgabe!$A:$Z,8,FALSE),"")</f>
        <v>0</v>
      </c>
      <c r="J503" s="53" t="str">
        <f>IFERROR(VLOOKUP($A503,Aufgabe!$A:$Z,13,FALSE),"")</f>
        <v/>
      </c>
      <c r="K503" s="54" t="str">
        <f>IFERROR(IF(VLOOKUP($A503,Aufgabe!$A:$Z,14,FALSE)="-/-",0,VLOOKUP($A503,Aufgabe!$A:$Z,14,FALSE)),"")</f>
        <v/>
      </c>
      <c r="L503" s="53" t="str">
        <f>IFERROR(VLOOKUP($A503,Aufgabe!$A:$Z,15,FALSE),"")</f>
        <v/>
      </c>
      <c r="M503" s="54" t="str">
        <f>IFERROR(IF(VLOOKUP($A503,Aufgabe!$A:$Z,16,FALSE)="-/-",0,VLOOKUP($A503,Aufgabe!$A:$Z,16,FALSE)),"")</f>
        <v/>
      </c>
      <c r="N503" s="53" t="str">
        <f>IFERROR(VLOOKUP($A503,Aufgabe!$A:$Z,17,FALSE),"")</f>
        <v/>
      </c>
    </row>
  </sheetData>
  <sheetProtection formatCells="0" formatColumns="0" formatRows="0"/>
  <mergeCells count="8">
    <mergeCell ref="G1:H1"/>
    <mergeCell ref="I1:J1"/>
    <mergeCell ref="K1:L1"/>
    <mergeCell ref="M1:N1"/>
    <mergeCell ref="A1:A2"/>
    <mergeCell ref="B1:B2"/>
    <mergeCell ref="C1:C2"/>
    <mergeCell ref="E1:E2"/>
  </mergeCells>
  <conditionalFormatting sqref="A3:N503">
    <cfRule type="expression" dxfId="3" priority="1">
      <formula>$A3=""</formula>
    </cfRule>
    <cfRule type="cellIs" dxfId="2" priority="17" operator="equal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85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47F14B6-D199-4E06-A416-DF7FC73DE4F0}">
            <xm:f>$E3=Aufgabe!$D$502</xm:f>
            <x14:dxf>
              <font>
                <b/>
                <i val="0"/>
              </font>
              <border>
                <left/>
                <right/>
                <top style="thin">
                  <color auto="1"/>
                </top>
                <bottom/>
              </border>
            </x14:dxf>
          </x14:cfRule>
          <xm:sqref>A3:N503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1"/>
  <sheetViews>
    <sheetView topLeftCell="R1" workbookViewId="0">
      <selection activeCell="S1" sqref="S1"/>
    </sheetView>
  </sheetViews>
  <sheetFormatPr baseColWidth="10" defaultRowHeight="15" x14ac:dyDescent="0.25"/>
  <cols>
    <col min="1" max="9" width="11.42578125" hidden="1" customWidth="1"/>
    <col min="10" max="10" width="11.42578125" style="83" hidden="1" customWidth="1"/>
    <col min="11" max="12" width="11.42578125" hidden="1" customWidth="1"/>
    <col min="13" max="13" width="11.42578125" style="83" hidden="1" customWidth="1"/>
    <col min="14" max="15" width="11.42578125" style="86" hidden="1" customWidth="1"/>
    <col min="16" max="16" width="11.42578125" style="92" hidden="1" customWidth="1"/>
    <col min="17" max="17" width="11.42578125" hidden="1" customWidth="1"/>
    <col min="18" max="18" width="7.7109375" customWidth="1"/>
    <col min="19" max="19" width="10.7109375" customWidth="1"/>
    <col min="20" max="20" width="20.7109375" customWidth="1"/>
    <col min="21" max="21" width="13.7109375" customWidth="1"/>
    <col min="22" max="22" width="7.7109375" customWidth="1"/>
    <col min="23" max="23" width="10.7109375" customWidth="1"/>
    <col min="24" max="24" width="20.7109375" customWidth="1"/>
    <col min="25" max="25" width="13.7109375" customWidth="1"/>
    <col min="26" max="26" width="11.42578125" style="87"/>
  </cols>
  <sheetData>
    <row r="1" spans="1:26" s="75" customFormat="1" x14ac:dyDescent="0.25">
      <c r="A1" s="75" t="s">
        <v>21</v>
      </c>
      <c r="B1" s="2" t="s">
        <v>52</v>
      </c>
      <c r="C1" s="2" t="s">
        <v>58</v>
      </c>
      <c r="D1" s="2" t="s">
        <v>59</v>
      </c>
      <c r="E1" s="75" t="s">
        <v>26</v>
      </c>
      <c r="F1" s="75" t="s">
        <v>56</v>
      </c>
      <c r="G1" s="75" t="s">
        <v>20</v>
      </c>
      <c r="H1" s="75" t="s">
        <v>47</v>
      </c>
      <c r="I1" s="75" t="s">
        <v>69</v>
      </c>
      <c r="J1" s="81" t="s">
        <v>51</v>
      </c>
      <c r="K1" s="75" t="s">
        <v>48</v>
      </c>
      <c r="L1" s="75" t="s">
        <v>70</v>
      </c>
      <c r="M1" s="81" t="s">
        <v>51</v>
      </c>
      <c r="N1" s="85" t="s">
        <v>60</v>
      </c>
      <c r="O1" s="85" t="s">
        <v>61</v>
      </c>
      <c r="P1" s="90"/>
      <c r="R1" s="75" t="s">
        <v>57</v>
      </c>
      <c r="S1" s="111">
        <v>1000</v>
      </c>
      <c r="T1" s="130" t="str">
        <f>IFERROR(VLOOKUP(S1,Kontenplan!A:B,2,FALSE),"-/-")</f>
        <v>Kasse</v>
      </c>
      <c r="U1" s="130"/>
      <c r="V1" s="130"/>
      <c r="W1" s="130"/>
      <c r="X1" s="130"/>
      <c r="Y1" s="130"/>
      <c r="Z1" s="103"/>
    </row>
    <row r="2" spans="1:26" x14ac:dyDescent="0.25">
      <c r="A2" s="28" t="s">
        <v>62</v>
      </c>
      <c r="B2" s="77">
        <v>1</v>
      </c>
      <c r="C2" s="77">
        <f>RANK(N2,N:N,0)</f>
        <v>3</v>
      </c>
      <c r="D2" s="77">
        <f>RANK(O2,O:O,0)</f>
        <v>5</v>
      </c>
      <c r="E2" s="79">
        <f>IFERROR(VLOOKUP($B2,Aufgabe!A:X,24,FALSE),"-/-")</f>
        <v>1</v>
      </c>
      <c r="F2" s="28" t="str">
        <f>IFERROR(VLOOKUP($B2,'Journal-quer'!A:N,4,FALSE),"-/-")</f>
        <v>EB1</v>
      </c>
      <c r="G2" s="28" t="str">
        <f>IFERROR(VLOOKUP($B2,'Journal-quer'!A:N,5,FALSE),"-/-")</f>
        <v>EB Gebäude</v>
      </c>
      <c r="H2" s="28">
        <f>IFERROR(VLOOKUP($B2,'Journal-quer'!A:N,7,FALSE),"-/-")</f>
        <v>90</v>
      </c>
      <c r="I2" s="28" t="str">
        <f>IFERROR(VLOOKUP(H2,Kontenplan!A:E,5,FALSE),"-/-")</f>
        <v>-/-</v>
      </c>
      <c r="J2" s="82">
        <f>IFERROR(VLOOKUP($B2,'Journal-quer'!A:N,8,FALSE),"-/-")</f>
        <v>47110.1</v>
      </c>
      <c r="K2" s="28">
        <f>IFERROR(VLOOKUP($B2,'Journal-quer'!A:N,9,FALSE),"-/-")</f>
        <v>9000</v>
      </c>
      <c r="L2" s="28" t="str">
        <f>IFERROR(VLOOKUP(K2,Kontenplan!A:E,5,FALSE),"-/-")</f>
        <v>-/-</v>
      </c>
      <c r="M2" s="82">
        <f>IFERROR(VLOOKUP($B2,'Journal-quer'!A:N,10,FALSE),"-/-")</f>
        <v>47110.1</v>
      </c>
      <c r="N2" s="84">
        <f>IF(OR(H2=$S$1,I2=$S$1),B2,0)</f>
        <v>0</v>
      </c>
      <c r="O2" s="84">
        <f>IF(OR(K2=$S$1,L2=$S$1),B2,0)</f>
        <v>0</v>
      </c>
      <c r="P2" s="91"/>
    </row>
    <row r="3" spans="1:26" ht="21" x14ac:dyDescent="0.35">
      <c r="A3" s="28" t="s">
        <v>62</v>
      </c>
      <c r="B3" s="77">
        <f>IF(B2&lt;MAX(Aufgabe!$A$502),B2+1,"")</f>
        <v>2</v>
      </c>
      <c r="C3" s="77">
        <f t="shared" ref="C3:C66" si="0">RANK(N3,N:N,0)</f>
        <v>3</v>
      </c>
      <c r="D3" s="77">
        <f t="shared" ref="D3:D66" si="1">RANK(O3,O:O,0)</f>
        <v>5</v>
      </c>
      <c r="E3" s="79">
        <f>IFERROR(VLOOKUP($B3,Aufgabe!A:X,24,FALSE),"-/-")</f>
        <v>1</v>
      </c>
      <c r="F3" s="28" t="str">
        <f>IFERROR(VLOOKUP($B3,'Journal-quer'!A:N,4,FALSE),"-/-")</f>
        <v>EB2</v>
      </c>
      <c r="G3" s="28" t="str">
        <f>IFERROR(VLOOKUP($B3,'Journal-quer'!A:N,5,FALSE),"-/-")</f>
        <v>EB Maschinen</v>
      </c>
      <c r="H3" s="28">
        <f>IFERROR(VLOOKUP($B3,'Journal-quer'!A:N,7,FALSE),"-/-")</f>
        <v>210</v>
      </c>
      <c r="I3" s="28" t="str">
        <f>IFERROR(VLOOKUP(H3,Kontenplan!A:E,5,FALSE),"-/-")</f>
        <v>-/-</v>
      </c>
      <c r="J3" s="82">
        <f>IFERROR(VLOOKUP($B3,'Journal-quer'!A:N,8,FALSE),"-/-")</f>
        <v>20892.650000000001</v>
      </c>
      <c r="K3" s="28">
        <f>IFERROR(VLOOKUP($B3,'Journal-quer'!A:N,9,FALSE),"-/-")</f>
        <v>9000</v>
      </c>
      <c r="L3" s="28" t="str">
        <f>IFERROR(VLOOKUP(K3,Kontenplan!A:E,5,FALSE),"-/-")</f>
        <v>-/-</v>
      </c>
      <c r="M3" s="82">
        <f>IFERROR(VLOOKUP($B3,'Journal-quer'!A:N,10,FALSE),"-/-")</f>
        <v>20892.650000000001</v>
      </c>
      <c r="N3" s="84">
        <f t="shared" ref="N3:N66" si="2">IF(OR(H3=$S$1,I3=$S$1),B3,0)</f>
        <v>0</v>
      </c>
      <c r="O3" s="84">
        <f t="shared" ref="O3:O66" si="3">IF(OR(K3=$S$1,L3=$S$1),B3,0)</f>
        <v>0</v>
      </c>
      <c r="R3" s="133" t="str">
        <f>S1&amp;" - "&amp;T1</f>
        <v>1000 - Kasse</v>
      </c>
      <c r="S3" s="133"/>
      <c r="T3" s="133"/>
      <c r="U3" s="133"/>
      <c r="V3" s="133"/>
      <c r="W3" s="133"/>
      <c r="X3" s="133"/>
      <c r="Y3" s="133"/>
    </row>
    <row r="4" spans="1:26" s="78" customFormat="1" ht="21" x14ac:dyDescent="0.35">
      <c r="A4" s="93" t="s">
        <v>62</v>
      </c>
      <c r="B4" s="94">
        <f>IF(B3&lt;MAX(Aufgabe!$A$502),B3+1,"")</f>
        <v>3</v>
      </c>
      <c r="C4" s="94">
        <f t="shared" si="0"/>
        <v>3</v>
      </c>
      <c r="D4" s="94">
        <f t="shared" si="1"/>
        <v>5</v>
      </c>
      <c r="E4" s="79">
        <f>IFERROR(VLOOKUP($B4,Aufgabe!A:X,24,FALSE),"-/-")</f>
        <v>1</v>
      </c>
      <c r="F4" s="93" t="str">
        <f>IFERROR(VLOOKUP($B4,'Journal-quer'!A:N,4,FALSE),"-/-")</f>
        <v>EB3</v>
      </c>
      <c r="G4" s="93" t="str">
        <f>IFERROR(VLOOKUP($B4,'Journal-quer'!A:N,5,FALSE),"-/-")</f>
        <v>EB Fuhrpark</v>
      </c>
      <c r="H4" s="93">
        <f>IFERROR(VLOOKUP($B4,'Journal-quer'!A:N,7,FALSE),"-/-")</f>
        <v>320</v>
      </c>
      <c r="I4" s="28" t="str">
        <f>IFERROR(VLOOKUP(H4,Kontenplan!A:E,5,FALSE),"-/-")</f>
        <v>-/-</v>
      </c>
      <c r="J4" s="95">
        <f>IFERROR(VLOOKUP($B4,'Journal-quer'!A:N,8,FALSE),"-/-")</f>
        <v>58212.56</v>
      </c>
      <c r="K4" s="93">
        <f>IFERROR(VLOOKUP($B4,'Journal-quer'!A:N,9,FALSE),"-/-")</f>
        <v>9000</v>
      </c>
      <c r="L4" s="28" t="str">
        <f>IFERROR(VLOOKUP(K4,Kontenplan!A:E,5,FALSE),"-/-")</f>
        <v>-/-</v>
      </c>
      <c r="M4" s="95">
        <f>IFERROR(VLOOKUP($B4,'Journal-quer'!A:N,10,FALSE),"-/-")</f>
        <v>58212.56</v>
      </c>
      <c r="N4" s="84">
        <f t="shared" si="2"/>
        <v>0</v>
      </c>
      <c r="O4" s="84">
        <f t="shared" si="3"/>
        <v>0</v>
      </c>
      <c r="P4" s="105"/>
      <c r="R4" s="131" t="s">
        <v>47</v>
      </c>
      <c r="S4" s="131"/>
      <c r="T4" s="131"/>
      <c r="U4" s="131"/>
      <c r="V4" s="132" t="s">
        <v>48</v>
      </c>
      <c r="W4" s="132"/>
      <c r="X4" s="132"/>
      <c r="Y4" s="132"/>
      <c r="Z4" s="104"/>
    </row>
    <row r="5" spans="1:26" x14ac:dyDescent="0.25">
      <c r="A5" s="28" t="s">
        <v>62</v>
      </c>
      <c r="B5" s="77">
        <f>IF(B4&lt;MAX(Aufgabe!$A$502),B4+1,"")</f>
        <v>4</v>
      </c>
      <c r="C5" s="77">
        <f t="shared" si="0"/>
        <v>3</v>
      </c>
      <c r="D5" s="77">
        <f t="shared" si="1"/>
        <v>5</v>
      </c>
      <c r="E5" s="79">
        <f>IFERROR(VLOOKUP($B5,Aufgabe!A:X,24,FALSE),"-/-")</f>
        <v>1</v>
      </c>
      <c r="F5" s="28" t="str">
        <f>IFERROR(VLOOKUP($B5,'Journal-quer'!A:N,4,FALSE),"-/-")</f>
        <v>EB4</v>
      </c>
      <c r="G5" s="28" t="str">
        <f>IFERROR(VLOOKUP($B5,'Journal-quer'!A:N,5,FALSE),"-/-")</f>
        <v>EB BGA</v>
      </c>
      <c r="H5" s="28">
        <f>IFERROR(VLOOKUP($B5,'Journal-quer'!A:N,7,FALSE),"-/-")</f>
        <v>400</v>
      </c>
      <c r="I5" s="28" t="str">
        <f>IFERROR(VLOOKUP(H5,Kontenplan!A:E,5,FALSE),"-/-")</f>
        <v>-/-</v>
      </c>
      <c r="J5" s="82">
        <f>IFERROR(VLOOKUP($B5,'Journal-quer'!A:N,8,FALSE),"-/-")</f>
        <v>13127.72</v>
      </c>
      <c r="K5" s="28">
        <f>IFERROR(VLOOKUP($B5,'Journal-quer'!A:N,9,FALSE),"-/-")</f>
        <v>9000</v>
      </c>
      <c r="L5" s="28" t="str">
        <f>IFERROR(VLOOKUP(K5,Kontenplan!A:E,5,FALSE),"-/-")</f>
        <v>-/-</v>
      </c>
      <c r="M5" s="82">
        <f>IFERROR(VLOOKUP($B5,'Journal-quer'!A:N,10,FALSE),"-/-")</f>
        <v>13127.72</v>
      </c>
      <c r="N5" s="84">
        <f t="shared" si="2"/>
        <v>0</v>
      </c>
      <c r="O5" s="84">
        <f t="shared" si="3"/>
        <v>0</v>
      </c>
      <c r="P5" s="96" t="s">
        <v>58</v>
      </c>
      <c r="Q5" s="78" t="s">
        <v>59</v>
      </c>
      <c r="R5" s="80"/>
      <c r="S5" s="2"/>
      <c r="T5" s="2"/>
      <c r="U5" s="2"/>
      <c r="V5" s="98"/>
      <c r="W5" s="2"/>
      <c r="X5" s="2"/>
      <c r="Y5" s="97"/>
    </row>
    <row r="6" spans="1:26" x14ac:dyDescent="0.25">
      <c r="A6" s="28" t="s">
        <v>62</v>
      </c>
      <c r="B6" s="77">
        <f>IF(B5&lt;MAX(Aufgabe!$A$502),B5+1,"")</f>
        <v>5</v>
      </c>
      <c r="C6" s="77">
        <f t="shared" si="0"/>
        <v>3</v>
      </c>
      <c r="D6" s="77">
        <f t="shared" si="1"/>
        <v>5</v>
      </c>
      <c r="E6" s="79">
        <f>IFERROR(VLOOKUP($B6,Aufgabe!A:X,24,FALSE),"-/-")</f>
        <v>1</v>
      </c>
      <c r="F6" s="28" t="str">
        <f>IFERROR(VLOOKUP($B6,'Journal-quer'!A:N,4,FALSE),"-/-")</f>
        <v>EB5</v>
      </c>
      <c r="G6" s="28" t="str">
        <f>IFERROR(VLOOKUP($B6,'Journal-quer'!A:N,5,FALSE),"-/-")</f>
        <v>EB Waren</v>
      </c>
      <c r="H6" s="28">
        <f>IFERROR(VLOOKUP($B6,'Journal-quer'!A:N,7,FALSE),"-/-")</f>
        <v>3400</v>
      </c>
      <c r="I6" s="28" t="str">
        <f>IFERROR(VLOOKUP(H6,Kontenplan!A:E,5,FALSE),"-/-")</f>
        <v>-/-</v>
      </c>
      <c r="J6" s="82">
        <f>IFERROR(VLOOKUP($B6,'Journal-quer'!A:N,8,FALSE),"-/-")</f>
        <v>14337.59</v>
      </c>
      <c r="K6" s="28">
        <f>IFERROR(VLOOKUP($B6,'Journal-quer'!A:N,9,FALSE),"-/-")</f>
        <v>9000</v>
      </c>
      <c r="L6" s="28" t="str">
        <f>IFERROR(VLOOKUP(K6,Kontenplan!A:E,5,FALSE),"-/-")</f>
        <v>-/-</v>
      </c>
      <c r="M6" s="82">
        <f>IFERROR(VLOOKUP($B6,'Journal-quer'!A:N,10,FALSE),"-/-")</f>
        <v>14337.59</v>
      </c>
      <c r="N6" s="84">
        <f t="shared" si="2"/>
        <v>0</v>
      </c>
      <c r="O6" s="84">
        <f t="shared" si="3"/>
        <v>0</v>
      </c>
      <c r="P6" s="76">
        <f>MAX(C:C)</f>
        <v>3</v>
      </c>
      <c r="Q6" s="76">
        <f>MAX(D:D)</f>
        <v>5</v>
      </c>
      <c r="R6" s="88" t="s">
        <v>26</v>
      </c>
      <c r="S6" s="88" t="s">
        <v>0</v>
      </c>
      <c r="T6" s="88" t="s">
        <v>20</v>
      </c>
      <c r="U6" s="88" t="s">
        <v>51</v>
      </c>
      <c r="V6" s="89" t="s">
        <v>26</v>
      </c>
      <c r="W6" s="88" t="s">
        <v>0</v>
      </c>
      <c r="X6" s="88" t="s">
        <v>20</v>
      </c>
      <c r="Y6" s="88" t="s">
        <v>51</v>
      </c>
    </row>
    <row r="7" spans="1:26" x14ac:dyDescent="0.25">
      <c r="A7" s="28" t="s">
        <v>62</v>
      </c>
      <c r="B7" s="77">
        <f>IF(B6&lt;MAX(Aufgabe!$A$502),B6+1,"")</f>
        <v>6</v>
      </c>
      <c r="C7" s="77">
        <f t="shared" si="0"/>
        <v>3</v>
      </c>
      <c r="D7" s="77">
        <f t="shared" si="1"/>
        <v>5</v>
      </c>
      <c r="E7" s="79">
        <f>IFERROR(VLOOKUP($B7,Aufgabe!A:X,24,FALSE),"-/-")</f>
        <v>1</v>
      </c>
      <c r="F7" s="28" t="str">
        <f>IFERROR(VLOOKUP($B7,'Journal-quer'!A:N,4,FALSE),"-/-")</f>
        <v>EB6</v>
      </c>
      <c r="G7" s="28" t="str">
        <f>IFERROR(VLOOKUP($B7,'Journal-quer'!A:N,5,FALSE),"-/-")</f>
        <v>EB Deutsche Bank</v>
      </c>
      <c r="H7" s="28">
        <f>IFERROR(VLOOKUP($B7,'Journal-quer'!A:N,7,FALSE),"-/-")</f>
        <v>1200</v>
      </c>
      <c r="I7" s="28" t="str">
        <f>IFERROR(VLOOKUP(H7,Kontenplan!A:E,5,FALSE),"-/-")</f>
        <v>-/-</v>
      </c>
      <c r="J7" s="82">
        <f>IFERROR(VLOOKUP($B7,'Journal-quer'!A:N,8,FALSE),"-/-")</f>
        <v>18488.72</v>
      </c>
      <c r="K7" s="28">
        <f>IFERROR(VLOOKUP($B7,'Journal-quer'!A:N,9,FALSE),"-/-")</f>
        <v>9000</v>
      </c>
      <c r="L7" s="28" t="str">
        <f>IFERROR(VLOOKUP(K7,Kontenplan!A:E,5,FALSE),"-/-")</f>
        <v>-/-</v>
      </c>
      <c r="M7" s="82">
        <f>IFERROR(VLOOKUP($B7,'Journal-quer'!A:N,10,FALSE),"-/-")</f>
        <v>18488.72</v>
      </c>
      <c r="N7" s="84">
        <f t="shared" si="2"/>
        <v>0</v>
      </c>
      <c r="O7" s="84">
        <f t="shared" si="3"/>
        <v>0</v>
      </c>
      <c r="P7" s="76">
        <f>P6-1</f>
        <v>2</v>
      </c>
      <c r="Q7" s="76">
        <f>Q6-1</f>
        <v>4</v>
      </c>
      <c r="R7" s="115">
        <f t="shared" ref="R7:R45" si="4">IFERROR(VLOOKUP(P7,C:M,3,FALSE),"")</f>
        <v>1</v>
      </c>
      <c r="S7" s="107">
        <f>IFERROR(VLOOKUP(P7,C:M,9,FALSE),"")</f>
        <v>9000</v>
      </c>
      <c r="T7" t="str">
        <f t="shared" ref="T7:T45" si="5">IFERROR(VLOOKUP(P7,C:M,5,FALSE),"")</f>
        <v>EB Kasse</v>
      </c>
      <c r="U7" s="83">
        <f>IFERROR(VLOOKUP(P7,C:M,8,FALSE),"")</f>
        <v>625.36</v>
      </c>
      <c r="V7" s="117">
        <f t="shared" ref="V7:V45" si="6">IFERROR(VLOOKUP(Q7,D:M,2,FALSE),"")</f>
        <v>6</v>
      </c>
      <c r="W7" s="107">
        <f t="shared" ref="W7:W45" si="7">IFERROR(VLOOKUP(Q7,D:M,5,FALSE),"")</f>
        <v>1800</v>
      </c>
      <c r="X7" t="str">
        <f t="shared" ref="X7:X45" si="8">IFERROR(VLOOKUP(Q7,D:M,4,FALSE),"")</f>
        <v>Spende Sternsinger</v>
      </c>
      <c r="Y7" s="83">
        <f>IFERROR(VLOOKUP(Q7,D:M,10,FALSE),"")</f>
        <v>25</v>
      </c>
    </row>
    <row r="8" spans="1:26" x14ac:dyDescent="0.25">
      <c r="A8" s="28" t="s">
        <v>62</v>
      </c>
      <c r="B8" s="77">
        <f>IF(B7&lt;MAX(Aufgabe!$A$502),B7+1,"")</f>
        <v>7</v>
      </c>
      <c r="C8" s="77">
        <f t="shared" si="0"/>
        <v>3</v>
      </c>
      <c r="D8" s="77">
        <f t="shared" si="1"/>
        <v>5</v>
      </c>
      <c r="E8" s="79">
        <f>IFERROR(VLOOKUP($B8,Aufgabe!A:X,24,FALSE),"-/-")</f>
        <v>1</v>
      </c>
      <c r="F8" s="28" t="str">
        <f>IFERROR(VLOOKUP($B8,'Journal-quer'!A:N,4,FALSE),"-/-")</f>
        <v>EB7</v>
      </c>
      <c r="G8" s="28" t="str">
        <f>IFERROR(VLOOKUP($B8,'Journal-quer'!A:N,5,FALSE),"-/-")</f>
        <v>EB Postbank</v>
      </c>
      <c r="H8" s="28">
        <f>IFERROR(VLOOKUP($B8,'Journal-quer'!A:N,7,FALSE),"-/-")</f>
        <v>1100</v>
      </c>
      <c r="I8" s="28" t="str">
        <f>IFERROR(VLOOKUP(H8,Kontenplan!A:E,5,FALSE),"-/-")</f>
        <v>-/-</v>
      </c>
      <c r="J8" s="82">
        <f>IFERROR(VLOOKUP($B8,'Journal-quer'!A:N,8,FALSE),"-/-")</f>
        <v>7236.89</v>
      </c>
      <c r="K8" s="28">
        <f>IFERROR(VLOOKUP($B8,'Journal-quer'!A:N,9,FALSE),"-/-")</f>
        <v>9000</v>
      </c>
      <c r="L8" s="28" t="str">
        <f>IFERROR(VLOOKUP(K8,Kontenplan!A:E,5,FALSE),"-/-")</f>
        <v>-/-</v>
      </c>
      <c r="M8" s="82">
        <f>IFERROR(VLOOKUP($B8,'Journal-quer'!A:N,10,FALSE),"-/-")</f>
        <v>7236.89</v>
      </c>
      <c r="N8" s="84">
        <f t="shared" si="2"/>
        <v>0</v>
      </c>
      <c r="O8" s="84">
        <f t="shared" si="3"/>
        <v>0</v>
      </c>
      <c r="P8" s="76">
        <f t="shared" ref="P8:P22" si="9">P7-1</f>
        <v>1</v>
      </c>
      <c r="Q8" s="76">
        <f t="shared" ref="Q8:Q22" si="10">Q7-1</f>
        <v>3</v>
      </c>
      <c r="R8" s="115">
        <f t="shared" si="4"/>
        <v>24</v>
      </c>
      <c r="S8" s="107">
        <f t="shared" ref="S8:S56" si="11">IFERROR(VLOOKUP(P8,C:M,9,FALSE),"")</f>
        <v>10000</v>
      </c>
      <c r="T8" t="str">
        <f t="shared" si="5"/>
        <v>ZE Erwin Tölzel</v>
      </c>
      <c r="U8" s="83">
        <f t="shared" ref="U8:U56" si="12">IFERROR(VLOOKUP(P8,C:M,8,FALSE),"")</f>
        <v>500</v>
      </c>
      <c r="V8" s="118">
        <f t="shared" si="6"/>
        <v>14</v>
      </c>
      <c r="W8" s="107">
        <f t="shared" si="7"/>
        <v>70000</v>
      </c>
      <c r="X8" t="str">
        <f t="shared" si="8"/>
        <v>ZA Bürobedarf Heinel</v>
      </c>
      <c r="Y8" s="83">
        <f t="shared" ref="Y8:Y56" si="13">IFERROR(VLOOKUP(Q8,D:M,10,FALSE),"")</f>
        <v>149.5</v>
      </c>
    </row>
    <row r="9" spans="1:26" x14ac:dyDescent="0.25">
      <c r="A9" s="28" t="s">
        <v>62</v>
      </c>
      <c r="B9" s="77">
        <f>IF(B8&lt;MAX(Aufgabe!$A$502),B8+1,"")</f>
        <v>8</v>
      </c>
      <c r="C9" s="77">
        <f t="shared" si="0"/>
        <v>2</v>
      </c>
      <c r="D9" s="77">
        <f t="shared" si="1"/>
        <v>5</v>
      </c>
      <c r="E9" s="79">
        <f>IFERROR(VLOOKUP($B9,Aufgabe!A:X,24,FALSE),"-/-")</f>
        <v>1</v>
      </c>
      <c r="F9" s="28" t="str">
        <f>IFERROR(VLOOKUP($B9,'Journal-quer'!A:N,4,FALSE),"-/-")</f>
        <v>EB8</v>
      </c>
      <c r="G9" s="28" t="str">
        <f>IFERROR(VLOOKUP($B9,'Journal-quer'!A:N,5,FALSE),"-/-")</f>
        <v>EB Kasse</v>
      </c>
      <c r="H9" s="28">
        <f>IFERROR(VLOOKUP($B9,'Journal-quer'!A:N,7,FALSE),"-/-")</f>
        <v>1000</v>
      </c>
      <c r="I9" s="28" t="str">
        <f>IFERROR(VLOOKUP(H9,Kontenplan!A:E,5,FALSE),"-/-")</f>
        <v>-/-</v>
      </c>
      <c r="J9" s="82">
        <f>IFERROR(VLOOKUP($B9,'Journal-quer'!A:N,8,FALSE),"-/-")</f>
        <v>625.36</v>
      </c>
      <c r="K9" s="28">
        <f>IFERROR(VLOOKUP($B9,'Journal-quer'!A:N,9,FALSE),"-/-")</f>
        <v>9000</v>
      </c>
      <c r="L9" s="28" t="str">
        <f>IFERROR(VLOOKUP(K9,Kontenplan!A:E,5,FALSE),"-/-")</f>
        <v>-/-</v>
      </c>
      <c r="M9" s="82">
        <f>IFERROR(VLOOKUP($B9,'Journal-quer'!A:N,10,FALSE),"-/-")</f>
        <v>625.36</v>
      </c>
      <c r="N9" s="84">
        <f t="shared" si="2"/>
        <v>8</v>
      </c>
      <c r="O9" s="84">
        <f t="shared" si="3"/>
        <v>0</v>
      </c>
      <c r="P9" s="76">
        <f t="shared" si="9"/>
        <v>0</v>
      </c>
      <c r="Q9" s="76">
        <f t="shared" si="10"/>
        <v>2</v>
      </c>
      <c r="R9" s="115" t="str">
        <f t="shared" si="4"/>
        <v/>
      </c>
      <c r="S9" s="107" t="str">
        <f t="shared" si="11"/>
        <v/>
      </c>
      <c r="T9" t="str">
        <f t="shared" si="5"/>
        <v/>
      </c>
      <c r="U9" s="83" t="str">
        <f t="shared" si="12"/>
        <v/>
      </c>
      <c r="V9" s="118">
        <f t="shared" si="6"/>
        <v>15</v>
      </c>
      <c r="W9" s="107">
        <f t="shared" si="7"/>
        <v>70000</v>
      </c>
      <c r="X9" t="str">
        <f t="shared" si="8"/>
        <v>ZA Blumen Heinrich</v>
      </c>
      <c r="Y9" s="83">
        <f t="shared" si="13"/>
        <v>19.95</v>
      </c>
    </row>
    <row r="10" spans="1:26" x14ac:dyDescent="0.25">
      <c r="A10" s="28" t="s">
        <v>62</v>
      </c>
      <c r="B10" s="77">
        <f>IF(B9&lt;MAX(Aufgabe!$A$502),B9+1,"")</f>
        <v>9</v>
      </c>
      <c r="C10" s="77">
        <f t="shared" si="0"/>
        <v>3</v>
      </c>
      <c r="D10" s="77">
        <f t="shared" si="1"/>
        <v>5</v>
      </c>
      <c r="E10" s="79">
        <f>IFERROR(VLOOKUP($B10,Aufgabe!A:X,24,FALSE),"-/-")</f>
        <v>1</v>
      </c>
      <c r="F10" s="28" t="str">
        <f>IFERROR(VLOOKUP($B10,'Journal-quer'!A:N,4,FALSE),"-/-")</f>
        <v>EB9</v>
      </c>
      <c r="G10" s="28" t="str">
        <f>IFERROR(VLOOKUP($B10,'Journal-quer'!A:N,5,FALSE),"-/-")</f>
        <v>EB Eigenkapital</v>
      </c>
      <c r="H10" s="28">
        <f>IFERROR(VLOOKUP($B10,'Journal-quer'!A:N,7,FALSE),"-/-")</f>
        <v>9000</v>
      </c>
      <c r="I10" s="28" t="str">
        <f>IFERROR(VLOOKUP(H10,Kontenplan!A:E,5,FALSE),"-/-")</f>
        <v>-/-</v>
      </c>
      <c r="J10" s="82">
        <f>IFERROR(VLOOKUP($B10,'Journal-quer'!A:N,8,FALSE),"-/-")</f>
        <v>150277.66</v>
      </c>
      <c r="K10" s="28">
        <f>IFERROR(VLOOKUP($B10,'Journal-quer'!A:N,9,FALSE),"-/-")</f>
        <v>880</v>
      </c>
      <c r="L10" s="28" t="str">
        <f>IFERROR(VLOOKUP(K10,Kontenplan!A:E,5,FALSE),"-/-")</f>
        <v>-/-</v>
      </c>
      <c r="M10" s="82">
        <f>IFERROR(VLOOKUP($B10,'Journal-quer'!A:N,10,FALSE),"-/-")</f>
        <v>150277.66</v>
      </c>
      <c r="N10" s="84">
        <f t="shared" si="2"/>
        <v>0</v>
      </c>
      <c r="O10" s="84">
        <f t="shared" si="3"/>
        <v>0</v>
      </c>
      <c r="P10" s="76">
        <f t="shared" si="9"/>
        <v>-1</v>
      </c>
      <c r="Q10" s="76">
        <f t="shared" si="10"/>
        <v>1</v>
      </c>
      <c r="R10" s="115" t="str">
        <f t="shared" si="4"/>
        <v/>
      </c>
      <c r="S10" s="107" t="str">
        <f t="shared" si="11"/>
        <v/>
      </c>
      <c r="T10" t="str">
        <f t="shared" si="5"/>
        <v/>
      </c>
      <c r="U10" s="83" t="str">
        <f t="shared" si="12"/>
        <v/>
      </c>
      <c r="V10" s="118">
        <f t="shared" si="6"/>
        <v>20</v>
      </c>
      <c r="W10" s="107">
        <f t="shared" si="7"/>
        <v>70000</v>
      </c>
      <c r="X10" t="str">
        <f t="shared" si="8"/>
        <v>ZA Bürobedarf Heinel</v>
      </c>
      <c r="Y10" s="83">
        <f t="shared" si="13"/>
        <v>239.85</v>
      </c>
    </row>
    <row r="11" spans="1:26" x14ac:dyDescent="0.25">
      <c r="A11" s="28" t="s">
        <v>62</v>
      </c>
      <c r="B11" s="77">
        <f>IF(B10&lt;MAX(Aufgabe!$A$502),B10+1,"")</f>
        <v>10</v>
      </c>
      <c r="C11" s="77">
        <f t="shared" si="0"/>
        <v>3</v>
      </c>
      <c r="D11" s="77">
        <f t="shared" si="1"/>
        <v>5</v>
      </c>
      <c r="E11" s="79">
        <f>IFERROR(VLOOKUP($B11,Aufgabe!A:X,24,FALSE),"-/-")</f>
        <v>1</v>
      </c>
      <c r="F11" s="28" t="str">
        <f>IFERROR(VLOOKUP($B11,'Journal-quer'!A:N,4,FALSE),"-/-")</f>
        <v>EB10</v>
      </c>
      <c r="G11" s="28" t="str">
        <f>IFERROR(VLOOKUP($B11,'Journal-quer'!A:N,5,FALSE),"-/-")</f>
        <v>EB Darlehen</v>
      </c>
      <c r="H11" s="28">
        <f>IFERROR(VLOOKUP($B11,'Journal-quer'!A:N,7,FALSE),"-/-")</f>
        <v>9000</v>
      </c>
      <c r="I11" s="28" t="str">
        <f>IFERROR(VLOOKUP(H11,Kontenplan!A:E,5,FALSE),"-/-")</f>
        <v>-/-</v>
      </c>
      <c r="J11" s="82">
        <f>IFERROR(VLOOKUP($B11,'Journal-quer'!A:N,8,FALSE),"-/-")</f>
        <v>29425.53</v>
      </c>
      <c r="K11" s="28">
        <f>IFERROR(VLOOKUP($B11,'Journal-quer'!A:N,9,FALSE),"-/-")</f>
        <v>630</v>
      </c>
      <c r="L11" s="28" t="str">
        <f>IFERROR(VLOOKUP(K11,Kontenplan!A:E,5,FALSE),"-/-")</f>
        <v>-/-</v>
      </c>
      <c r="M11" s="82">
        <f>IFERROR(VLOOKUP($B11,'Journal-quer'!A:N,10,FALSE),"-/-")</f>
        <v>29425.53</v>
      </c>
      <c r="N11" s="84">
        <f t="shared" si="2"/>
        <v>0</v>
      </c>
      <c r="O11" s="84">
        <f t="shared" si="3"/>
        <v>0</v>
      </c>
      <c r="P11" s="76">
        <f t="shared" si="9"/>
        <v>-2</v>
      </c>
      <c r="Q11" s="76">
        <f t="shared" si="10"/>
        <v>0</v>
      </c>
      <c r="R11" s="115" t="str">
        <f t="shared" si="4"/>
        <v/>
      </c>
      <c r="S11" s="107" t="str">
        <f t="shared" si="11"/>
        <v/>
      </c>
      <c r="T11" t="str">
        <f t="shared" si="5"/>
        <v/>
      </c>
      <c r="U11" s="83" t="str">
        <f t="shared" si="12"/>
        <v/>
      </c>
      <c r="V11" s="118" t="str">
        <f t="shared" si="6"/>
        <v/>
      </c>
      <c r="W11" s="107" t="str">
        <f t="shared" si="7"/>
        <v/>
      </c>
      <c r="X11" t="str">
        <f t="shared" si="8"/>
        <v/>
      </c>
      <c r="Y11" s="83" t="str">
        <f t="shared" si="13"/>
        <v/>
      </c>
    </row>
    <row r="12" spans="1:26" x14ac:dyDescent="0.25">
      <c r="A12" s="28" t="s">
        <v>62</v>
      </c>
      <c r="B12" s="77">
        <f>IF(B11&lt;MAX(Aufgabe!$A$502),B11+1,"")</f>
        <v>11</v>
      </c>
      <c r="C12" s="77">
        <f t="shared" si="0"/>
        <v>3</v>
      </c>
      <c r="D12" s="77">
        <f t="shared" si="1"/>
        <v>5</v>
      </c>
      <c r="E12" s="79">
        <f>IFERROR(VLOOKUP($B12,Aufgabe!A:X,24,FALSE),"-/-")</f>
        <v>1</v>
      </c>
      <c r="F12" s="28" t="str">
        <f>IFERROR(VLOOKUP($B12,'Journal-quer'!A:N,4,FALSE),"-/-")</f>
        <v>EB11</v>
      </c>
      <c r="G12" s="28" t="str">
        <f>IFERROR(VLOOKUP($B12,'Journal-quer'!A:N,5,FALSE),"-/-")</f>
        <v>EB Umsatzsteuer</v>
      </c>
      <c r="H12" s="28">
        <f>IFERROR(VLOOKUP($B12,'Journal-quer'!A:N,7,FALSE),"-/-")</f>
        <v>9000</v>
      </c>
      <c r="I12" s="28" t="str">
        <f>IFERROR(VLOOKUP(H12,Kontenplan!A:E,5,FALSE),"-/-")</f>
        <v>-/-</v>
      </c>
      <c r="J12" s="82">
        <f>IFERROR(VLOOKUP($B12,'Journal-quer'!A:N,8,FALSE),"-/-")</f>
        <v>2368.1999999999998</v>
      </c>
      <c r="K12" s="28">
        <f>IFERROR(VLOOKUP($B12,'Journal-quer'!A:N,9,FALSE),"-/-")</f>
        <v>1790</v>
      </c>
      <c r="L12" s="28" t="str">
        <f>IFERROR(VLOOKUP(K12,Kontenplan!A:E,5,FALSE),"-/-")</f>
        <v>-/-</v>
      </c>
      <c r="M12" s="82">
        <f>IFERROR(VLOOKUP($B12,'Journal-quer'!A:N,10,FALSE),"-/-")</f>
        <v>2368.1999999999998</v>
      </c>
      <c r="N12" s="84">
        <f t="shared" si="2"/>
        <v>0</v>
      </c>
      <c r="O12" s="84">
        <f t="shared" si="3"/>
        <v>0</v>
      </c>
      <c r="P12" s="76">
        <f t="shared" si="9"/>
        <v>-3</v>
      </c>
      <c r="Q12" s="76">
        <f t="shared" si="10"/>
        <v>-1</v>
      </c>
      <c r="R12" s="115" t="str">
        <f t="shared" si="4"/>
        <v/>
      </c>
      <c r="S12" s="107" t="str">
        <f t="shared" si="11"/>
        <v/>
      </c>
      <c r="T12" t="str">
        <f t="shared" si="5"/>
        <v/>
      </c>
      <c r="U12" s="83" t="str">
        <f t="shared" si="12"/>
        <v/>
      </c>
      <c r="V12" s="118" t="str">
        <f t="shared" si="6"/>
        <v/>
      </c>
      <c r="W12" s="107" t="str">
        <f t="shared" si="7"/>
        <v/>
      </c>
      <c r="X12" t="str">
        <f t="shared" si="8"/>
        <v/>
      </c>
      <c r="Y12" s="83" t="str">
        <f t="shared" si="13"/>
        <v/>
      </c>
    </row>
    <row r="13" spans="1:26" x14ac:dyDescent="0.25">
      <c r="A13" s="28" t="s">
        <v>62</v>
      </c>
      <c r="B13" s="77">
        <f>IF(B12&lt;MAX(Aufgabe!$A$502),B12+1,"")</f>
        <v>12</v>
      </c>
      <c r="C13" s="77">
        <f t="shared" si="0"/>
        <v>3</v>
      </c>
      <c r="D13" s="77">
        <f t="shared" si="1"/>
        <v>5</v>
      </c>
      <c r="E13" s="79">
        <f>IFERROR(VLOOKUP($B13,Aufgabe!A:X,24,FALSE),"-/-")</f>
        <v>1</v>
      </c>
      <c r="F13" s="28" t="str">
        <f>IFERROR(VLOOKUP($B13,'Journal-quer'!A:N,4,FALSE),"-/-")</f>
        <v>EB12</v>
      </c>
      <c r="G13" s="28" t="str">
        <f>IFERROR(VLOOKUP($B13,'Journal-quer'!A:N,5,FALSE),"-/-")</f>
        <v>EB Blumen Döring</v>
      </c>
      <c r="H13" s="28">
        <f>IFERROR(VLOOKUP($B13,'Journal-quer'!A:N,7,FALSE),"-/-")</f>
        <v>10003</v>
      </c>
      <c r="I13" s="28">
        <f>IFERROR(VLOOKUP(H13,Kontenplan!A:E,5,FALSE),"-/-")</f>
        <v>1400</v>
      </c>
      <c r="J13" s="82">
        <f>IFERROR(VLOOKUP($B13,'Journal-quer'!A:N,8,FALSE),"-/-")</f>
        <v>1278.5</v>
      </c>
      <c r="K13" s="28">
        <f>IFERROR(VLOOKUP($B13,'Journal-quer'!A:N,9,FALSE),"-/-")</f>
        <v>9008</v>
      </c>
      <c r="L13" s="28" t="str">
        <f>IFERROR(VLOOKUP(K13,Kontenplan!A:E,5,FALSE),"-/-")</f>
        <v>-/-</v>
      </c>
      <c r="M13" s="82">
        <f>IFERROR(VLOOKUP($B13,'Journal-quer'!A:N,10,FALSE),"-/-")</f>
        <v>1278.5</v>
      </c>
      <c r="N13" s="84">
        <f t="shared" si="2"/>
        <v>0</v>
      </c>
      <c r="O13" s="84">
        <f t="shared" si="3"/>
        <v>0</v>
      </c>
      <c r="P13" s="76">
        <f t="shared" si="9"/>
        <v>-4</v>
      </c>
      <c r="Q13" s="76">
        <f t="shared" si="10"/>
        <v>-2</v>
      </c>
      <c r="R13" s="115" t="str">
        <f t="shared" si="4"/>
        <v/>
      </c>
      <c r="S13" s="107" t="str">
        <f t="shared" si="11"/>
        <v/>
      </c>
      <c r="T13" t="str">
        <f t="shared" si="5"/>
        <v/>
      </c>
      <c r="U13" s="83" t="str">
        <f t="shared" si="12"/>
        <v/>
      </c>
      <c r="V13" s="118" t="str">
        <f t="shared" si="6"/>
        <v/>
      </c>
      <c r="W13" s="107" t="str">
        <f t="shared" si="7"/>
        <v/>
      </c>
      <c r="X13" t="str">
        <f t="shared" si="8"/>
        <v/>
      </c>
      <c r="Y13" s="83" t="str">
        <f t="shared" si="13"/>
        <v/>
      </c>
    </row>
    <row r="14" spans="1:26" x14ac:dyDescent="0.25">
      <c r="A14" s="28" t="s">
        <v>62</v>
      </c>
      <c r="B14" s="77">
        <f>IF(B13&lt;MAX(Aufgabe!$A$502),B13+1,"")</f>
        <v>13</v>
      </c>
      <c r="C14" s="77">
        <f t="shared" si="0"/>
        <v>3</v>
      </c>
      <c r="D14" s="77">
        <f t="shared" si="1"/>
        <v>5</v>
      </c>
      <c r="E14" s="79">
        <f>IFERROR(VLOOKUP($B14,Aufgabe!A:X,24,FALSE),"-/-")</f>
        <v>1</v>
      </c>
      <c r="F14" s="28" t="str">
        <f>IFERROR(VLOOKUP($B14,'Journal-quer'!A:N,4,FALSE),"-/-")</f>
        <v>EB13</v>
      </c>
      <c r="G14" s="28" t="str">
        <f>IFERROR(VLOOKUP($B14,'Journal-quer'!A:N,5,FALSE),"-/-")</f>
        <v>EB Garagen Täuber</v>
      </c>
      <c r="H14" s="28">
        <f>IFERROR(VLOOKUP($B14,'Journal-quer'!A:N,7,FALSE),"-/-")</f>
        <v>10004</v>
      </c>
      <c r="I14" s="28">
        <f>IFERROR(VLOOKUP(H14,Kontenplan!A:E,5,FALSE),"-/-")</f>
        <v>1400</v>
      </c>
      <c r="J14" s="82">
        <f>IFERROR(VLOOKUP($B14,'Journal-quer'!A:N,8,FALSE),"-/-")</f>
        <v>3268.25</v>
      </c>
      <c r="K14" s="28">
        <f>IFERROR(VLOOKUP($B14,'Journal-quer'!A:N,9,FALSE),"-/-")</f>
        <v>9008</v>
      </c>
      <c r="L14" s="28" t="str">
        <f>IFERROR(VLOOKUP(K14,Kontenplan!A:E,5,FALSE),"-/-")</f>
        <v>-/-</v>
      </c>
      <c r="M14" s="82">
        <f>IFERROR(VLOOKUP($B14,'Journal-quer'!A:N,10,FALSE),"-/-")</f>
        <v>3268.25</v>
      </c>
      <c r="N14" s="84">
        <f t="shared" si="2"/>
        <v>0</v>
      </c>
      <c r="O14" s="84">
        <f t="shared" si="3"/>
        <v>0</v>
      </c>
      <c r="P14" s="76">
        <f t="shared" si="9"/>
        <v>-5</v>
      </c>
      <c r="Q14" s="76">
        <f t="shared" si="10"/>
        <v>-3</v>
      </c>
      <c r="R14" s="115" t="str">
        <f t="shared" si="4"/>
        <v/>
      </c>
      <c r="S14" s="107" t="str">
        <f t="shared" si="11"/>
        <v/>
      </c>
      <c r="T14" t="str">
        <f t="shared" si="5"/>
        <v/>
      </c>
      <c r="U14" s="83" t="str">
        <f t="shared" si="12"/>
        <v/>
      </c>
      <c r="V14" s="118" t="str">
        <f t="shared" si="6"/>
        <v/>
      </c>
      <c r="W14" s="107" t="str">
        <f t="shared" si="7"/>
        <v/>
      </c>
      <c r="X14" t="str">
        <f t="shared" si="8"/>
        <v/>
      </c>
      <c r="Y14" s="83" t="str">
        <f t="shared" si="13"/>
        <v/>
      </c>
    </row>
    <row r="15" spans="1:26" x14ac:dyDescent="0.25">
      <c r="A15" s="28" t="s">
        <v>62</v>
      </c>
      <c r="B15" s="77">
        <f>IF(B14&lt;MAX(Aufgabe!$A$502),B14+1,"")</f>
        <v>14</v>
      </c>
      <c r="C15" s="77">
        <f t="shared" si="0"/>
        <v>3</v>
      </c>
      <c r="D15" s="77">
        <f t="shared" si="1"/>
        <v>5</v>
      </c>
      <c r="E15" s="79">
        <f>IFERROR(VLOOKUP($B15,Aufgabe!A:X,24,FALSE),"-/-")</f>
        <v>1</v>
      </c>
      <c r="F15" s="28" t="str">
        <f>IFERROR(VLOOKUP($B15,'Journal-quer'!A:N,4,FALSE),"-/-")</f>
        <v>EB14</v>
      </c>
      <c r="G15" s="28" t="str">
        <f>IFERROR(VLOOKUP($B15,'Journal-quer'!A:N,5,FALSE),"-/-")</f>
        <v>EB Eisen Taumann</v>
      </c>
      <c r="H15" s="28">
        <f>IFERROR(VLOOKUP($B15,'Journal-quer'!A:N,7,FALSE),"-/-")</f>
        <v>9009</v>
      </c>
      <c r="I15" s="28" t="str">
        <f>IFERROR(VLOOKUP(H15,Kontenplan!A:E,5,FALSE),"-/-")</f>
        <v>-/-</v>
      </c>
      <c r="J15" s="82">
        <f>IFERROR(VLOOKUP($B15,'Journal-quer'!A:N,8,FALSE),"-/-")</f>
        <v>1986.95</v>
      </c>
      <c r="K15" s="28">
        <f>IFERROR(VLOOKUP($B15,'Journal-quer'!A:N,9,FALSE),"-/-")</f>
        <v>70002</v>
      </c>
      <c r="L15" s="28">
        <f>IFERROR(VLOOKUP(K15,Kontenplan!A:E,5,FALSE),"-/-")</f>
        <v>1600</v>
      </c>
      <c r="M15" s="82">
        <f>IFERROR(VLOOKUP($B15,'Journal-quer'!A:N,10,FALSE),"-/-")</f>
        <v>1986.95</v>
      </c>
      <c r="N15" s="84">
        <f t="shared" si="2"/>
        <v>0</v>
      </c>
      <c r="O15" s="84">
        <f t="shared" si="3"/>
        <v>0</v>
      </c>
      <c r="P15" s="76">
        <f t="shared" si="9"/>
        <v>-6</v>
      </c>
      <c r="Q15" s="76">
        <f t="shared" si="10"/>
        <v>-4</v>
      </c>
      <c r="R15" s="115" t="str">
        <f t="shared" si="4"/>
        <v/>
      </c>
      <c r="S15" s="107" t="str">
        <f t="shared" si="11"/>
        <v/>
      </c>
      <c r="T15" t="str">
        <f t="shared" si="5"/>
        <v/>
      </c>
      <c r="U15" s="83" t="str">
        <f t="shared" si="12"/>
        <v/>
      </c>
      <c r="V15" s="118" t="str">
        <f t="shared" si="6"/>
        <v/>
      </c>
      <c r="W15" s="107" t="str">
        <f t="shared" si="7"/>
        <v/>
      </c>
      <c r="X15" t="str">
        <f t="shared" si="8"/>
        <v/>
      </c>
      <c r="Y15" s="83" t="str">
        <f t="shared" si="13"/>
        <v/>
      </c>
    </row>
    <row r="16" spans="1:26" x14ac:dyDescent="0.25">
      <c r="A16" s="28" t="s">
        <v>62</v>
      </c>
      <c r="B16" s="77">
        <f>IF(B15&lt;MAX(Aufgabe!$A$502),B15+1,"")</f>
        <v>15</v>
      </c>
      <c r="C16" s="77">
        <f t="shared" si="0"/>
        <v>3</v>
      </c>
      <c r="D16" s="77">
        <f t="shared" si="1"/>
        <v>5</v>
      </c>
      <c r="E16" s="79">
        <f>IFERROR(VLOOKUP($B16,Aufgabe!A:X,24,FALSE),"-/-")</f>
        <v>1</v>
      </c>
      <c r="F16" s="28" t="str">
        <f>IFERROR(VLOOKUP($B16,'Journal-quer'!A:N,4,FALSE),"-/-")</f>
        <v>EB15</v>
      </c>
      <c r="G16" s="28" t="str">
        <f>IFERROR(VLOOKUP($B16,'Journal-quer'!A:N,5,FALSE),"-/-")</f>
        <v>EB Spedition Moder</v>
      </c>
      <c r="H16" s="28">
        <f>IFERROR(VLOOKUP($B16,'Journal-quer'!A:N,7,FALSE),"-/-")</f>
        <v>9009</v>
      </c>
      <c r="I16" s="28" t="str">
        <f>IFERROR(VLOOKUP(H16,Kontenplan!A:E,5,FALSE),"-/-")</f>
        <v>-/-</v>
      </c>
      <c r="J16" s="82">
        <f>IFERROR(VLOOKUP($B16,'Journal-quer'!A:N,8,FALSE),"-/-")</f>
        <v>520</v>
      </c>
      <c r="K16" s="28">
        <f>IFERROR(VLOOKUP($B16,'Journal-quer'!A:N,9,FALSE),"-/-")</f>
        <v>70005</v>
      </c>
      <c r="L16" s="28">
        <f>IFERROR(VLOOKUP(K16,Kontenplan!A:E,5,FALSE),"-/-")</f>
        <v>1600</v>
      </c>
      <c r="M16" s="82">
        <f>IFERROR(VLOOKUP($B16,'Journal-quer'!A:N,10,FALSE),"-/-")</f>
        <v>520</v>
      </c>
      <c r="N16" s="84">
        <f t="shared" si="2"/>
        <v>0</v>
      </c>
      <c r="O16" s="84">
        <f t="shared" si="3"/>
        <v>0</v>
      </c>
      <c r="P16" s="76">
        <f t="shared" si="9"/>
        <v>-7</v>
      </c>
      <c r="Q16" s="76">
        <f t="shared" si="10"/>
        <v>-5</v>
      </c>
      <c r="R16" s="115" t="str">
        <f t="shared" si="4"/>
        <v/>
      </c>
      <c r="S16" s="107" t="str">
        <f t="shared" si="11"/>
        <v/>
      </c>
      <c r="T16" t="str">
        <f t="shared" si="5"/>
        <v/>
      </c>
      <c r="U16" s="83" t="str">
        <f t="shared" si="12"/>
        <v/>
      </c>
      <c r="V16" s="118" t="str">
        <f t="shared" si="6"/>
        <v/>
      </c>
      <c r="W16" s="107" t="str">
        <f t="shared" si="7"/>
        <v/>
      </c>
      <c r="X16" t="str">
        <f t="shared" si="8"/>
        <v/>
      </c>
      <c r="Y16" s="83" t="str">
        <f t="shared" si="13"/>
        <v/>
      </c>
    </row>
    <row r="17" spans="1:25" x14ac:dyDescent="0.25">
      <c r="A17" s="28" t="s">
        <v>62</v>
      </c>
      <c r="B17" s="77">
        <f>IF(B16&lt;MAX(Aufgabe!$A$502),B16+1,"")</f>
        <v>16</v>
      </c>
      <c r="C17" s="77">
        <f t="shared" si="0"/>
        <v>3</v>
      </c>
      <c r="D17" s="77">
        <f t="shared" si="1"/>
        <v>5</v>
      </c>
      <c r="E17" s="79">
        <f>IFERROR(VLOOKUP($B17,Aufgabe!A:X,24,FALSE),"-/-")</f>
        <v>2</v>
      </c>
      <c r="F17" s="28" t="str">
        <f>IFERROR(VLOOKUP($B17,'Journal-quer'!A:N,4,FALSE),"-/-")</f>
        <v>DBa1</v>
      </c>
      <c r="G17" s="28" t="str">
        <f>IFERROR(VLOOKUP($B17,'Journal-quer'!A:N,5,FALSE),"-/-")</f>
        <v>Darlehen Tilgung</v>
      </c>
      <c r="H17" s="28">
        <f>IFERROR(VLOOKUP($B17,'Journal-quer'!A:N,7,FALSE),"-/-")</f>
        <v>630</v>
      </c>
      <c r="I17" s="28" t="str">
        <f>IFERROR(VLOOKUP(H17,Kontenplan!A:E,5,FALSE),"-/-")</f>
        <v>-/-</v>
      </c>
      <c r="J17" s="82">
        <f>IFERROR(VLOOKUP($B17,'Journal-quer'!A:N,8,FALSE),"-/-")</f>
        <v>250</v>
      </c>
      <c r="K17" s="28">
        <f>IFERROR(VLOOKUP($B17,'Journal-quer'!A:N,9,FALSE),"-/-")</f>
        <v>1200</v>
      </c>
      <c r="L17" s="28" t="str">
        <f>IFERROR(VLOOKUP(K17,Kontenplan!A:E,5,FALSE),"-/-")</f>
        <v>-/-</v>
      </c>
      <c r="M17" s="82">
        <f>IFERROR(VLOOKUP($B17,'Journal-quer'!A:N,10,FALSE),"-/-")</f>
        <v>250</v>
      </c>
      <c r="N17" s="84">
        <f t="shared" si="2"/>
        <v>0</v>
      </c>
      <c r="O17" s="84">
        <f t="shared" si="3"/>
        <v>0</v>
      </c>
      <c r="P17" s="76">
        <f t="shared" si="9"/>
        <v>-8</v>
      </c>
      <c r="Q17" s="76">
        <f t="shared" si="10"/>
        <v>-6</v>
      </c>
      <c r="R17" s="115" t="str">
        <f t="shared" si="4"/>
        <v/>
      </c>
      <c r="S17" s="107" t="str">
        <f t="shared" si="11"/>
        <v/>
      </c>
      <c r="T17" t="str">
        <f t="shared" si="5"/>
        <v/>
      </c>
      <c r="U17" s="83" t="str">
        <f t="shared" si="12"/>
        <v/>
      </c>
      <c r="V17" s="118" t="str">
        <f t="shared" si="6"/>
        <v/>
      </c>
      <c r="W17" s="107" t="str">
        <f t="shared" si="7"/>
        <v/>
      </c>
      <c r="X17" t="str">
        <f t="shared" si="8"/>
        <v/>
      </c>
      <c r="Y17" s="83" t="str">
        <f t="shared" si="13"/>
        <v/>
      </c>
    </row>
    <row r="18" spans="1:25" x14ac:dyDescent="0.25">
      <c r="A18" s="28" t="s">
        <v>62</v>
      </c>
      <c r="B18" s="77">
        <f>IF(B17&lt;MAX(Aufgabe!$A$502),B17+1,"")</f>
        <v>17</v>
      </c>
      <c r="C18" s="77">
        <f t="shared" si="0"/>
        <v>3</v>
      </c>
      <c r="D18" s="77">
        <f t="shared" si="1"/>
        <v>5</v>
      </c>
      <c r="E18" s="79">
        <f>IFERROR(VLOOKUP($B18,Aufgabe!A:X,24,FALSE),"-/-")</f>
        <v>2</v>
      </c>
      <c r="F18" s="28" t="str">
        <f>IFERROR(VLOOKUP($B18,'Journal-quer'!A:N,4,FALSE),"-/-")</f>
        <v>DBa1</v>
      </c>
      <c r="G18" s="28" t="str">
        <f>IFERROR(VLOOKUP($B18,'Journal-quer'!A:N,5,FALSE),"-/-")</f>
        <v>Darlehen Zinsen</v>
      </c>
      <c r="H18" s="28">
        <f>IFERROR(VLOOKUP($B18,'Journal-quer'!A:N,7,FALSE),"-/-")</f>
        <v>2120</v>
      </c>
      <c r="I18" s="28" t="str">
        <f>IFERROR(VLOOKUP(H18,Kontenplan!A:E,5,FALSE),"-/-")</f>
        <v>-/-</v>
      </c>
      <c r="J18" s="82">
        <f>IFERROR(VLOOKUP($B18,'Journal-quer'!A:N,8,FALSE),"-/-")</f>
        <v>171.65</v>
      </c>
      <c r="K18" s="28">
        <f>IFERROR(VLOOKUP($B18,'Journal-quer'!A:N,9,FALSE),"-/-")</f>
        <v>1200</v>
      </c>
      <c r="L18" s="28" t="str">
        <f>IFERROR(VLOOKUP(K18,Kontenplan!A:E,5,FALSE),"-/-")</f>
        <v>-/-</v>
      </c>
      <c r="M18" s="82">
        <f>IFERROR(VLOOKUP($B18,'Journal-quer'!A:N,10,FALSE),"-/-")</f>
        <v>171.65</v>
      </c>
      <c r="N18" s="84">
        <f t="shared" si="2"/>
        <v>0</v>
      </c>
      <c r="O18" s="84">
        <f t="shared" si="3"/>
        <v>0</v>
      </c>
      <c r="P18" s="76">
        <f t="shared" si="9"/>
        <v>-9</v>
      </c>
      <c r="Q18" s="76">
        <f t="shared" si="10"/>
        <v>-7</v>
      </c>
      <c r="R18" s="115" t="str">
        <f t="shared" si="4"/>
        <v/>
      </c>
      <c r="S18" s="107" t="str">
        <f t="shared" si="11"/>
        <v/>
      </c>
      <c r="T18" t="str">
        <f t="shared" si="5"/>
        <v/>
      </c>
      <c r="U18" s="83" t="str">
        <f t="shared" si="12"/>
        <v/>
      </c>
      <c r="V18" s="118" t="str">
        <f t="shared" si="6"/>
        <v/>
      </c>
      <c r="W18" s="107" t="str">
        <f t="shared" si="7"/>
        <v/>
      </c>
      <c r="X18" t="str">
        <f t="shared" si="8"/>
        <v/>
      </c>
      <c r="Y18" s="83" t="str">
        <f t="shared" si="13"/>
        <v/>
      </c>
    </row>
    <row r="19" spans="1:25" x14ac:dyDescent="0.25">
      <c r="A19" s="28" t="s">
        <v>62</v>
      </c>
      <c r="B19" s="77">
        <f>IF(B18&lt;MAX(Aufgabe!$A$502),B18+1,"")</f>
        <v>18</v>
      </c>
      <c r="C19" s="77">
        <f t="shared" si="0"/>
        <v>3</v>
      </c>
      <c r="D19" s="77">
        <f t="shared" si="1"/>
        <v>5</v>
      </c>
      <c r="E19" s="79">
        <f>IFERROR(VLOOKUP($B19,Aufgabe!A:X,24,FALSE),"-/-")</f>
        <v>2</v>
      </c>
      <c r="F19" s="28" t="str">
        <f>IFERROR(VLOOKUP($B19,'Journal-quer'!A:N,4,FALSE),"-/-")</f>
        <v>DBa2</v>
      </c>
      <c r="G19" s="28" t="str">
        <f>IFERROR(VLOOKUP($B19,'Journal-quer'!A:N,5,FALSE),"-/-")</f>
        <v>Guthabenzinsen</v>
      </c>
      <c r="H19" s="28">
        <f>IFERROR(VLOOKUP($B19,'Journal-quer'!A:N,7,FALSE),"-/-")</f>
        <v>1200</v>
      </c>
      <c r="I19" s="28" t="str">
        <f>IFERROR(VLOOKUP(H19,Kontenplan!A:E,5,FALSE),"-/-")</f>
        <v>-/-</v>
      </c>
      <c r="J19" s="82">
        <f>IFERROR(VLOOKUP($B19,'Journal-quer'!A:N,8,FALSE),"-/-")</f>
        <v>30.81</v>
      </c>
      <c r="K19" s="28">
        <f>IFERROR(VLOOKUP($B19,'Journal-quer'!A:N,9,FALSE),"-/-")</f>
        <v>2650</v>
      </c>
      <c r="L19" s="28" t="str">
        <f>IFERROR(VLOOKUP(K19,Kontenplan!A:E,5,FALSE),"-/-")</f>
        <v>-/-</v>
      </c>
      <c r="M19" s="82">
        <f>IFERROR(VLOOKUP($B19,'Journal-quer'!A:N,10,FALSE),"-/-")</f>
        <v>30.81</v>
      </c>
      <c r="N19" s="84">
        <f t="shared" si="2"/>
        <v>0</v>
      </c>
      <c r="O19" s="84">
        <f t="shared" si="3"/>
        <v>0</v>
      </c>
      <c r="P19" s="76">
        <f t="shared" si="9"/>
        <v>-10</v>
      </c>
      <c r="Q19" s="76">
        <f t="shared" si="10"/>
        <v>-8</v>
      </c>
      <c r="R19" s="115" t="str">
        <f t="shared" si="4"/>
        <v/>
      </c>
      <c r="S19" s="107" t="str">
        <f t="shared" si="11"/>
        <v/>
      </c>
      <c r="T19" t="str">
        <f t="shared" si="5"/>
        <v/>
      </c>
      <c r="U19" s="83" t="str">
        <f t="shared" si="12"/>
        <v/>
      </c>
      <c r="V19" s="118" t="str">
        <f t="shared" si="6"/>
        <v/>
      </c>
      <c r="W19" s="107" t="str">
        <f t="shared" si="7"/>
        <v/>
      </c>
      <c r="X19" t="str">
        <f t="shared" si="8"/>
        <v/>
      </c>
      <c r="Y19" s="83" t="str">
        <f t="shared" si="13"/>
        <v/>
      </c>
    </row>
    <row r="20" spans="1:25" x14ac:dyDescent="0.25">
      <c r="A20" s="28" t="s">
        <v>62</v>
      </c>
      <c r="B20" s="77">
        <f>IF(B19&lt;MAX(Aufgabe!$A$502),B19+1,"")</f>
        <v>19</v>
      </c>
      <c r="C20" s="77">
        <f t="shared" si="0"/>
        <v>3</v>
      </c>
      <c r="D20" s="77">
        <f t="shared" si="1"/>
        <v>5</v>
      </c>
      <c r="E20" s="79">
        <f>IFERROR(VLOOKUP($B20,Aufgabe!A:X,24,FALSE),"-/-")</f>
        <v>3</v>
      </c>
      <c r="F20" s="28" t="str">
        <f>IFERROR(VLOOKUP($B20,'Journal-quer'!A:N,4,FALSE),"-/-")</f>
        <v>ER10</v>
      </c>
      <c r="G20" s="28" t="str">
        <f>IFERROR(VLOOKUP($B20,'Journal-quer'!A:N,5,FALSE),"-/-")</f>
        <v>ER Werkzeug Färber #10257</v>
      </c>
      <c r="H20" s="28">
        <f>IFERROR(VLOOKUP($B20,'Journal-quer'!A:N,7,FALSE),"-/-")</f>
        <v>210</v>
      </c>
      <c r="I20" s="28" t="str">
        <f>IFERROR(VLOOKUP(H20,Kontenplan!A:E,5,FALSE),"-/-")</f>
        <v>-/-</v>
      </c>
      <c r="J20" s="82">
        <f>IFERROR(VLOOKUP($B20,'Journal-quer'!A:N,8,FALSE),"-/-")</f>
        <v>4503.3599999999997</v>
      </c>
      <c r="K20" s="28">
        <f>IFERROR(VLOOKUP($B20,'Journal-quer'!A:N,9,FALSE),"-/-")</f>
        <v>70003</v>
      </c>
      <c r="L20" s="28">
        <f>IFERROR(VLOOKUP(K20,Kontenplan!A:E,5,FALSE),"-/-")</f>
        <v>1600</v>
      </c>
      <c r="M20" s="82">
        <f>IFERROR(VLOOKUP($B20,'Journal-quer'!A:N,10,FALSE),"-/-")</f>
        <v>5359</v>
      </c>
      <c r="N20" s="84">
        <f t="shared" si="2"/>
        <v>0</v>
      </c>
      <c r="O20" s="84">
        <f t="shared" si="3"/>
        <v>0</v>
      </c>
      <c r="P20" s="76">
        <f t="shared" si="9"/>
        <v>-11</v>
      </c>
      <c r="Q20" s="76">
        <f t="shared" si="10"/>
        <v>-9</v>
      </c>
      <c r="R20" s="115" t="str">
        <f t="shared" si="4"/>
        <v/>
      </c>
      <c r="S20" s="107" t="str">
        <f t="shared" si="11"/>
        <v/>
      </c>
      <c r="T20" t="str">
        <f t="shared" si="5"/>
        <v/>
      </c>
      <c r="U20" s="83" t="str">
        <f t="shared" si="12"/>
        <v/>
      </c>
      <c r="V20" s="118" t="str">
        <f t="shared" si="6"/>
        <v/>
      </c>
      <c r="W20" s="107" t="str">
        <f t="shared" si="7"/>
        <v/>
      </c>
      <c r="X20" t="str">
        <f t="shared" si="8"/>
        <v/>
      </c>
      <c r="Y20" s="83" t="str">
        <f t="shared" si="13"/>
        <v/>
      </c>
    </row>
    <row r="21" spans="1:25" x14ac:dyDescent="0.25">
      <c r="A21" s="28" t="s">
        <v>62</v>
      </c>
      <c r="B21" s="77">
        <f>IF(B20&lt;MAX(Aufgabe!$A$502),B20+1,"")</f>
        <v>20</v>
      </c>
      <c r="C21" s="77">
        <f t="shared" si="0"/>
        <v>3</v>
      </c>
      <c r="D21" s="77">
        <f t="shared" si="1"/>
        <v>5</v>
      </c>
      <c r="E21" s="79">
        <f>IFERROR(VLOOKUP($B21,Aufgabe!A:X,24,FALSE),"-/-")</f>
        <v>3</v>
      </c>
      <c r="F21" s="28" t="str">
        <f>IFERROR(VLOOKUP($B21,'Journal-quer'!A:N,4,FALSE),"-/-")</f>
        <v>PBa1</v>
      </c>
      <c r="G21" s="28" t="str">
        <f>IFERROR(VLOOKUP($B21,'Journal-quer'!A:N,5,FALSE),"-/-")</f>
        <v>Guthabenzinsen</v>
      </c>
      <c r="H21" s="28">
        <f>IFERROR(VLOOKUP($B21,'Journal-quer'!A:N,7,FALSE),"-/-")</f>
        <v>1100</v>
      </c>
      <c r="I21" s="28" t="str">
        <f>IFERROR(VLOOKUP(H21,Kontenplan!A:E,5,FALSE),"-/-")</f>
        <v>-/-</v>
      </c>
      <c r="J21" s="82">
        <f>IFERROR(VLOOKUP($B21,'Journal-quer'!A:N,8,FALSE),"-/-")</f>
        <v>9.0500000000000007</v>
      </c>
      <c r="K21" s="28">
        <f>IFERROR(VLOOKUP($B21,'Journal-quer'!A:N,9,FALSE),"-/-")</f>
        <v>2650</v>
      </c>
      <c r="L21" s="28" t="str">
        <f>IFERROR(VLOOKUP(K21,Kontenplan!A:E,5,FALSE),"-/-")</f>
        <v>-/-</v>
      </c>
      <c r="M21" s="82">
        <f>IFERROR(VLOOKUP($B21,'Journal-quer'!A:N,10,FALSE),"-/-")</f>
        <v>9.0500000000000007</v>
      </c>
      <c r="N21" s="84">
        <f t="shared" si="2"/>
        <v>0</v>
      </c>
      <c r="O21" s="84">
        <f t="shared" si="3"/>
        <v>0</v>
      </c>
      <c r="P21" s="76">
        <f t="shared" si="9"/>
        <v>-12</v>
      </c>
      <c r="Q21" s="76">
        <f t="shared" si="10"/>
        <v>-10</v>
      </c>
      <c r="R21" s="115" t="str">
        <f t="shared" si="4"/>
        <v/>
      </c>
      <c r="S21" s="107" t="str">
        <f t="shared" si="11"/>
        <v/>
      </c>
      <c r="T21" t="str">
        <f t="shared" si="5"/>
        <v/>
      </c>
      <c r="U21" s="83" t="str">
        <f t="shared" si="12"/>
        <v/>
      </c>
      <c r="V21" s="118" t="str">
        <f t="shared" si="6"/>
        <v/>
      </c>
      <c r="W21" s="107" t="str">
        <f t="shared" si="7"/>
        <v/>
      </c>
      <c r="X21" t="str">
        <f t="shared" si="8"/>
        <v/>
      </c>
      <c r="Y21" s="83" t="str">
        <f t="shared" si="13"/>
        <v/>
      </c>
    </row>
    <row r="22" spans="1:25" x14ac:dyDescent="0.25">
      <c r="A22" s="28" t="s">
        <v>62</v>
      </c>
      <c r="B22" s="77">
        <f>IF(B21&lt;MAX(Aufgabe!$A$502),B21+1,"")</f>
        <v>21</v>
      </c>
      <c r="C22" s="77">
        <f t="shared" si="0"/>
        <v>3</v>
      </c>
      <c r="D22" s="77">
        <f t="shared" si="1"/>
        <v>4</v>
      </c>
      <c r="E22" s="79">
        <f>IFERROR(VLOOKUP($B22,Aufgabe!A:X,24,FALSE),"-/-")</f>
        <v>6</v>
      </c>
      <c r="F22" s="28" t="str">
        <f>IFERROR(VLOOKUP($B22,'Journal-quer'!A:N,4,FALSE),"-/-")</f>
        <v>Ka1</v>
      </c>
      <c r="G22" s="28" t="str">
        <f>IFERROR(VLOOKUP($B22,'Journal-quer'!A:N,5,FALSE),"-/-")</f>
        <v>Spende Sternsinger</v>
      </c>
      <c r="H22" s="28">
        <f>IFERROR(VLOOKUP($B22,'Journal-quer'!A:N,7,FALSE),"-/-")</f>
        <v>1800</v>
      </c>
      <c r="I22" s="28" t="str">
        <f>IFERROR(VLOOKUP(H22,Kontenplan!A:E,5,FALSE),"-/-")</f>
        <v>-/-</v>
      </c>
      <c r="J22" s="82">
        <f>IFERROR(VLOOKUP($B22,'Journal-quer'!A:N,8,FALSE),"-/-")</f>
        <v>25</v>
      </c>
      <c r="K22" s="28">
        <f>IFERROR(VLOOKUP($B22,'Journal-quer'!A:N,9,FALSE),"-/-")</f>
        <v>1000</v>
      </c>
      <c r="L22" s="28" t="str">
        <f>IFERROR(VLOOKUP(K22,Kontenplan!A:E,5,FALSE),"-/-")</f>
        <v>-/-</v>
      </c>
      <c r="M22" s="82">
        <f>IFERROR(VLOOKUP($B22,'Journal-quer'!A:N,10,FALSE),"-/-")</f>
        <v>25</v>
      </c>
      <c r="N22" s="84">
        <f t="shared" si="2"/>
        <v>0</v>
      </c>
      <c r="O22" s="84">
        <f t="shared" si="3"/>
        <v>21</v>
      </c>
      <c r="P22" s="76">
        <f t="shared" si="9"/>
        <v>-13</v>
      </c>
      <c r="Q22" s="76">
        <f t="shared" si="10"/>
        <v>-11</v>
      </c>
      <c r="R22" s="115" t="str">
        <f t="shared" si="4"/>
        <v/>
      </c>
      <c r="S22" s="107" t="str">
        <f t="shared" si="11"/>
        <v/>
      </c>
      <c r="T22" t="str">
        <f t="shared" si="5"/>
        <v/>
      </c>
      <c r="U22" s="83" t="str">
        <f t="shared" si="12"/>
        <v/>
      </c>
      <c r="V22" s="118" t="str">
        <f t="shared" si="6"/>
        <v/>
      </c>
      <c r="W22" s="107" t="str">
        <f t="shared" si="7"/>
        <v/>
      </c>
      <c r="X22" t="str">
        <f t="shared" si="8"/>
        <v/>
      </c>
      <c r="Y22" s="83" t="str">
        <f t="shared" si="13"/>
        <v/>
      </c>
    </row>
    <row r="23" spans="1:25" x14ac:dyDescent="0.25">
      <c r="A23" s="28" t="s">
        <v>62</v>
      </c>
      <c r="B23" s="77">
        <f>IF(B22&lt;MAX(Aufgabe!$A$502),B22+1,"")</f>
        <v>22</v>
      </c>
      <c r="C23" s="77">
        <f t="shared" si="0"/>
        <v>3</v>
      </c>
      <c r="D23" s="77">
        <f t="shared" si="1"/>
        <v>5</v>
      </c>
      <c r="E23" s="79">
        <f>IFERROR(VLOOKUP($B23,Aufgabe!A:X,24,FALSE),"-/-")</f>
        <v>7</v>
      </c>
      <c r="F23" s="28" t="str">
        <f>IFERROR(VLOOKUP($B23,'Journal-quer'!A:N,4,FALSE),"-/-")</f>
        <v>PBa2</v>
      </c>
      <c r="G23" s="28" t="str">
        <f>IFERROR(VLOOKUP($B23,'Journal-quer'!A:N,5,FALSE),"-/-")</f>
        <v>ZE Garagen Täuber #2013/125</v>
      </c>
      <c r="H23" s="28">
        <f>IFERROR(VLOOKUP($B23,'Journal-quer'!A:N,7,FALSE),"-/-")</f>
        <v>1100</v>
      </c>
      <c r="I23" s="28" t="str">
        <f>IFERROR(VLOOKUP(H23,Kontenplan!A:E,5,FALSE),"-/-")</f>
        <v>-/-</v>
      </c>
      <c r="J23" s="82">
        <f>IFERROR(VLOOKUP($B23,'Journal-quer'!A:N,8,FALSE),"-/-")</f>
        <v>3268.25</v>
      </c>
      <c r="K23" s="28">
        <f>IFERROR(VLOOKUP($B23,'Journal-quer'!A:N,9,FALSE),"-/-")</f>
        <v>10004</v>
      </c>
      <c r="L23" s="28">
        <f>IFERROR(VLOOKUP(K23,Kontenplan!A:E,5,FALSE),"-/-")</f>
        <v>1400</v>
      </c>
      <c r="M23" s="82">
        <f>IFERROR(VLOOKUP($B23,'Journal-quer'!A:N,10,FALSE),"-/-")</f>
        <v>3268.25</v>
      </c>
      <c r="N23" s="84">
        <f t="shared" si="2"/>
        <v>0</v>
      </c>
      <c r="O23" s="84">
        <f t="shared" si="3"/>
        <v>0</v>
      </c>
      <c r="P23" s="76">
        <f t="shared" ref="P23:P45" si="14">P22-1</f>
        <v>-14</v>
      </c>
      <c r="Q23" s="76">
        <f t="shared" ref="Q23:Q45" si="15">Q22-1</f>
        <v>-12</v>
      </c>
      <c r="R23" s="115" t="str">
        <f t="shared" si="4"/>
        <v/>
      </c>
      <c r="S23" s="107" t="str">
        <f t="shared" si="11"/>
        <v/>
      </c>
      <c r="T23" t="str">
        <f t="shared" si="5"/>
        <v/>
      </c>
      <c r="U23" s="83" t="str">
        <f t="shared" si="12"/>
        <v/>
      </c>
      <c r="V23" s="118" t="str">
        <f t="shared" si="6"/>
        <v/>
      </c>
      <c r="W23" s="107" t="str">
        <f t="shared" si="7"/>
        <v/>
      </c>
      <c r="X23" t="str">
        <f t="shared" si="8"/>
        <v/>
      </c>
      <c r="Y23" s="83" t="str">
        <f t="shared" si="13"/>
        <v/>
      </c>
    </row>
    <row r="24" spans="1:25" x14ac:dyDescent="0.25">
      <c r="A24" s="28" t="s">
        <v>62</v>
      </c>
      <c r="B24" s="77">
        <f>IF(B23&lt;MAX(Aufgabe!$A$502),B23+1,"")</f>
        <v>23</v>
      </c>
      <c r="C24" s="77">
        <f t="shared" si="0"/>
        <v>3</v>
      </c>
      <c r="D24" s="77">
        <f t="shared" si="1"/>
        <v>5</v>
      </c>
      <c r="E24" s="79">
        <f>IFERROR(VLOOKUP($B24,Aufgabe!A:X,24,FALSE),"-/-")</f>
        <v>8</v>
      </c>
      <c r="F24" s="28" t="str">
        <f>IFERROR(VLOOKUP($B24,'Journal-quer'!A:N,4,FALSE),"-/-")</f>
        <v>ER1</v>
      </c>
      <c r="G24" s="28" t="str">
        <f>IFERROR(VLOOKUP($B24,'Journal-quer'!A:N,5,FALSE),"-/-")</f>
        <v>ER Eisen Taumann #1092</v>
      </c>
      <c r="H24" s="28">
        <f>IFERROR(VLOOKUP($B24,'Journal-quer'!A:N,7,FALSE),"-/-")</f>
        <v>3400</v>
      </c>
      <c r="I24" s="28" t="str">
        <f>IFERROR(VLOOKUP(H24,Kontenplan!A:E,5,FALSE),"-/-")</f>
        <v>-/-</v>
      </c>
      <c r="J24" s="82">
        <f>IFERROR(VLOOKUP($B24,'Journal-quer'!A:N,8,FALSE),"-/-")</f>
        <v>2242.8199999999997</v>
      </c>
      <c r="K24" s="28">
        <f>IFERROR(VLOOKUP($B24,'Journal-quer'!A:N,9,FALSE),"-/-")</f>
        <v>70002</v>
      </c>
      <c r="L24" s="28">
        <f>IFERROR(VLOOKUP(K24,Kontenplan!A:E,5,FALSE),"-/-")</f>
        <v>1600</v>
      </c>
      <c r="M24" s="82">
        <f>IFERROR(VLOOKUP($B24,'Journal-quer'!A:N,10,FALSE),"-/-")</f>
        <v>2668.95</v>
      </c>
      <c r="N24" s="84">
        <f t="shared" si="2"/>
        <v>0</v>
      </c>
      <c r="O24" s="84">
        <f t="shared" si="3"/>
        <v>0</v>
      </c>
      <c r="P24" s="76">
        <f t="shared" si="14"/>
        <v>-15</v>
      </c>
      <c r="Q24" s="76">
        <f t="shared" si="15"/>
        <v>-13</v>
      </c>
      <c r="R24" s="115" t="str">
        <f t="shared" si="4"/>
        <v/>
      </c>
      <c r="S24" s="107" t="str">
        <f t="shared" si="11"/>
        <v/>
      </c>
      <c r="T24" t="str">
        <f t="shared" si="5"/>
        <v/>
      </c>
      <c r="U24" s="83" t="str">
        <f t="shared" si="12"/>
        <v/>
      </c>
      <c r="V24" s="118" t="str">
        <f t="shared" si="6"/>
        <v/>
      </c>
      <c r="W24" s="107" t="str">
        <f t="shared" si="7"/>
        <v/>
      </c>
      <c r="X24" t="str">
        <f t="shared" si="8"/>
        <v/>
      </c>
      <c r="Y24" s="83" t="str">
        <f t="shared" si="13"/>
        <v/>
      </c>
    </row>
    <row r="25" spans="1:25" x14ac:dyDescent="0.25">
      <c r="A25" s="28" t="s">
        <v>62</v>
      </c>
      <c r="B25" s="77">
        <f>IF(B24&lt;MAX(Aufgabe!$A$502),B24+1,"")</f>
        <v>24</v>
      </c>
      <c r="C25" s="77">
        <f t="shared" si="0"/>
        <v>3</v>
      </c>
      <c r="D25" s="77">
        <f t="shared" si="1"/>
        <v>5</v>
      </c>
      <c r="E25" s="79">
        <f>IFERROR(VLOOKUP($B25,Aufgabe!A:X,24,FALSE),"-/-")</f>
        <v>8</v>
      </c>
      <c r="F25" s="28" t="str">
        <f>IFERROR(VLOOKUP($B25,'Journal-quer'!A:N,4,FALSE),"-/-")</f>
        <v>DBa3</v>
      </c>
      <c r="G25" s="28" t="str">
        <f>IFERROR(VLOOKUP($B25,'Journal-quer'!A:N,5,FALSE),"-/-")</f>
        <v>Lastschrift Finanzamt USt. 2013/12</v>
      </c>
      <c r="H25" s="28">
        <f>IFERROR(VLOOKUP($B25,'Journal-quer'!A:N,7,FALSE),"-/-")</f>
        <v>1790</v>
      </c>
      <c r="I25" s="28" t="str">
        <f>IFERROR(VLOOKUP(H25,Kontenplan!A:E,5,FALSE),"-/-")</f>
        <v>-/-</v>
      </c>
      <c r="J25" s="82">
        <f>IFERROR(VLOOKUP($B25,'Journal-quer'!A:N,8,FALSE),"-/-")</f>
        <v>2368.1999999999998</v>
      </c>
      <c r="K25" s="28">
        <f>IFERROR(VLOOKUP($B25,'Journal-quer'!A:N,9,FALSE),"-/-")</f>
        <v>1200</v>
      </c>
      <c r="L25" s="28" t="str">
        <f>IFERROR(VLOOKUP(K25,Kontenplan!A:E,5,FALSE),"-/-")</f>
        <v>-/-</v>
      </c>
      <c r="M25" s="82">
        <f>IFERROR(VLOOKUP($B25,'Journal-quer'!A:N,10,FALSE),"-/-")</f>
        <v>2368.1999999999998</v>
      </c>
      <c r="N25" s="84">
        <f t="shared" si="2"/>
        <v>0</v>
      </c>
      <c r="O25" s="84">
        <f t="shared" si="3"/>
        <v>0</v>
      </c>
      <c r="P25" s="76">
        <f t="shared" si="14"/>
        <v>-16</v>
      </c>
      <c r="Q25" s="76">
        <f t="shared" si="15"/>
        <v>-14</v>
      </c>
      <c r="R25" s="115" t="str">
        <f t="shared" si="4"/>
        <v/>
      </c>
      <c r="S25" s="107" t="str">
        <f t="shared" si="11"/>
        <v/>
      </c>
      <c r="T25" t="str">
        <f t="shared" si="5"/>
        <v/>
      </c>
      <c r="U25" s="83" t="str">
        <f t="shared" si="12"/>
        <v/>
      </c>
      <c r="V25" s="118" t="str">
        <f t="shared" si="6"/>
        <v/>
      </c>
      <c r="W25" s="107" t="str">
        <f t="shared" si="7"/>
        <v/>
      </c>
      <c r="X25" t="str">
        <f t="shared" si="8"/>
        <v/>
      </c>
      <c r="Y25" s="83" t="str">
        <f t="shared" si="13"/>
        <v/>
      </c>
    </row>
    <row r="26" spans="1:25" x14ac:dyDescent="0.25">
      <c r="A26" s="28" t="s">
        <v>62</v>
      </c>
      <c r="B26" s="77">
        <f>IF(B25&lt;MAX(Aufgabe!$A$502),B25+1,"")</f>
        <v>25</v>
      </c>
      <c r="C26" s="77">
        <f t="shared" si="0"/>
        <v>3</v>
      </c>
      <c r="D26" s="77">
        <f t="shared" si="1"/>
        <v>5</v>
      </c>
      <c r="E26" s="79">
        <f>IFERROR(VLOOKUP($B26,Aufgabe!A:X,24,FALSE),"-/-")</f>
        <v>9</v>
      </c>
      <c r="F26" s="28" t="str">
        <f>IFERROR(VLOOKUP($B26,'Journal-quer'!A:N,4,FALSE),"-/-")</f>
        <v>ER2</v>
      </c>
      <c r="G26" s="28" t="str">
        <f>IFERROR(VLOOKUP($B26,'Journal-quer'!A:N,5,FALSE),"-/-")</f>
        <v>ER Spedition Moder #426</v>
      </c>
      <c r="H26" s="28">
        <f>IFERROR(VLOOKUP($B26,'Journal-quer'!A:N,7,FALSE),"-/-")</f>
        <v>3800</v>
      </c>
      <c r="I26" s="28" t="str">
        <f>IFERROR(VLOOKUP(H26,Kontenplan!A:E,5,FALSE),"-/-")</f>
        <v>-/-</v>
      </c>
      <c r="J26" s="82">
        <f>IFERROR(VLOOKUP($B26,'Journal-quer'!A:N,8,FALSE),"-/-")</f>
        <v>319.33</v>
      </c>
      <c r="K26" s="28">
        <f>IFERROR(VLOOKUP($B26,'Journal-quer'!A:N,9,FALSE),"-/-")</f>
        <v>70005</v>
      </c>
      <c r="L26" s="28">
        <f>IFERROR(VLOOKUP(K26,Kontenplan!A:E,5,FALSE),"-/-")</f>
        <v>1600</v>
      </c>
      <c r="M26" s="82">
        <f>IFERROR(VLOOKUP($B26,'Journal-quer'!A:N,10,FALSE),"-/-")</f>
        <v>380</v>
      </c>
      <c r="N26" s="84">
        <f t="shared" si="2"/>
        <v>0</v>
      </c>
      <c r="O26" s="84">
        <f t="shared" si="3"/>
        <v>0</v>
      </c>
      <c r="P26" s="76">
        <f t="shared" si="14"/>
        <v>-17</v>
      </c>
      <c r="Q26" s="76">
        <f t="shared" si="15"/>
        <v>-15</v>
      </c>
      <c r="R26" s="115" t="str">
        <f t="shared" si="4"/>
        <v/>
      </c>
      <c r="S26" s="107" t="str">
        <f t="shared" si="11"/>
        <v/>
      </c>
      <c r="T26" t="str">
        <f t="shared" si="5"/>
        <v/>
      </c>
      <c r="U26" s="83" t="str">
        <f t="shared" si="12"/>
        <v/>
      </c>
      <c r="V26" s="118" t="str">
        <f t="shared" si="6"/>
        <v/>
      </c>
      <c r="W26" s="107" t="str">
        <f t="shared" si="7"/>
        <v/>
      </c>
      <c r="X26" t="str">
        <f t="shared" si="8"/>
        <v/>
      </c>
      <c r="Y26" s="83" t="str">
        <f t="shared" si="13"/>
        <v/>
      </c>
    </row>
    <row r="27" spans="1:25" x14ac:dyDescent="0.25">
      <c r="A27" s="28" t="s">
        <v>62</v>
      </c>
      <c r="B27" s="77">
        <f>IF(B26&lt;MAX(Aufgabe!$A$502),B26+1,"")</f>
        <v>26</v>
      </c>
      <c r="C27" s="77">
        <f t="shared" si="0"/>
        <v>3</v>
      </c>
      <c r="D27" s="77">
        <f t="shared" si="1"/>
        <v>5</v>
      </c>
      <c r="E27" s="79">
        <f>IFERROR(VLOOKUP($B27,Aufgabe!A:X,24,FALSE),"-/-")</f>
        <v>9</v>
      </c>
      <c r="F27" s="28" t="str">
        <f>IFERROR(VLOOKUP($B27,'Journal-quer'!A:N,4,FALSE),"-/-")</f>
        <v>PBa3</v>
      </c>
      <c r="G27" s="28" t="str">
        <f>IFERROR(VLOOKUP($B27,'Journal-quer'!A:N,5,FALSE),"-/-")</f>
        <v>ZE Blumen Döring #2013/123</v>
      </c>
      <c r="H27" s="28">
        <f>IFERROR(VLOOKUP($B27,'Journal-quer'!A:N,7,FALSE),"-/-")</f>
        <v>1100</v>
      </c>
      <c r="I27" s="28" t="str">
        <f>IFERROR(VLOOKUP(H27,Kontenplan!A:E,5,FALSE),"-/-")</f>
        <v>-/-</v>
      </c>
      <c r="J27" s="82">
        <f>IFERROR(VLOOKUP($B27,'Journal-quer'!A:N,8,FALSE),"-/-")</f>
        <v>1278.5</v>
      </c>
      <c r="K27" s="28">
        <f>IFERROR(VLOOKUP($B27,'Journal-quer'!A:N,9,FALSE),"-/-")</f>
        <v>10003</v>
      </c>
      <c r="L27" s="28">
        <f>IFERROR(VLOOKUP(K27,Kontenplan!A:E,5,FALSE),"-/-")</f>
        <v>1400</v>
      </c>
      <c r="M27" s="82">
        <f>IFERROR(VLOOKUP($B27,'Journal-quer'!A:N,10,FALSE),"-/-")</f>
        <v>1278.5</v>
      </c>
      <c r="N27" s="84">
        <f t="shared" si="2"/>
        <v>0</v>
      </c>
      <c r="O27" s="84">
        <f t="shared" si="3"/>
        <v>0</v>
      </c>
      <c r="P27" s="76">
        <f t="shared" si="14"/>
        <v>-18</v>
      </c>
      <c r="Q27" s="76">
        <f t="shared" si="15"/>
        <v>-16</v>
      </c>
      <c r="R27" s="115" t="str">
        <f t="shared" si="4"/>
        <v/>
      </c>
      <c r="S27" s="107" t="str">
        <f t="shared" si="11"/>
        <v/>
      </c>
      <c r="T27" t="str">
        <f t="shared" si="5"/>
        <v/>
      </c>
      <c r="U27" s="83" t="str">
        <f t="shared" si="12"/>
        <v/>
      </c>
      <c r="V27" s="118" t="str">
        <f t="shared" si="6"/>
        <v/>
      </c>
      <c r="W27" s="107" t="str">
        <f t="shared" si="7"/>
        <v/>
      </c>
      <c r="X27" t="str">
        <f t="shared" si="8"/>
        <v/>
      </c>
      <c r="Y27" s="83" t="str">
        <f t="shared" si="13"/>
        <v/>
      </c>
    </row>
    <row r="28" spans="1:25" x14ac:dyDescent="0.25">
      <c r="A28" s="28" t="s">
        <v>62</v>
      </c>
      <c r="B28" s="77">
        <f>IF(B27&lt;MAX(Aufgabe!$A$502),B27+1,"")</f>
        <v>27</v>
      </c>
      <c r="C28" s="77">
        <f t="shared" si="0"/>
        <v>3</v>
      </c>
      <c r="D28" s="77">
        <f t="shared" si="1"/>
        <v>5</v>
      </c>
      <c r="E28" s="79">
        <f>IFERROR(VLOOKUP($B28,Aufgabe!A:X,24,FALSE),"-/-")</f>
        <v>9</v>
      </c>
      <c r="F28" s="28" t="str">
        <f>IFERROR(VLOOKUP($B28,'Journal-quer'!A:N,4,FALSE),"-/-")</f>
        <v>Pba4</v>
      </c>
      <c r="G28" s="28" t="str">
        <f>IFERROR(VLOOKUP($B28,'Journal-quer'!A:N,5,FALSE),"-/-")</f>
        <v>ZA Eisen Taumann #865</v>
      </c>
      <c r="H28" s="28">
        <f>IFERROR(VLOOKUP($B28,'Journal-quer'!A:N,7,FALSE),"-/-")</f>
        <v>70002</v>
      </c>
      <c r="I28" s="28">
        <f>IFERROR(VLOOKUP(H28,Kontenplan!A:E,5,FALSE),"-/-")</f>
        <v>1600</v>
      </c>
      <c r="J28" s="82">
        <f>IFERROR(VLOOKUP($B28,'Journal-quer'!A:N,8,FALSE),"-/-")</f>
        <v>1986.95</v>
      </c>
      <c r="K28" s="28">
        <f>IFERROR(VLOOKUP($B28,'Journal-quer'!A:N,9,FALSE),"-/-")</f>
        <v>1100</v>
      </c>
      <c r="L28" s="28" t="str">
        <f>IFERROR(VLOOKUP(K28,Kontenplan!A:E,5,FALSE),"-/-")</f>
        <v>-/-</v>
      </c>
      <c r="M28" s="82">
        <f>IFERROR(VLOOKUP($B28,'Journal-quer'!A:N,10,FALSE),"-/-")</f>
        <v>1986.95</v>
      </c>
      <c r="N28" s="84">
        <f t="shared" si="2"/>
        <v>0</v>
      </c>
      <c r="O28" s="84">
        <f t="shared" si="3"/>
        <v>0</v>
      </c>
      <c r="P28" s="76">
        <f t="shared" si="14"/>
        <v>-19</v>
      </c>
      <c r="Q28" s="76">
        <f t="shared" si="15"/>
        <v>-17</v>
      </c>
      <c r="R28" s="115" t="str">
        <f t="shared" si="4"/>
        <v/>
      </c>
      <c r="S28" s="107" t="str">
        <f t="shared" si="11"/>
        <v/>
      </c>
      <c r="T28" t="str">
        <f t="shared" si="5"/>
        <v/>
      </c>
      <c r="U28" s="83" t="str">
        <f t="shared" si="12"/>
        <v/>
      </c>
      <c r="V28" s="118" t="str">
        <f t="shared" si="6"/>
        <v/>
      </c>
      <c r="W28" s="107" t="str">
        <f t="shared" si="7"/>
        <v/>
      </c>
      <c r="X28" t="str">
        <f t="shared" si="8"/>
        <v/>
      </c>
      <c r="Y28" s="83" t="str">
        <f t="shared" si="13"/>
        <v/>
      </c>
    </row>
    <row r="29" spans="1:25" x14ac:dyDescent="0.25">
      <c r="A29" s="28" t="s">
        <v>62</v>
      </c>
      <c r="B29" s="77">
        <f>IF(B28&lt;MAX(Aufgabe!$A$502),B28+1,"")</f>
        <v>28</v>
      </c>
      <c r="C29" s="77">
        <f t="shared" si="0"/>
        <v>3</v>
      </c>
      <c r="D29" s="77">
        <f t="shared" si="1"/>
        <v>5</v>
      </c>
      <c r="E29" s="79">
        <f>IFERROR(VLOOKUP($B29,Aufgabe!A:X,24,FALSE),"-/-")</f>
        <v>9</v>
      </c>
      <c r="F29" s="28" t="str">
        <f>IFERROR(VLOOKUP($B29,'Journal-quer'!A:N,4,FALSE),"-/-")</f>
        <v>PBa5</v>
      </c>
      <c r="G29" s="28" t="str">
        <f>IFERROR(VLOOKUP($B29,'Journal-quer'!A:N,5,FALSE),"-/-")</f>
        <v>ZA Spedition Moder #389</v>
      </c>
      <c r="H29" s="28">
        <f>IFERROR(VLOOKUP($B29,'Journal-quer'!A:N,7,FALSE),"-/-")</f>
        <v>70005</v>
      </c>
      <c r="I29" s="28">
        <f>IFERROR(VLOOKUP(H29,Kontenplan!A:E,5,FALSE),"-/-")</f>
        <v>1600</v>
      </c>
      <c r="J29" s="82">
        <f>IFERROR(VLOOKUP($B29,'Journal-quer'!A:N,8,FALSE),"-/-")</f>
        <v>520</v>
      </c>
      <c r="K29" s="28">
        <f>IFERROR(VLOOKUP($B29,'Journal-quer'!A:N,9,FALSE),"-/-")</f>
        <v>1100</v>
      </c>
      <c r="L29" s="28" t="str">
        <f>IFERROR(VLOOKUP(K29,Kontenplan!A:E,5,FALSE),"-/-")</f>
        <v>-/-</v>
      </c>
      <c r="M29" s="82">
        <f>IFERROR(VLOOKUP($B29,'Journal-quer'!A:N,10,FALSE),"-/-")</f>
        <v>520</v>
      </c>
      <c r="N29" s="84">
        <f t="shared" si="2"/>
        <v>0</v>
      </c>
      <c r="O29" s="84">
        <f t="shared" si="3"/>
        <v>0</v>
      </c>
      <c r="P29" s="76">
        <f t="shared" si="14"/>
        <v>-20</v>
      </c>
      <c r="Q29" s="76">
        <f t="shared" si="15"/>
        <v>-18</v>
      </c>
      <c r="R29" s="115" t="str">
        <f t="shared" si="4"/>
        <v/>
      </c>
      <c r="S29" s="107" t="str">
        <f t="shared" si="11"/>
        <v/>
      </c>
      <c r="T29" t="str">
        <f t="shared" si="5"/>
        <v/>
      </c>
      <c r="U29" s="83" t="str">
        <f t="shared" si="12"/>
        <v/>
      </c>
      <c r="V29" s="118" t="str">
        <f t="shared" si="6"/>
        <v/>
      </c>
      <c r="W29" s="107" t="str">
        <f t="shared" si="7"/>
        <v/>
      </c>
      <c r="X29" t="str">
        <f t="shared" si="8"/>
        <v/>
      </c>
      <c r="Y29" s="83" t="str">
        <f t="shared" si="13"/>
        <v/>
      </c>
    </row>
    <row r="30" spans="1:25" x14ac:dyDescent="0.25">
      <c r="A30" s="28" t="s">
        <v>62</v>
      </c>
      <c r="B30" s="77">
        <f>IF(B29&lt;MAX(Aufgabe!$A$502),B29+1,"")</f>
        <v>29</v>
      </c>
      <c r="C30" s="77">
        <f t="shared" si="0"/>
        <v>3</v>
      </c>
      <c r="D30" s="77">
        <f t="shared" si="1"/>
        <v>5</v>
      </c>
      <c r="E30" s="79">
        <f>IFERROR(VLOOKUP($B30,Aufgabe!A:X,24,FALSE),"-/-")</f>
        <v>10</v>
      </c>
      <c r="F30" s="28" t="str">
        <f>IFERROR(VLOOKUP($B30,'Journal-quer'!A:N,4,FALSE),"-/-")</f>
        <v>AR1</v>
      </c>
      <c r="G30" s="28" t="str">
        <f>IFERROR(VLOOKUP($B30,'Journal-quer'!A:N,5,FALSE),"-/-")</f>
        <v>AR Garagen Täuber #001</v>
      </c>
      <c r="H30" s="28">
        <f>IFERROR(VLOOKUP($B30,'Journal-quer'!A:N,7,FALSE),"-/-")</f>
        <v>10004</v>
      </c>
      <c r="I30" s="28">
        <f>IFERROR(VLOOKUP(H30,Kontenplan!A:E,5,FALSE),"-/-")</f>
        <v>1400</v>
      </c>
      <c r="J30" s="82">
        <f>IFERROR(VLOOKUP($B30,'Journal-quer'!A:N,8,FALSE),"-/-")</f>
        <v>5400</v>
      </c>
      <c r="K30" s="28">
        <f>IFERROR(VLOOKUP($B30,'Journal-quer'!A:N,9,FALSE),"-/-")</f>
        <v>8400</v>
      </c>
      <c r="L30" s="28" t="str">
        <f>IFERROR(VLOOKUP(K30,Kontenplan!A:E,5,FALSE),"-/-")</f>
        <v>-/-</v>
      </c>
      <c r="M30" s="82">
        <f>IFERROR(VLOOKUP($B30,'Journal-quer'!A:N,10,FALSE),"-/-")</f>
        <v>4537.82</v>
      </c>
      <c r="N30" s="84">
        <f t="shared" si="2"/>
        <v>0</v>
      </c>
      <c r="O30" s="84">
        <f t="shared" si="3"/>
        <v>0</v>
      </c>
      <c r="P30" s="76">
        <f t="shared" si="14"/>
        <v>-21</v>
      </c>
      <c r="Q30" s="76">
        <f t="shared" si="15"/>
        <v>-19</v>
      </c>
      <c r="R30" s="115" t="str">
        <f t="shared" si="4"/>
        <v/>
      </c>
      <c r="S30" s="107" t="str">
        <f t="shared" si="11"/>
        <v/>
      </c>
      <c r="T30" t="str">
        <f t="shared" si="5"/>
        <v/>
      </c>
      <c r="U30" s="83" t="str">
        <f t="shared" si="12"/>
        <v/>
      </c>
      <c r="V30" s="118" t="str">
        <f t="shared" si="6"/>
        <v/>
      </c>
      <c r="W30" s="107" t="str">
        <f t="shared" si="7"/>
        <v/>
      </c>
      <c r="X30" t="str">
        <f t="shared" si="8"/>
        <v/>
      </c>
      <c r="Y30" s="83" t="str">
        <f t="shared" si="13"/>
        <v/>
      </c>
    </row>
    <row r="31" spans="1:25" x14ac:dyDescent="0.25">
      <c r="A31" s="28" t="s">
        <v>62</v>
      </c>
      <c r="B31" s="77">
        <f>IF(B30&lt;MAX(Aufgabe!$A$502),B30+1,"")</f>
        <v>30</v>
      </c>
      <c r="C31" s="77">
        <f t="shared" si="0"/>
        <v>3</v>
      </c>
      <c r="D31" s="77">
        <f t="shared" si="1"/>
        <v>5</v>
      </c>
      <c r="E31" s="79">
        <f>IFERROR(VLOOKUP($B31,Aufgabe!A:X,24,FALSE),"-/-")</f>
        <v>10</v>
      </c>
      <c r="F31" s="28" t="str">
        <f>IFERROR(VLOOKUP($B31,'Journal-quer'!A:N,4,FALSE),"-/-")</f>
        <v>AR2</v>
      </c>
      <c r="G31" s="28" t="str">
        <f>IFERROR(VLOOKUP($B31,'Journal-quer'!A:N,5,FALSE),"-/-")</f>
        <v>AR Firma Eckl #002</v>
      </c>
      <c r="H31" s="28">
        <f>IFERROR(VLOOKUP($B31,'Journal-quer'!A:N,7,FALSE),"-/-")</f>
        <v>10005</v>
      </c>
      <c r="I31" s="28">
        <f>IFERROR(VLOOKUP(H31,Kontenplan!A:E,5,FALSE),"-/-")</f>
        <v>1400</v>
      </c>
      <c r="J31" s="82">
        <f>IFERROR(VLOOKUP($B31,'Journal-quer'!A:N,8,FALSE),"-/-")</f>
        <v>1200</v>
      </c>
      <c r="K31" s="28">
        <f>IFERROR(VLOOKUP($B31,'Journal-quer'!A:N,9,FALSE),"-/-")</f>
        <v>8400</v>
      </c>
      <c r="L31" s="28" t="str">
        <f>IFERROR(VLOOKUP(K31,Kontenplan!A:E,5,FALSE),"-/-")</f>
        <v>-/-</v>
      </c>
      <c r="M31" s="82">
        <f>IFERROR(VLOOKUP($B31,'Journal-quer'!A:N,10,FALSE),"-/-")</f>
        <v>1008.4</v>
      </c>
      <c r="N31" s="84">
        <f t="shared" si="2"/>
        <v>0</v>
      </c>
      <c r="O31" s="84">
        <f t="shared" si="3"/>
        <v>0</v>
      </c>
      <c r="P31" s="76">
        <f t="shared" si="14"/>
        <v>-22</v>
      </c>
      <c r="Q31" s="76">
        <f t="shared" si="15"/>
        <v>-20</v>
      </c>
      <c r="R31" s="115" t="str">
        <f t="shared" si="4"/>
        <v/>
      </c>
      <c r="S31" s="107" t="str">
        <f t="shared" si="11"/>
        <v/>
      </c>
      <c r="T31" t="str">
        <f t="shared" si="5"/>
        <v/>
      </c>
      <c r="U31" s="83" t="str">
        <f t="shared" si="12"/>
        <v/>
      </c>
      <c r="V31" s="118" t="str">
        <f t="shared" si="6"/>
        <v/>
      </c>
      <c r="W31" s="107" t="str">
        <f t="shared" si="7"/>
        <v/>
      </c>
      <c r="X31" t="str">
        <f t="shared" si="8"/>
        <v/>
      </c>
      <c r="Y31" s="83" t="str">
        <f t="shared" si="13"/>
        <v/>
      </c>
    </row>
    <row r="32" spans="1:25" x14ac:dyDescent="0.25">
      <c r="A32" s="28" t="s">
        <v>62</v>
      </c>
      <c r="B32" s="77">
        <f>IF(B31&lt;MAX(Aufgabe!$A$502),B31+1,"")</f>
        <v>31</v>
      </c>
      <c r="C32" s="77">
        <f t="shared" si="0"/>
        <v>3</v>
      </c>
      <c r="D32" s="77">
        <f t="shared" si="1"/>
        <v>5</v>
      </c>
      <c r="E32" s="79">
        <f>IFERROR(VLOOKUP($B32,Aufgabe!A:X,24,FALSE),"-/-")</f>
        <v>10</v>
      </c>
      <c r="F32" s="28" t="str">
        <f>IFERROR(VLOOKUP($B32,'Journal-quer'!A:N,4,FALSE),"-/-")</f>
        <v>ER3</v>
      </c>
      <c r="G32" s="28" t="str">
        <f>IFERROR(VLOOKUP($B32,'Journal-quer'!A:N,5,FALSE),"-/-")</f>
        <v>ER Handwerkerbedarf Schiesser #1336</v>
      </c>
      <c r="H32" s="28">
        <f>IFERROR(VLOOKUP($B32,'Journal-quer'!A:N,7,FALSE),"-/-")</f>
        <v>3400</v>
      </c>
      <c r="I32" s="28" t="str">
        <f>IFERROR(VLOOKUP(H32,Kontenplan!A:E,5,FALSE),"-/-")</f>
        <v>-/-</v>
      </c>
      <c r="J32" s="82">
        <f>IFERROR(VLOOKUP($B32,'Journal-quer'!A:N,8,FALSE),"-/-")</f>
        <v>226.72000000000003</v>
      </c>
      <c r="K32" s="28">
        <f>IFERROR(VLOOKUP($B32,'Journal-quer'!A:N,9,FALSE),"-/-")</f>
        <v>70004</v>
      </c>
      <c r="L32" s="28">
        <f>IFERROR(VLOOKUP(K32,Kontenplan!A:E,5,FALSE),"-/-")</f>
        <v>1600</v>
      </c>
      <c r="M32" s="82">
        <f>IFERROR(VLOOKUP($B32,'Journal-quer'!A:N,10,FALSE),"-/-")</f>
        <v>269.8</v>
      </c>
      <c r="N32" s="84">
        <f t="shared" si="2"/>
        <v>0</v>
      </c>
      <c r="O32" s="84">
        <f t="shared" si="3"/>
        <v>0</v>
      </c>
      <c r="P32" s="76">
        <f t="shared" si="14"/>
        <v>-23</v>
      </c>
      <c r="Q32" s="76">
        <f t="shared" si="15"/>
        <v>-21</v>
      </c>
      <c r="R32" s="115" t="str">
        <f t="shared" si="4"/>
        <v/>
      </c>
      <c r="S32" s="107" t="str">
        <f t="shared" si="11"/>
        <v/>
      </c>
      <c r="T32" t="str">
        <f t="shared" si="5"/>
        <v/>
      </c>
      <c r="U32" s="83" t="str">
        <f t="shared" si="12"/>
        <v/>
      </c>
      <c r="V32" s="118" t="str">
        <f t="shared" si="6"/>
        <v/>
      </c>
      <c r="W32" s="107" t="str">
        <f t="shared" si="7"/>
        <v/>
      </c>
      <c r="X32" t="str">
        <f t="shared" si="8"/>
        <v/>
      </c>
      <c r="Y32" s="83" t="str">
        <f t="shared" si="13"/>
        <v/>
      </c>
    </row>
    <row r="33" spans="1:25" x14ac:dyDescent="0.25">
      <c r="A33" s="28" t="s">
        <v>62</v>
      </c>
      <c r="B33" s="77">
        <f>IF(B32&lt;MAX(Aufgabe!$A$502),B32+1,"")</f>
        <v>32</v>
      </c>
      <c r="C33" s="77">
        <f t="shared" si="0"/>
        <v>3</v>
      </c>
      <c r="D33" s="77">
        <f t="shared" si="1"/>
        <v>5</v>
      </c>
      <c r="E33" s="79">
        <f>IFERROR(VLOOKUP($B33,Aufgabe!A:X,24,FALSE),"-/-")</f>
        <v>10</v>
      </c>
      <c r="F33" s="28" t="str">
        <f>IFERROR(VLOOKUP($B33,'Journal-quer'!A:N,4,FALSE),"-/-")</f>
        <v>Pba6</v>
      </c>
      <c r="G33" s="28" t="str">
        <f>IFERROR(VLOOKUP($B33,'Journal-quer'!A:N,5,FALSE),"-/-")</f>
        <v>ZA Werkzeug Färber #10257</v>
      </c>
      <c r="H33" s="28">
        <f>IFERROR(VLOOKUP($B33,'Journal-quer'!A:N,7,FALSE),"-/-")</f>
        <v>70003</v>
      </c>
      <c r="I33" s="28">
        <f>IFERROR(VLOOKUP(H33,Kontenplan!A:E,5,FALSE),"-/-")</f>
        <v>1600</v>
      </c>
      <c r="J33" s="82">
        <f>IFERROR(VLOOKUP($B33,'Journal-quer'!A:N,8,FALSE),"-/-")</f>
        <v>5251.82</v>
      </c>
      <c r="K33" s="28">
        <f>IFERROR(VLOOKUP($B33,'Journal-quer'!A:N,9,FALSE),"-/-")</f>
        <v>1100</v>
      </c>
      <c r="L33" s="28" t="str">
        <f>IFERROR(VLOOKUP(K33,Kontenplan!A:E,5,FALSE),"-/-")</f>
        <v>-/-</v>
      </c>
      <c r="M33" s="82">
        <f>IFERROR(VLOOKUP($B33,'Journal-quer'!A:N,10,FALSE),"-/-")</f>
        <v>5251.82</v>
      </c>
      <c r="N33" s="84">
        <f t="shared" si="2"/>
        <v>0</v>
      </c>
      <c r="O33" s="84">
        <f t="shared" si="3"/>
        <v>0</v>
      </c>
      <c r="P33" s="76">
        <f t="shared" si="14"/>
        <v>-24</v>
      </c>
      <c r="Q33" s="76">
        <f t="shared" si="15"/>
        <v>-22</v>
      </c>
      <c r="R33" s="115" t="str">
        <f t="shared" si="4"/>
        <v/>
      </c>
      <c r="S33" s="107" t="str">
        <f t="shared" si="11"/>
        <v/>
      </c>
      <c r="T33" t="str">
        <f t="shared" si="5"/>
        <v/>
      </c>
      <c r="U33" s="83" t="str">
        <f t="shared" si="12"/>
        <v/>
      </c>
      <c r="V33" s="118" t="str">
        <f t="shared" si="6"/>
        <v/>
      </c>
      <c r="W33" s="107" t="str">
        <f t="shared" si="7"/>
        <v/>
      </c>
      <c r="X33" t="str">
        <f t="shared" si="8"/>
        <v/>
      </c>
      <c r="Y33" s="83" t="str">
        <f t="shared" si="13"/>
        <v/>
      </c>
    </row>
    <row r="34" spans="1:25" x14ac:dyDescent="0.25">
      <c r="A34" s="28" t="s">
        <v>62</v>
      </c>
      <c r="B34" s="77">
        <f>IF(B33&lt;MAX(Aufgabe!$A$502),B33+1,"")</f>
        <v>33</v>
      </c>
      <c r="C34" s="77">
        <f t="shared" si="0"/>
        <v>3</v>
      </c>
      <c r="D34" s="77">
        <f t="shared" si="1"/>
        <v>5</v>
      </c>
      <c r="E34" s="79">
        <f>IFERROR(VLOOKUP($B34,Aufgabe!A:X,24,FALSE),"-/-")</f>
        <v>10</v>
      </c>
      <c r="F34" s="28" t="str">
        <f>IFERROR(VLOOKUP($B34,'Journal-quer'!A:N,4,FALSE),"-/-")</f>
        <v>PBa6</v>
      </c>
      <c r="G34" s="28" t="str">
        <f>IFERROR(VLOOKUP($B34,'Journal-quer'!A:N,5,FALSE),"-/-")</f>
        <v>Skonto Werkzeug Färber #10257</v>
      </c>
      <c r="H34" s="28">
        <f>IFERROR(VLOOKUP($B34,'Journal-quer'!A:N,7,FALSE),"-/-")</f>
        <v>70003</v>
      </c>
      <c r="I34" s="28">
        <f>IFERROR(VLOOKUP(H34,Kontenplan!A:E,5,FALSE),"-/-")</f>
        <v>1600</v>
      </c>
      <c r="J34" s="82">
        <f>IFERROR(VLOOKUP($B34,'Journal-quer'!A:N,8,FALSE),"-/-")</f>
        <v>107.18</v>
      </c>
      <c r="K34" s="28">
        <f>IFERROR(VLOOKUP($B34,'Journal-quer'!A:N,9,FALSE),"-/-")</f>
        <v>3736</v>
      </c>
      <c r="L34" s="28" t="str">
        <f>IFERROR(VLOOKUP(K34,Kontenplan!A:E,5,FALSE),"-/-")</f>
        <v>-/-</v>
      </c>
      <c r="M34" s="82">
        <f>IFERROR(VLOOKUP($B34,'Journal-quer'!A:N,10,FALSE),"-/-")</f>
        <v>90.070000000000007</v>
      </c>
      <c r="N34" s="84">
        <f t="shared" si="2"/>
        <v>0</v>
      </c>
      <c r="O34" s="84">
        <f t="shared" si="3"/>
        <v>0</v>
      </c>
      <c r="P34" s="76">
        <f t="shared" si="14"/>
        <v>-25</v>
      </c>
      <c r="Q34" s="76">
        <f t="shared" si="15"/>
        <v>-23</v>
      </c>
      <c r="R34" s="115" t="str">
        <f t="shared" si="4"/>
        <v/>
      </c>
      <c r="S34" s="107" t="str">
        <f t="shared" si="11"/>
        <v/>
      </c>
      <c r="T34" t="str">
        <f t="shared" si="5"/>
        <v/>
      </c>
      <c r="U34" s="83" t="str">
        <f t="shared" si="12"/>
        <v/>
      </c>
      <c r="V34" s="118" t="str">
        <f t="shared" si="6"/>
        <v/>
      </c>
      <c r="W34" s="107" t="str">
        <f t="shared" si="7"/>
        <v/>
      </c>
      <c r="X34" t="str">
        <f t="shared" si="8"/>
        <v/>
      </c>
      <c r="Y34" s="83" t="str">
        <f t="shared" si="13"/>
        <v/>
      </c>
    </row>
    <row r="35" spans="1:25" x14ac:dyDescent="0.25">
      <c r="A35" s="28" t="s">
        <v>62</v>
      </c>
      <c r="B35" s="77">
        <f>IF(B34&lt;MAX(Aufgabe!$A$502),B34+1,"")</f>
        <v>34</v>
      </c>
      <c r="C35" s="77">
        <f t="shared" si="0"/>
        <v>3</v>
      </c>
      <c r="D35" s="77">
        <f t="shared" si="1"/>
        <v>5</v>
      </c>
      <c r="E35" s="79">
        <f>IFERROR(VLOOKUP($B35,Aufgabe!A:X,24,FALSE),"-/-")</f>
        <v>13</v>
      </c>
      <c r="F35" s="28" t="str">
        <f>IFERROR(VLOOKUP($B35,'Journal-quer'!A:N,4,FALSE),"-/-")</f>
        <v>ER4</v>
      </c>
      <c r="G35" s="28" t="str">
        <f>IFERROR(VLOOKUP($B35,'Journal-quer'!A:N,5,FALSE),"-/-")</f>
        <v>ER Eisen Markert #998</v>
      </c>
      <c r="H35" s="28">
        <f>IFERROR(VLOOKUP($B35,'Journal-quer'!A:N,7,FALSE),"-/-")</f>
        <v>3400</v>
      </c>
      <c r="I35" s="28" t="str">
        <f>IFERROR(VLOOKUP(H35,Kontenplan!A:E,5,FALSE),"-/-")</f>
        <v>-/-</v>
      </c>
      <c r="J35" s="82">
        <f>IFERROR(VLOOKUP($B35,'Journal-quer'!A:N,8,FALSE),"-/-")</f>
        <v>1818.19</v>
      </c>
      <c r="K35" s="28">
        <f>IFERROR(VLOOKUP($B35,'Journal-quer'!A:N,9,FALSE),"-/-")</f>
        <v>70001</v>
      </c>
      <c r="L35" s="28">
        <f>IFERROR(VLOOKUP(K35,Kontenplan!A:E,5,FALSE),"-/-")</f>
        <v>1600</v>
      </c>
      <c r="M35" s="82">
        <f>IFERROR(VLOOKUP($B35,'Journal-quer'!A:N,10,FALSE),"-/-")</f>
        <v>2163.65</v>
      </c>
      <c r="N35" s="84">
        <f t="shared" si="2"/>
        <v>0</v>
      </c>
      <c r="O35" s="84">
        <f t="shared" si="3"/>
        <v>0</v>
      </c>
      <c r="P35" s="76">
        <f t="shared" si="14"/>
        <v>-26</v>
      </c>
      <c r="Q35" s="76">
        <f t="shared" si="15"/>
        <v>-24</v>
      </c>
      <c r="R35" s="115" t="str">
        <f t="shared" si="4"/>
        <v/>
      </c>
      <c r="S35" s="107" t="str">
        <f t="shared" si="11"/>
        <v/>
      </c>
      <c r="T35" t="str">
        <f t="shared" si="5"/>
        <v/>
      </c>
      <c r="U35" s="83" t="str">
        <f t="shared" si="12"/>
        <v/>
      </c>
      <c r="V35" s="118" t="str">
        <f t="shared" si="6"/>
        <v/>
      </c>
      <c r="W35" s="107" t="str">
        <f t="shared" si="7"/>
        <v/>
      </c>
      <c r="X35" t="str">
        <f t="shared" si="8"/>
        <v/>
      </c>
      <c r="Y35" s="83" t="str">
        <f t="shared" si="13"/>
        <v/>
      </c>
    </row>
    <row r="36" spans="1:25" x14ac:dyDescent="0.25">
      <c r="A36" s="28" t="s">
        <v>62</v>
      </c>
      <c r="B36" s="77">
        <f>IF(B35&lt;MAX(Aufgabe!$A$502),B35+1,"")</f>
        <v>35</v>
      </c>
      <c r="C36" s="77">
        <f t="shared" si="0"/>
        <v>3</v>
      </c>
      <c r="D36" s="77">
        <f t="shared" si="1"/>
        <v>5</v>
      </c>
      <c r="E36" s="79">
        <f>IFERROR(VLOOKUP($B36,Aufgabe!A:X,24,FALSE),"-/-")</f>
        <v>13</v>
      </c>
      <c r="F36" s="28" t="str">
        <f>IFERROR(VLOOKUP($B36,'Journal-quer'!A:N,4,FALSE),"-/-")</f>
        <v>DBa4</v>
      </c>
      <c r="G36" s="28" t="str">
        <f>IFERROR(VLOOKUP($B36,'Journal-quer'!A:N,5,FALSE),"-/-")</f>
        <v>Lastschrift Tankstelle Sauer</v>
      </c>
      <c r="H36" s="28">
        <f>IFERROR(VLOOKUP($B36,'Journal-quer'!A:N,7,FALSE),"-/-")</f>
        <v>4530</v>
      </c>
      <c r="I36" s="28" t="str">
        <f>IFERROR(VLOOKUP(H36,Kontenplan!A:E,5,FALSE),"-/-")</f>
        <v>-/-</v>
      </c>
      <c r="J36" s="82">
        <f>IFERROR(VLOOKUP($B36,'Journal-quer'!A:N,8,FALSE),"-/-")</f>
        <v>105.21000000000001</v>
      </c>
      <c r="K36" s="28">
        <f>IFERROR(VLOOKUP($B36,'Journal-quer'!A:N,9,FALSE),"-/-")</f>
        <v>1200</v>
      </c>
      <c r="L36" s="28" t="str">
        <f>IFERROR(VLOOKUP(K36,Kontenplan!A:E,5,FALSE),"-/-")</f>
        <v>-/-</v>
      </c>
      <c r="M36" s="82">
        <f>IFERROR(VLOOKUP($B36,'Journal-quer'!A:N,10,FALSE),"-/-")</f>
        <v>125.2</v>
      </c>
      <c r="N36" s="84">
        <f t="shared" si="2"/>
        <v>0</v>
      </c>
      <c r="O36" s="84">
        <f t="shared" si="3"/>
        <v>0</v>
      </c>
      <c r="P36" s="76">
        <f t="shared" si="14"/>
        <v>-27</v>
      </c>
      <c r="Q36" s="76">
        <f t="shared" si="15"/>
        <v>-25</v>
      </c>
      <c r="R36" s="115" t="str">
        <f t="shared" si="4"/>
        <v/>
      </c>
      <c r="S36" s="107" t="str">
        <f t="shared" si="11"/>
        <v/>
      </c>
      <c r="T36" t="str">
        <f t="shared" si="5"/>
        <v/>
      </c>
      <c r="U36" s="83" t="str">
        <f t="shared" si="12"/>
        <v/>
      </c>
      <c r="V36" s="118" t="str">
        <f t="shared" si="6"/>
        <v/>
      </c>
      <c r="W36" s="107" t="str">
        <f t="shared" si="7"/>
        <v/>
      </c>
      <c r="X36" t="str">
        <f t="shared" si="8"/>
        <v/>
      </c>
      <c r="Y36" s="83" t="str">
        <f t="shared" si="13"/>
        <v/>
      </c>
    </row>
    <row r="37" spans="1:25" x14ac:dyDescent="0.25">
      <c r="A37" s="28" t="s">
        <v>62</v>
      </c>
      <c r="B37" s="77">
        <f>IF(B36&lt;MAX(Aufgabe!$A$502),B36+1,"")</f>
        <v>36</v>
      </c>
      <c r="C37" s="77">
        <f t="shared" si="0"/>
        <v>3</v>
      </c>
      <c r="D37" s="77">
        <f t="shared" si="1"/>
        <v>5</v>
      </c>
      <c r="E37" s="79">
        <f>IFERROR(VLOOKUP($B37,Aufgabe!A:X,24,FALSE),"-/-")</f>
        <v>14</v>
      </c>
      <c r="F37" s="28" t="str">
        <f>IFERROR(VLOOKUP($B37,'Journal-quer'!A:N,4,FALSE),"-/-")</f>
        <v>AR3</v>
      </c>
      <c r="G37" s="28" t="str">
        <f>IFERROR(VLOOKUP($B37,'Journal-quer'!A:N,5,FALSE),"-/-")</f>
        <v>AR Blumen Döring #003</v>
      </c>
      <c r="H37" s="28">
        <f>IFERROR(VLOOKUP($B37,'Journal-quer'!A:N,7,FALSE),"-/-")</f>
        <v>10003</v>
      </c>
      <c r="I37" s="28">
        <f>IFERROR(VLOOKUP(H37,Kontenplan!A:E,5,FALSE),"-/-")</f>
        <v>1400</v>
      </c>
      <c r="J37" s="82">
        <f>IFERROR(VLOOKUP($B37,'Journal-quer'!A:N,8,FALSE),"-/-")</f>
        <v>495.9</v>
      </c>
      <c r="K37" s="28">
        <f>IFERROR(VLOOKUP($B37,'Journal-quer'!A:N,9,FALSE),"-/-")</f>
        <v>8400</v>
      </c>
      <c r="L37" s="28" t="str">
        <f>IFERROR(VLOOKUP(K37,Kontenplan!A:E,5,FALSE),"-/-")</f>
        <v>-/-</v>
      </c>
      <c r="M37" s="82">
        <f>IFERROR(VLOOKUP($B37,'Journal-quer'!A:N,10,FALSE),"-/-")</f>
        <v>416.71999999999997</v>
      </c>
      <c r="N37" s="84">
        <f t="shared" si="2"/>
        <v>0</v>
      </c>
      <c r="O37" s="84">
        <f t="shared" si="3"/>
        <v>0</v>
      </c>
      <c r="P37" s="76">
        <f t="shared" si="14"/>
        <v>-28</v>
      </c>
      <c r="Q37" s="76">
        <f t="shared" si="15"/>
        <v>-26</v>
      </c>
      <c r="R37" s="115" t="str">
        <f t="shared" si="4"/>
        <v/>
      </c>
      <c r="S37" s="107" t="str">
        <f t="shared" si="11"/>
        <v/>
      </c>
      <c r="T37" t="str">
        <f t="shared" si="5"/>
        <v/>
      </c>
      <c r="U37" s="83" t="str">
        <f t="shared" si="12"/>
        <v/>
      </c>
      <c r="V37" s="118" t="str">
        <f t="shared" si="6"/>
        <v/>
      </c>
      <c r="W37" s="107" t="str">
        <f t="shared" si="7"/>
        <v/>
      </c>
      <c r="X37" t="str">
        <f t="shared" si="8"/>
        <v/>
      </c>
      <c r="Y37" s="83" t="str">
        <f t="shared" si="13"/>
        <v/>
      </c>
    </row>
    <row r="38" spans="1:25" x14ac:dyDescent="0.25">
      <c r="A38" s="28" t="s">
        <v>62</v>
      </c>
      <c r="B38" s="77">
        <f>IF(B37&lt;MAX(Aufgabe!$A$502),B37+1,"")</f>
        <v>37</v>
      </c>
      <c r="C38" s="77">
        <f t="shared" si="0"/>
        <v>3</v>
      </c>
      <c r="D38" s="77">
        <f t="shared" si="1"/>
        <v>5</v>
      </c>
      <c r="E38" s="79">
        <f>IFERROR(VLOOKUP($B38,Aufgabe!A:X,24,FALSE),"-/-")</f>
        <v>14</v>
      </c>
      <c r="F38" s="28" t="str">
        <f>IFERROR(VLOOKUP($B38,'Journal-quer'!A:N,4,FALSE),"-/-")</f>
        <v>ER5</v>
      </c>
      <c r="G38" s="28" t="str">
        <f>IFERROR(VLOOKUP($B38,'Journal-quer'!A:N,5,FALSE),"-/-")</f>
        <v>ER Bürobedarf Heinel #1368</v>
      </c>
      <c r="H38" s="28">
        <f>IFERROR(VLOOKUP($B38,'Journal-quer'!A:N,7,FALSE),"-/-")</f>
        <v>4930</v>
      </c>
      <c r="I38" s="28" t="str">
        <f>IFERROR(VLOOKUP(H38,Kontenplan!A:E,5,FALSE),"-/-")</f>
        <v>-/-</v>
      </c>
      <c r="J38" s="82">
        <f>IFERROR(VLOOKUP($B38,'Journal-quer'!A:N,8,FALSE),"-/-")</f>
        <v>125.63</v>
      </c>
      <c r="K38" s="28">
        <f>IFERROR(VLOOKUP($B38,'Journal-quer'!A:N,9,FALSE),"-/-")</f>
        <v>70000</v>
      </c>
      <c r="L38" s="28">
        <f>IFERROR(VLOOKUP(K38,Kontenplan!A:E,5,FALSE),"-/-")</f>
        <v>1600</v>
      </c>
      <c r="M38" s="82">
        <f>IFERROR(VLOOKUP($B38,'Journal-quer'!A:N,10,FALSE),"-/-")</f>
        <v>149.5</v>
      </c>
      <c r="N38" s="84">
        <f t="shared" si="2"/>
        <v>0</v>
      </c>
      <c r="O38" s="84">
        <f t="shared" si="3"/>
        <v>0</v>
      </c>
      <c r="P38" s="76">
        <f t="shared" si="14"/>
        <v>-29</v>
      </c>
      <c r="Q38" s="76">
        <f t="shared" si="15"/>
        <v>-27</v>
      </c>
      <c r="R38" s="115" t="str">
        <f t="shared" si="4"/>
        <v/>
      </c>
      <c r="S38" s="107" t="str">
        <f t="shared" si="11"/>
        <v/>
      </c>
      <c r="T38" t="str">
        <f t="shared" si="5"/>
        <v/>
      </c>
      <c r="U38" s="83" t="str">
        <f t="shared" si="12"/>
        <v/>
      </c>
      <c r="V38" s="118" t="str">
        <f t="shared" si="6"/>
        <v/>
      </c>
      <c r="W38" s="107" t="str">
        <f t="shared" si="7"/>
        <v/>
      </c>
      <c r="X38" t="str">
        <f t="shared" si="8"/>
        <v/>
      </c>
      <c r="Y38" s="83" t="str">
        <f t="shared" si="13"/>
        <v/>
      </c>
    </row>
    <row r="39" spans="1:25" x14ac:dyDescent="0.25">
      <c r="A39" s="28" t="s">
        <v>62</v>
      </c>
      <c r="B39" s="77">
        <f>IF(B38&lt;MAX(Aufgabe!$A$502),B38+1,"")</f>
        <v>38</v>
      </c>
      <c r="C39" s="77">
        <f t="shared" si="0"/>
        <v>3</v>
      </c>
      <c r="D39" s="77">
        <f t="shared" si="1"/>
        <v>3</v>
      </c>
      <c r="E39" s="79">
        <f>IFERROR(VLOOKUP($B39,Aufgabe!A:X,24,FALSE),"-/-")</f>
        <v>14</v>
      </c>
      <c r="F39" s="28" t="str">
        <f>IFERROR(VLOOKUP($B39,'Journal-quer'!A:N,4,FALSE),"-/-")</f>
        <v>Ka2</v>
      </c>
      <c r="G39" s="28" t="str">
        <f>IFERROR(VLOOKUP($B39,'Journal-quer'!A:N,5,FALSE),"-/-")</f>
        <v>ZA Bürobedarf Heinel</v>
      </c>
      <c r="H39" s="28">
        <f>IFERROR(VLOOKUP($B39,'Journal-quer'!A:N,7,FALSE),"-/-")</f>
        <v>70000</v>
      </c>
      <c r="I39" s="28">
        <f>IFERROR(VLOOKUP(H39,Kontenplan!A:E,5,FALSE),"-/-")</f>
        <v>1600</v>
      </c>
      <c r="J39" s="82">
        <f>IFERROR(VLOOKUP($B39,'Journal-quer'!A:N,8,FALSE),"-/-")</f>
        <v>149.5</v>
      </c>
      <c r="K39" s="28">
        <f>IFERROR(VLOOKUP($B39,'Journal-quer'!A:N,9,FALSE),"-/-")</f>
        <v>1000</v>
      </c>
      <c r="L39" s="28" t="str">
        <f>IFERROR(VLOOKUP(K39,Kontenplan!A:E,5,FALSE),"-/-")</f>
        <v>-/-</v>
      </c>
      <c r="M39" s="82">
        <f>IFERROR(VLOOKUP($B39,'Journal-quer'!A:N,10,FALSE),"-/-")</f>
        <v>149.5</v>
      </c>
      <c r="N39" s="84">
        <f t="shared" si="2"/>
        <v>0</v>
      </c>
      <c r="O39" s="84">
        <f t="shared" si="3"/>
        <v>38</v>
      </c>
      <c r="P39" s="76">
        <f t="shared" si="14"/>
        <v>-30</v>
      </c>
      <c r="Q39" s="76">
        <f t="shared" si="15"/>
        <v>-28</v>
      </c>
      <c r="R39" s="115" t="str">
        <f t="shared" si="4"/>
        <v/>
      </c>
      <c r="S39" s="107" t="str">
        <f t="shared" si="11"/>
        <v/>
      </c>
      <c r="T39" t="str">
        <f t="shared" si="5"/>
        <v/>
      </c>
      <c r="U39" s="83" t="str">
        <f t="shared" si="12"/>
        <v/>
      </c>
      <c r="V39" s="118" t="str">
        <f t="shared" si="6"/>
        <v/>
      </c>
      <c r="W39" s="107" t="str">
        <f t="shared" si="7"/>
        <v/>
      </c>
      <c r="X39" t="str">
        <f t="shared" si="8"/>
        <v/>
      </c>
      <c r="Y39" s="83" t="str">
        <f t="shared" si="13"/>
        <v/>
      </c>
    </row>
    <row r="40" spans="1:25" x14ac:dyDescent="0.25">
      <c r="A40" s="28" t="s">
        <v>62</v>
      </c>
      <c r="B40" s="77">
        <f>IF(B39&lt;MAX(Aufgabe!$A$502),B39+1,"")</f>
        <v>39</v>
      </c>
      <c r="C40" s="77">
        <f t="shared" si="0"/>
        <v>3</v>
      </c>
      <c r="D40" s="77">
        <f t="shared" si="1"/>
        <v>5</v>
      </c>
      <c r="E40" s="79">
        <f>IFERROR(VLOOKUP($B40,Aufgabe!A:X,24,FALSE),"-/-")</f>
        <v>14</v>
      </c>
      <c r="F40" s="28" t="str">
        <f>IFERROR(VLOOKUP($B40,'Journal-quer'!A:N,4,FALSE),"-/-")</f>
        <v>DBa5</v>
      </c>
      <c r="G40" s="28" t="str">
        <f>IFERROR(VLOOKUP($B40,'Journal-quer'!A:N,5,FALSE),"-/-")</f>
        <v>Lastschrift GEZ</v>
      </c>
      <c r="H40" s="28">
        <f>IFERROR(VLOOKUP($B40,'Journal-quer'!A:N,7,FALSE),"-/-")</f>
        <v>4380</v>
      </c>
      <c r="I40" s="28" t="str">
        <f>IFERROR(VLOOKUP(H40,Kontenplan!A:E,5,FALSE),"-/-")</f>
        <v>-/-</v>
      </c>
      <c r="J40" s="82">
        <f>IFERROR(VLOOKUP($B40,'Journal-quer'!A:N,8,FALSE),"-/-")</f>
        <v>56.7</v>
      </c>
      <c r="K40" s="28">
        <f>IFERROR(VLOOKUP($B40,'Journal-quer'!A:N,9,FALSE),"-/-")</f>
        <v>1200</v>
      </c>
      <c r="L40" s="28" t="str">
        <f>IFERROR(VLOOKUP(K40,Kontenplan!A:E,5,FALSE),"-/-")</f>
        <v>-/-</v>
      </c>
      <c r="M40" s="82">
        <f>IFERROR(VLOOKUP($B40,'Journal-quer'!A:N,10,FALSE),"-/-")</f>
        <v>56.7</v>
      </c>
      <c r="N40" s="84">
        <f t="shared" si="2"/>
        <v>0</v>
      </c>
      <c r="O40" s="84">
        <f t="shared" si="3"/>
        <v>0</v>
      </c>
      <c r="P40" s="76">
        <f t="shared" si="14"/>
        <v>-31</v>
      </c>
      <c r="Q40" s="76">
        <f t="shared" si="15"/>
        <v>-29</v>
      </c>
      <c r="R40" s="115" t="str">
        <f t="shared" si="4"/>
        <v/>
      </c>
      <c r="S40" s="107" t="str">
        <f t="shared" si="11"/>
        <v/>
      </c>
      <c r="T40" t="str">
        <f t="shared" si="5"/>
        <v/>
      </c>
      <c r="U40" s="83" t="str">
        <f t="shared" si="12"/>
        <v/>
      </c>
      <c r="V40" s="118" t="str">
        <f t="shared" si="6"/>
        <v/>
      </c>
      <c r="W40" s="107" t="str">
        <f t="shared" si="7"/>
        <v/>
      </c>
      <c r="X40" t="str">
        <f t="shared" si="8"/>
        <v/>
      </c>
      <c r="Y40" s="83" t="str">
        <f t="shared" si="13"/>
        <v/>
      </c>
    </row>
    <row r="41" spans="1:25" x14ac:dyDescent="0.25">
      <c r="A41" s="28" t="s">
        <v>62</v>
      </c>
      <c r="B41" s="77">
        <f>IF(B40&lt;MAX(Aufgabe!$A$502),B40+1,"")</f>
        <v>40</v>
      </c>
      <c r="C41" s="77">
        <f t="shared" si="0"/>
        <v>3</v>
      </c>
      <c r="D41" s="77">
        <f t="shared" si="1"/>
        <v>5</v>
      </c>
      <c r="E41" s="79">
        <f>IFERROR(VLOOKUP($B41,Aufgabe!A:X,24,FALSE),"-/-")</f>
        <v>15</v>
      </c>
      <c r="F41" s="28" t="str">
        <f>IFERROR(VLOOKUP($B41,'Journal-quer'!A:N,4,FALSE),"-/-")</f>
        <v>ER6</v>
      </c>
      <c r="G41" s="28" t="str">
        <f>IFERROR(VLOOKUP($B41,'Journal-quer'!A:N,5,FALSE),"-/-")</f>
        <v>ER Spedition Moder #448</v>
      </c>
      <c r="H41" s="28">
        <f>IFERROR(VLOOKUP($B41,'Journal-quer'!A:N,7,FALSE),"-/-")</f>
        <v>3800</v>
      </c>
      <c r="I41" s="28" t="str">
        <f>IFERROR(VLOOKUP(H41,Kontenplan!A:E,5,FALSE),"-/-")</f>
        <v>-/-</v>
      </c>
      <c r="J41" s="82">
        <f>IFERROR(VLOOKUP($B41,'Journal-quer'!A:N,8,FALSE),"-/-")</f>
        <v>352.94</v>
      </c>
      <c r="K41" s="28">
        <f>IFERROR(VLOOKUP($B41,'Journal-quer'!A:N,9,FALSE),"-/-")</f>
        <v>70005</v>
      </c>
      <c r="L41" s="28">
        <f>IFERROR(VLOOKUP(K41,Kontenplan!A:E,5,FALSE),"-/-")</f>
        <v>1600</v>
      </c>
      <c r="M41" s="82">
        <f>IFERROR(VLOOKUP($B41,'Journal-quer'!A:N,10,FALSE),"-/-")</f>
        <v>420</v>
      </c>
      <c r="N41" s="84">
        <f t="shared" si="2"/>
        <v>0</v>
      </c>
      <c r="O41" s="84">
        <f t="shared" si="3"/>
        <v>0</v>
      </c>
      <c r="P41" s="76">
        <f t="shared" si="14"/>
        <v>-32</v>
      </c>
      <c r="Q41" s="76">
        <f t="shared" si="15"/>
        <v>-30</v>
      </c>
      <c r="R41" s="115" t="str">
        <f t="shared" si="4"/>
        <v/>
      </c>
      <c r="S41" s="107" t="str">
        <f t="shared" si="11"/>
        <v/>
      </c>
      <c r="T41" t="str">
        <f t="shared" si="5"/>
        <v/>
      </c>
      <c r="U41" s="83" t="str">
        <f t="shared" si="12"/>
        <v/>
      </c>
      <c r="V41" s="118" t="str">
        <f t="shared" si="6"/>
        <v/>
      </c>
      <c r="W41" s="107" t="str">
        <f t="shared" si="7"/>
        <v/>
      </c>
      <c r="X41" t="str">
        <f t="shared" si="8"/>
        <v/>
      </c>
      <c r="Y41" s="83" t="str">
        <f t="shared" si="13"/>
        <v/>
      </c>
    </row>
    <row r="42" spans="1:25" x14ac:dyDescent="0.25">
      <c r="A42" s="28" t="s">
        <v>62</v>
      </c>
      <c r="B42" s="77">
        <f>IF(B41&lt;MAX(Aufgabe!$A$502),B41+1,"")</f>
        <v>41</v>
      </c>
      <c r="C42" s="77">
        <f t="shared" si="0"/>
        <v>3</v>
      </c>
      <c r="D42" s="77">
        <f t="shared" si="1"/>
        <v>5</v>
      </c>
      <c r="E42" s="79">
        <f>IFERROR(VLOOKUP($B42,Aufgabe!A:X,24,FALSE),"-/-")</f>
        <v>15</v>
      </c>
      <c r="F42" s="28" t="str">
        <f>IFERROR(VLOOKUP($B42,'Journal-quer'!A:N,4,FALSE),"-/-")</f>
        <v>ER7</v>
      </c>
      <c r="G42" s="28" t="str">
        <f>IFERROR(VLOOKUP($B42,'Journal-quer'!A:N,5,FALSE),"-/-")</f>
        <v>ER Blumen Heinrich #612</v>
      </c>
      <c r="H42" s="28">
        <f>IFERROR(VLOOKUP($B42,'Journal-quer'!A:N,7,FALSE),"-/-")</f>
        <v>4980</v>
      </c>
      <c r="I42" s="28" t="str">
        <f>IFERROR(VLOOKUP(H42,Kontenplan!A:E,5,FALSE),"-/-")</f>
        <v>-/-</v>
      </c>
      <c r="J42" s="82">
        <f>IFERROR(VLOOKUP($B42,'Journal-quer'!A:N,8,FALSE),"-/-")</f>
        <v>18.64</v>
      </c>
      <c r="K42" s="28">
        <f>IFERROR(VLOOKUP($B42,'Journal-quer'!A:N,9,FALSE),"-/-")</f>
        <v>70000</v>
      </c>
      <c r="L42" s="28">
        <f>IFERROR(VLOOKUP(K42,Kontenplan!A:E,5,FALSE),"-/-")</f>
        <v>1600</v>
      </c>
      <c r="M42" s="82">
        <f>IFERROR(VLOOKUP($B42,'Journal-quer'!A:N,10,FALSE),"-/-")</f>
        <v>19.95</v>
      </c>
      <c r="N42" s="84">
        <f t="shared" si="2"/>
        <v>0</v>
      </c>
      <c r="O42" s="84">
        <f t="shared" si="3"/>
        <v>0</v>
      </c>
      <c r="P42" s="76">
        <f t="shared" si="14"/>
        <v>-33</v>
      </c>
      <c r="Q42" s="76">
        <f t="shared" si="15"/>
        <v>-31</v>
      </c>
      <c r="R42" s="115" t="str">
        <f t="shared" si="4"/>
        <v/>
      </c>
      <c r="S42" s="107" t="str">
        <f t="shared" si="11"/>
        <v/>
      </c>
      <c r="T42" t="str">
        <f t="shared" si="5"/>
        <v/>
      </c>
      <c r="U42" s="83" t="str">
        <f t="shared" si="12"/>
        <v/>
      </c>
      <c r="V42" s="118" t="str">
        <f t="shared" si="6"/>
        <v/>
      </c>
      <c r="W42" s="107" t="str">
        <f t="shared" si="7"/>
        <v/>
      </c>
      <c r="X42" t="str">
        <f t="shared" si="8"/>
        <v/>
      </c>
      <c r="Y42" s="83" t="str">
        <f t="shared" si="13"/>
        <v/>
      </c>
    </row>
    <row r="43" spans="1:25" x14ac:dyDescent="0.25">
      <c r="A43" s="28" t="s">
        <v>62</v>
      </c>
      <c r="B43" s="77">
        <f>IF(B42&lt;MAX(Aufgabe!$A$502),B42+1,"")</f>
        <v>42</v>
      </c>
      <c r="C43" s="77">
        <f t="shared" si="0"/>
        <v>3</v>
      </c>
      <c r="D43" s="77">
        <f t="shared" si="1"/>
        <v>2</v>
      </c>
      <c r="E43" s="79">
        <f>IFERROR(VLOOKUP($B43,Aufgabe!A:X,24,FALSE),"-/-")</f>
        <v>15</v>
      </c>
      <c r="F43" s="28" t="str">
        <f>IFERROR(VLOOKUP($B43,'Journal-quer'!A:N,4,FALSE),"-/-")</f>
        <v>Ka3</v>
      </c>
      <c r="G43" s="28" t="str">
        <f>IFERROR(VLOOKUP($B43,'Journal-quer'!A:N,5,FALSE),"-/-")</f>
        <v>ZA Blumen Heinrich</v>
      </c>
      <c r="H43" s="28">
        <f>IFERROR(VLOOKUP($B43,'Journal-quer'!A:N,7,FALSE),"-/-")</f>
        <v>70000</v>
      </c>
      <c r="I43" s="28">
        <f>IFERROR(VLOOKUP(H43,Kontenplan!A:E,5,FALSE),"-/-")</f>
        <v>1600</v>
      </c>
      <c r="J43" s="82">
        <f>IFERROR(VLOOKUP($B43,'Journal-quer'!A:N,8,FALSE),"-/-")</f>
        <v>19.95</v>
      </c>
      <c r="K43" s="28">
        <f>IFERROR(VLOOKUP($B43,'Journal-quer'!A:N,9,FALSE),"-/-")</f>
        <v>1000</v>
      </c>
      <c r="L43" s="28" t="str">
        <f>IFERROR(VLOOKUP(K43,Kontenplan!A:E,5,FALSE),"-/-")</f>
        <v>-/-</v>
      </c>
      <c r="M43" s="82">
        <f>IFERROR(VLOOKUP($B43,'Journal-quer'!A:N,10,FALSE),"-/-")</f>
        <v>19.95</v>
      </c>
      <c r="N43" s="84">
        <f t="shared" si="2"/>
        <v>0</v>
      </c>
      <c r="O43" s="84">
        <f t="shared" si="3"/>
        <v>42</v>
      </c>
      <c r="P43" s="76">
        <f t="shared" si="14"/>
        <v>-34</v>
      </c>
      <c r="Q43" s="76">
        <f t="shared" si="15"/>
        <v>-32</v>
      </c>
      <c r="R43" s="115" t="str">
        <f t="shared" si="4"/>
        <v/>
      </c>
      <c r="S43" s="107" t="str">
        <f t="shared" si="11"/>
        <v/>
      </c>
      <c r="T43" t="str">
        <f t="shared" si="5"/>
        <v/>
      </c>
      <c r="U43" s="83" t="str">
        <f t="shared" si="12"/>
        <v/>
      </c>
      <c r="V43" s="118" t="str">
        <f t="shared" si="6"/>
        <v/>
      </c>
      <c r="W43" s="107" t="str">
        <f t="shared" si="7"/>
        <v/>
      </c>
      <c r="X43" t="str">
        <f t="shared" si="8"/>
        <v/>
      </c>
      <c r="Y43" s="83" t="str">
        <f t="shared" si="13"/>
        <v/>
      </c>
    </row>
    <row r="44" spans="1:25" x14ac:dyDescent="0.25">
      <c r="A44" s="28" t="s">
        <v>62</v>
      </c>
      <c r="B44" s="77">
        <f>IF(B43&lt;MAX(Aufgabe!$A$502),B43+1,"")</f>
        <v>43</v>
      </c>
      <c r="C44" s="77">
        <f t="shared" si="0"/>
        <v>3</v>
      </c>
      <c r="D44" s="77">
        <f t="shared" si="1"/>
        <v>5</v>
      </c>
      <c r="E44" s="79">
        <f>IFERROR(VLOOKUP($B44,Aufgabe!A:X,24,FALSE),"-/-")</f>
        <v>16</v>
      </c>
      <c r="F44" s="28" t="str">
        <f>IFERROR(VLOOKUP($B44,'Journal-quer'!A:N,4,FALSE),"-/-")</f>
        <v>ER11</v>
      </c>
      <c r="G44" s="28" t="str">
        <f>IFERROR(VLOOKUP($B44,'Journal-quer'!A:N,5,FALSE),"-/-")</f>
        <v>GS Werkzeug Färber #10268</v>
      </c>
      <c r="H44" s="28">
        <f>IFERROR(VLOOKUP($B44,'Journal-quer'!A:N,7,FALSE),"-/-")</f>
        <v>70003</v>
      </c>
      <c r="I44" s="28">
        <f>IFERROR(VLOOKUP(H44,Kontenplan!A:E,5,FALSE),"-/-")</f>
        <v>1600</v>
      </c>
      <c r="J44" s="82">
        <f>IFERROR(VLOOKUP($B44,'Journal-quer'!A:N,8,FALSE),"-/-")</f>
        <v>120</v>
      </c>
      <c r="K44" s="28">
        <f>IFERROR(VLOOKUP($B44,'Journal-quer'!A:N,9,FALSE),"-/-")</f>
        <v>3760</v>
      </c>
      <c r="L44" s="28" t="str">
        <f>IFERROR(VLOOKUP(K44,Kontenplan!A:E,5,FALSE),"-/-")</f>
        <v>-/-</v>
      </c>
      <c r="M44" s="82">
        <f>IFERROR(VLOOKUP($B44,'Journal-quer'!A:N,10,FALSE),"-/-")</f>
        <v>100.84</v>
      </c>
      <c r="N44" s="84">
        <f t="shared" si="2"/>
        <v>0</v>
      </c>
      <c r="O44" s="84">
        <f t="shared" si="3"/>
        <v>0</v>
      </c>
      <c r="P44" s="76">
        <f t="shared" si="14"/>
        <v>-35</v>
      </c>
      <c r="Q44" s="76">
        <f t="shared" si="15"/>
        <v>-33</v>
      </c>
      <c r="R44" s="115" t="str">
        <f t="shared" si="4"/>
        <v/>
      </c>
      <c r="S44" s="107" t="str">
        <f t="shared" si="11"/>
        <v/>
      </c>
      <c r="T44" t="str">
        <f t="shared" si="5"/>
        <v/>
      </c>
      <c r="U44" s="83" t="str">
        <f t="shared" si="12"/>
        <v/>
      </c>
      <c r="V44" s="118" t="str">
        <f t="shared" si="6"/>
        <v/>
      </c>
      <c r="W44" s="107" t="str">
        <f t="shared" si="7"/>
        <v/>
      </c>
      <c r="X44" t="str">
        <f t="shared" si="8"/>
        <v/>
      </c>
      <c r="Y44" s="83" t="str">
        <f t="shared" si="13"/>
        <v/>
      </c>
    </row>
    <row r="45" spans="1:25" x14ac:dyDescent="0.25">
      <c r="A45" s="28" t="s">
        <v>62</v>
      </c>
      <c r="B45" s="77">
        <f>IF(B44&lt;MAX(Aufgabe!$A$502),B44+1,"")</f>
        <v>44</v>
      </c>
      <c r="C45" s="77">
        <f t="shared" si="0"/>
        <v>3</v>
      </c>
      <c r="D45" s="77">
        <f t="shared" si="1"/>
        <v>5</v>
      </c>
      <c r="E45" s="79">
        <f>IFERROR(VLOOKUP($B45,Aufgabe!A:X,24,FALSE),"-/-")</f>
        <v>17</v>
      </c>
      <c r="F45" s="28" t="str">
        <f>IFERROR(VLOOKUP($B45,'Journal-quer'!A:N,4,FALSE),"-/-")</f>
        <v>ER8</v>
      </c>
      <c r="G45" s="28" t="str">
        <f>IFERROR(VLOOKUP($B45,'Journal-quer'!A:N,5,FALSE),"-/-")</f>
        <v>ER Eisen Taumann #1138</v>
      </c>
      <c r="H45" s="28">
        <f>IFERROR(VLOOKUP($B45,'Journal-quer'!A:N,7,FALSE),"-/-")</f>
        <v>3400</v>
      </c>
      <c r="I45" s="28" t="str">
        <f>IFERROR(VLOOKUP(H45,Kontenplan!A:E,5,FALSE),"-/-")</f>
        <v>-/-</v>
      </c>
      <c r="J45" s="82">
        <f>IFERROR(VLOOKUP($B45,'Journal-quer'!A:N,8,FALSE),"-/-")</f>
        <v>3587.5</v>
      </c>
      <c r="K45" s="28">
        <f>IFERROR(VLOOKUP($B45,'Journal-quer'!A:N,9,FALSE),"-/-")</f>
        <v>70002</v>
      </c>
      <c r="L45" s="28">
        <f>IFERROR(VLOOKUP(K45,Kontenplan!A:E,5,FALSE),"-/-")</f>
        <v>1600</v>
      </c>
      <c r="M45" s="82">
        <f>IFERROR(VLOOKUP($B45,'Journal-quer'!A:N,10,FALSE),"-/-")</f>
        <v>4269.12</v>
      </c>
      <c r="N45" s="84">
        <f t="shared" si="2"/>
        <v>0</v>
      </c>
      <c r="O45" s="84">
        <f t="shared" si="3"/>
        <v>0</v>
      </c>
      <c r="P45" s="76">
        <f t="shared" si="14"/>
        <v>-36</v>
      </c>
      <c r="Q45" s="76">
        <f t="shared" si="15"/>
        <v>-34</v>
      </c>
      <c r="R45" s="115" t="str">
        <f t="shared" si="4"/>
        <v/>
      </c>
      <c r="S45" s="107" t="str">
        <f t="shared" si="11"/>
        <v/>
      </c>
      <c r="T45" t="str">
        <f t="shared" si="5"/>
        <v/>
      </c>
      <c r="U45" s="83" t="str">
        <f t="shared" si="12"/>
        <v/>
      </c>
      <c r="V45" s="118" t="str">
        <f t="shared" si="6"/>
        <v/>
      </c>
      <c r="W45" s="107" t="str">
        <f t="shared" si="7"/>
        <v/>
      </c>
      <c r="X45" t="str">
        <f t="shared" si="8"/>
        <v/>
      </c>
      <c r="Y45" s="83" t="str">
        <f t="shared" si="13"/>
        <v/>
      </c>
    </row>
    <row r="46" spans="1:25" x14ac:dyDescent="0.25">
      <c r="A46" s="28" t="s">
        <v>62</v>
      </c>
      <c r="B46" s="77">
        <f>IF(B45&lt;MAX(Aufgabe!$A$502),B45+1,"")</f>
        <v>45</v>
      </c>
      <c r="C46" s="77">
        <f t="shared" si="0"/>
        <v>3</v>
      </c>
      <c r="D46" s="77">
        <f t="shared" si="1"/>
        <v>5</v>
      </c>
      <c r="E46" s="79">
        <f>IFERROR(VLOOKUP($B46,Aufgabe!A:X,24,FALSE),"-/-")</f>
        <v>17</v>
      </c>
      <c r="F46" s="28" t="str">
        <f>IFERROR(VLOOKUP($B46,'Journal-quer'!A:N,4,FALSE),"-/-")</f>
        <v>ER9</v>
      </c>
      <c r="G46" s="28" t="str">
        <f>IFERROR(VLOOKUP($B46,'Journal-quer'!A:N,5,FALSE),"-/-")</f>
        <v>ER Spedition Moder #452</v>
      </c>
      <c r="H46" s="28">
        <f>IFERROR(VLOOKUP($B46,'Journal-quer'!A:N,7,FALSE),"-/-")</f>
        <v>3800</v>
      </c>
      <c r="I46" s="28" t="str">
        <f>IFERROR(VLOOKUP(H46,Kontenplan!A:E,5,FALSE),"-/-")</f>
        <v>-/-</v>
      </c>
      <c r="J46" s="82">
        <f>IFERROR(VLOOKUP($B46,'Journal-quer'!A:N,8,FALSE),"-/-")</f>
        <v>529.58000000000004</v>
      </c>
      <c r="K46" s="28">
        <f>IFERROR(VLOOKUP($B46,'Journal-quer'!A:N,9,FALSE),"-/-")</f>
        <v>70005</v>
      </c>
      <c r="L46" s="28">
        <f>IFERROR(VLOOKUP(K46,Kontenplan!A:E,5,FALSE),"-/-")</f>
        <v>1600</v>
      </c>
      <c r="M46" s="82">
        <f>IFERROR(VLOOKUP($B46,'Journal-quer'!A:N,10,FALSE),"-/-")</f>
        <v>630.20000000000005</v>
      </c>
      <c r="N46" s="84">
        <f t="shared" si="2"/>
        <v>0</v>
      </c>
      <c r="O46" s="84">
        <f t="shared" si="3"/>
        <v>0</v>
      </c>
      <c r="P46" s="76">
        <f t="shared" ref="P46:P56" si="16">P45-1</f>
        <v>-37</v>
      </c>
      <c r="Q46" s="76">
        <f t="shared" ref="Q46:Q56" si="17">Q45-1</f>
        <v>-35</v>
      </c>
      <c r="R46" s="115" t="str">
        <f t="shared" ref="R46:R56" si="18">IFERROR(VLOOKUP(P46,C:M,3,FALSE),"")</f>
        <v/>
      </c>
      <c r="S46" s="107" t="str">
        <f t="shared" si="11"/>
        <v/>
      </c>
      <c r="T46" t="str">
        <f t="shared" ref="T46:T56" si="19">IFERROR(VLOOKUP(P46,C:M,5,FALSE),"")</f>
        <v/>
      </c>
      <c r="U46" s="83" t="str">
        <f t="shared" si="12"/>
        <v/>
      </c>
      <c r="V46" s="118" t="str">
        <f t="shared" ref="V46:V56" si="20">IFERROR(VLOOKUP(Q46,D:M,2,FALSE),"")</f>
        <v/>
      </c>
      <c r="W46" s="107" t="str">
        <f t="shared" ref="W46:W56" si="21">IFERROR(VLOOKUP(Q46,D:M,5,FALSE),"")</f>
        <v/>
      </c>
      <c r="X46" t="str">
        <f t="shared" ref="X46:X56" si="22">IFERROR(VLOOKUP(Q46,D:M,4,FALSE),"")</f>
        <v/>
      </c>
      <c r="Y46" s="83" t="str">
        <f t="shared" si="13"/>
        <v/>
      </c>
    </row>
    <row r="47" spans="1:25" x14ac:dyDescent="0.25">
      <c r="A47" s="28" t="s">
        <v>62</v>
      </c>
      <c r="B47" s="77">
        <f>IF(B46&lt;MAX(Aufgabe!$A$502),B46+1,"")</f>
        <v>46</v>
      </c>
      <c r="C47" s="77">
        <f t="shared" si="0"/>
        <v>3</v>
      </c>
      <c r="D47" s="77">
        <f t="shared" si="1"/>
        <v>5</v>
      </c>
      <c r="E47" s="79">
        <f>IFERROR(VLOOKUP($B47,Aufgabe!A:X,24,FALSE),"-/-")</f>
        <v>17</v>
      </c>
      <c r="F47" s="28" t="str">
        <f>IFERROR(VLOOKUP($B47,'Journal-quer'!A:N,4,FALSE),"-/-")</f>
        <v>PBa7</v>
      </c>
      <c r="G47" s="28" t="str">
        <f>IFERROR(VLOOKUP($B47,'Journal-quer'!A:N,5,FALSE),"-/-")</f>
        <v>ZA Eisen Taumann #1092</v>
      </c>
      <c r="H47" s="28">
        <f>IFERROR(VLOOKUP($B47,'Journal-quer'!A:N,7,FALSE),"-/-")</f>
        <v>70002</v>
      </c>
      <c r="I47" s="28">
        <f>IFERROR(VLOOKUP(H47,Kontenplan!A:E,5,FALSE),"-/-")</f>
        <v>1600</v>
      </c>
      <c r="J47" s="82">
        <f>IFERROR(VLOOKUP($B47,'Journal-quer'!A:N,8,FALSE),"-/-")</f>
        <v>2615.5700000000002</v>
      </c>
      <c r="K47" s="28">
        <f>IFERROR(VLOOKUP($B47,'Journal-quer'!A:N,9,FALSE),"-/-")</f>
        <v>1100</v>
      </c>
      <c r="L47" s="28" t="str">
        <f>IFERROR(VLOOKUP(K47,Kontenplan!A:E,5,FALSE),"-/-")</f>
        <v>-/-</v>
      </c>
      <c r="M47" s="82">
        <f>IFERROR(VLOOKUP($B47,'Journal-quer'!A:N,10,FALSE),"-/-")</f>
        <v>2615.5700000000002</v>
      </c>
      <c r="N47" s="84">
        <f t="shared" si="2"/>
        <v>0</v>
      </c>
      <c r="O47" s="84">
        <f t="shared" si="3"/>
        <v>0</v>
      </c>
      <c r="P47" s="76">
        <f t="shared" si="16"/>
        <v>-38</v>
      </c>
      <c r="Q47" s="76">
        <f t="shared" si="17"/>
        <v>-36</v>
      </c>
      <c r="R47" s="115" t="str">
        <f t="shared" si="18"/>
        <v/>
      </c>
      <c r="S47" s="107" t="str">
        <f t="shared" si="11"/>
        <v/>
      </c>
      <c r="T47" t="str">
        <f t="shared" si="19"/>
        <v/>
      </c>
      <c r="U47" s="83" t="str">
        <f t="shared" si="12"/>
        <v/>
      </c>
      <c r="V47" s="118" t="str">
        <f t="shared" si="20"/>
        <v/>
      </c>
      <c r="W47" s="107" t="str">
        <f t="shared" si="21"/>
        <v/>
      </c>
      <c r="X47" t="str">
        <f t="shared" si="22"/>
        <v/>
      </c>
      <c r="Y47" s="83" t="str">
        <f t="shared" si="13"/>
        <v/>
      </c>
    </row>
    <row r="48" spans="1:25" x14ac:dyDescent="0.25">
      <c r="A48" s="28" t="s">
        <v>62</v>
      </c>
      <c r="B48" s="77">
        <f>IF(B47&lt;MAX(Aufgabe!$A$502),B47+1,"")</f>
        <v>47</v>
      </c>
      <c r="C48" s="77">
        <f t="shared" si="0"/>
        <v>3</v>
      </c>
      <c r="D48" s="77">
        <f t="shared" si="1"/>
        <v>5</v>
      </c>
      <c r="E48" s="79">
        <f>IFERROR(VLOOKUP($B48,Aufgabe!A:X,24,FALSE),"-/-")</f>
        <v>17</v>
      </c>
      <c r="F48" s="28" t="str">
        <f>IFERROR(VLOOKUP($B48,'Journal-quer'!A:N,4,FALSE),"-/-")</f>
        <v>PBa7</v>
      </c>
      <c r="G48" s="28" t="str">
        <f>IFERROR(VLOOKUP($B48,'Journal-quer'!A:N,5,FALSE),"-/-")</f>
        <v>Skonto Eisen Taumann #1092</v>
      </c>
      <c r="H48" s="28">
        <f>IFERROR(VLOOKUP($B48,'Journal-quer'!A:N,7,FALSE),"-/-")</f>
        <v>70002</v>
      </c>
      <c r="I48" s="28">
        <f>IFERROR(VLOOKUP(H48,Kontenplan!A:E,5,FALSE),"-/-")</f>
        <v>1600</v>
      </c>
      <c r="J48" s="82">
        <f>IFERROR(VLOOKUP($B48,'Journal-quer'!A:N,8,FALSE),"-/-")</f>
        <v>53.38</v>
      </c>
      <c r="K48" s="28">
        <f>IFERROR(VLOOKUP($B48,'Journal-quer'!A:N,9,FALSE),"-/-")</f>
        <v>3736</v>
      </c>
      <c r="L48" s="28" t="str">
        <f>IFERROR(VLOOKUP(K48,Kontenplan!A:E,5,FALSE),"-/-")</f>
        <v>-/-</v>
      </c>
      <c r="M48" s="82">
        <f>IFERROR(VLOOKUP($B48,'Journal-quer'!A:N,10,FALSE),"-/-")</f>
        <v>44.86</v>
      </c>
      <c r="N48" s="84">
        <f t="shared" si="2"/>
        <v>0</v>
      </c>
      <c r="O48" s="84">
        <f t="shared" si="3"/>
        <v>0</v>
      </c>
      <c r="P48" s="76">
        <f t="shared" si="16"/>
        <v>-39</v>
      </c>
      <c r="Q48" s="76">
        <f t="shared" si="17"/>
        <v>-37</v>
      </c>
      <c r="R48" s="115" t="str">
        <f t="shared" si="18"/>
        <v/>
      </c>
      <c r="S48" s="107" t="str">
        <f t="shared" si="11"/>
        <v/>
      </c>
      <c r="T48" t="str">
        <f t="shared" si="19"/>
        <v/>
      </c>
      <c r="U48" s="83" t="str">
        <f t="shared" si="12"/>
        <v/>
      </c>
      <c r="V48" s="118" t="str">
        <f t="shared" si="20"/>
        <v/>
      </c>
      <c r="W48" s="107" t="str">
        <f t="shared" si="21"/>
        <v/>
      </c>
      <c r="X48" t="str">
        <f t="shared" si="22"/>
        <v/>
      </c>
      <c r="Y48" s="83" t="str">
        <f t="shared" si="13"/>
        <v/>
      </c>
    </row>
    <row r="49" spans="1:25" x14ac:dyDescent="0.25">
      <c r="A49" s="28" t="s">
        <v>62</v>
      </c>
      <c r="B49" s="77">
        <f>IF(B48&lt;MAX(Aufgabe!$A$502),B48+1,"")</f>
        <v>48</v>
      </c>
      <c r="C49" s="77">
        <f t="shared" si="0"/>
        <v>3</v>
      </c>
      <c r="D49" s="77">
        <f t="shared" si="1"/>
        <v>5</v>
      </c>
      <c r="E49" s="79">
        <f>IFERROR(VLOOKUP($B49,Aufgabe!A:X,24,FALSE),"-/-")</f>
        <v>17</v>
      </c>
      <c r="F49" s="28" t="str">
        <f>IFERROR(VLOOKUP($B49,'Journal-quer'!A:N,4,FALSE),"-/-")</f>
        <v>PBa8</v>
      </c>
      <c r="G49" s="28" t="str">
        <f>IFERROR(VLOOKUP($B49,'Journal-quer'!A:N,5,FALSE),"-/-")</f>
        <v>ZA Handwerkerbedarf Schiesser #1336</v>
      </c>
      <c r="H49" s="28">
        <f>IFERROR(VLOOKUP($B49,'Journal-quer'!A:N,7,FALSE),"-/-")</f>
        <v>70004</v>
      </c>
      <c r="I49" s="28">
        <f>IFERROR(VLOOKUP(H49,Kontenplan!A:E,5,FALSE),"-/-")</f>
        <v>1600</v>
      </c>
      <c r="J49" s="82">
        <f>IFERROR(VLOOKUP($B49,'Journal-quer'!A:N,8,FALSE),"-/-")</f>
        <v>264.39999999999998</v>
      </c>
      <c r="K49" s="28">
        <f>IFERROR(VLOOKUP($B49,'Journal-quer'!A:N,9,FALSE),"-/-")</f>
        <v>1100</v>
      </c>
      <c r="L49" s="28" t="str">
        <f>IFERROR(VLOOKUP(K49,Kontenplan!A:E,5,FALSE),"-/-")</f>
        <v>-/-</v>
      </c>
      <c r="M49" s="82">
        <f>IFERROR(VLOOKUP($B49,'Journal-quer'!A:N,10,FALSE),"-/-")</f>
        <v>264.39999999999998</v>
      </c>
      <c r="N49" s="84">
        <f t="shared" si="2"/>
        <v>0</v>
      </c>
      <c r="O49" s="84">
        <f t="shared" si="3"/>
        <v>0</v>
      </c>
      <c r="P49" s="76">
        <f t="shared" si="16"/>
        <v>-40</v>
      </c>
      <c r="Q49" s="76">
        <f t="shared" si="17"/>
        <v>-38</v>
      </c>
      <c r="R49" s="115" t="str">
        <f t="shared" si="18"/>
        <v/>
      </c>
      <c r="S49" s="107" t="str">
        <f t="shared" si="11"/>
        <v/>
      </c>
      <c r="T49" t="str">
        <f t="shared" si="19"/>
        <v/>
      </c>
      <c r="U49" s="83" t="str">
        <f t="shared" si="12"/>
        <v/>
      </c>
      <c r="V49" s="118" t="str">
        <f t="shared" si="20"/>
        <v/>
      </c>
      <c r="W49" s="107" t="str">
        <f t="shared" si="21"/>
        <v/>
      </c>
      <c r="X49" t="str">
        <f t="shared" si="22"/>
        <v/>
      </c>
      <c r="Y49" s="83" t="str">
        <f t="shared" si="13"/>
        <v/>
      </c>
    </row>
    <row r="50" spans="1:25" x14ac:dyDescent="0.25">
      <c r="A50" s="28" t="s">
        <v>62</v>
      </c>
      <c r="B50" s="77">
        <f>IF(B49&lt;MAX(Aufgabe!$A$502),B49+1,"")</f>
        <v>49</v>
      </c>
      <c r="C50" s="77">
        <f t="shared" si="0"/>
        <v>3</v>
      </c>
      <c r="D50" s="77">
        <f t="shared" si="1"/>
        <v>5</v>
      </c>
      <c r="E50" s="79">
        <f>IFERROR(VLOOKUP($B50,Aufgabe!A:X,24,FALSE),"-/-")</f>
        <v>17</v>
      </c>
      <c r="F50" s="28" t="str">
        <f>IFERROR(VLOOKUP($B50,'Journal-quer'!A:N,4,FALSE),"-/-")</f>
        <v>Pba8</v>
      </c>
      <c r="G50" s="28" t="str">
        <f>IFERROR(VLOOKUP($B50,'Journal-quer'!A:N,5,FALSE),"-/-")</f>
        <v>Skonto Handwerkerbedarf Schiesser #1336</v>
      </c>
      <c r="H50" s="28">
        <f>IFERROR(VLOOKUP($B50,'Journal-quer'!A:N,7,FALSE),"-/-")</f>
        <v>70004</v>
      </c>
      <c r="I50" s="28">
        <f>IFERROR(VLOOKUP(H50,Kontenplan!A:E,5,FALSE),"-/-")</f>
        <v>1600</v>
      </c>
      <c r="J50" s="82">
        <f>IFERROR(VLOOKUP($B50,'Journal-quer'!A:N,8,FALSE),"-/-")</f>
        <v>5.4</v>
      </c>
      <c r="K50" s="28">
        <f>IFERROR(VLOOKUP($B50,'Journal-quer'!A:N,9,FALSE),"-/-")</f>
        <v>3736</v>
      </c>
      <c r="L50" s="28" t="str">
        <f>IFERROR(VLOOKUP(K50,Kontenplan!A:E,5,FALSE),"-/-")</f>
        <v>-/-</v>
      </c>
      <c r="M50" s="82">
        <f>IFERROR(VLOOKUP($B50,'Journal-quer'!A:N,10,FALSE),"-/-")</f>
        <v>4.54</v>
      </c>
      <c r="N50" s="84">
        <f t="shared" si="2"/>
        <v>0</v>
      </c>
      <c r="O50" s="84">
        <f t="shared" si="3"/>
        <v>0</v>
      </c>
      <c r="P50" s="76">
        <f t="shared" si="16"/>
        <v>-41</v>
      </c>
      <c r="Q50" s="76">
        <f t="shared" si="17"/>
        <v>-39</v>
      </c>
      <c r="R50" s="115" t="str">
        <f t="shared" si="18"/>
        <v/>
      </c>
      <c r="S50" s="107" t="str">
        <f t="shared" si="11"/>
        <v/>
      </c>
      <c r="T50" t="str">
        <f t="shared" si="19"/>
        <v/>
      </c>
      <c r="U50" s="83" t="str">
        <f t="shared" si="12"/>
        <v/>
      </c>
      <c r="V50" s="118" t="str">
        <f t="shared" si="20"/>
        <v/>
      </c>
      <c r="W50" s="107" t="str">
        <f t="shared" si="21"/>
        <v/>
      </c>
      <c r="X50" t="str">
        <f t="shared" si="22"/>
        <v/>
      </c>
      <c r="Y50" s="83" t="str">
        <f t="shared" si="13"/>
        <v/>
      </c>
    </row>
    <row r="51" spans="1:25" x14ac:dyDescent="0.25">
      <c r="A51" s="28" t="s">
        <v>62</v>
      </c>
      <c r="B51" s="77">
        <f>IF(B50&lt;MAX(Aufgabe!$A$502),B50+1,"")</f>
        <v>50</v>
      </c>
      <c r="C51" s="77">
        <f t="shared" si="0"/>
        <v>3</v>
      </c>
      <c r="D51" s="77">
        <f t="shared" si="1"/>
        <v>5</v>
      </c>
      <c r="E51" s="79">
        <f>IFERROR(VLOOKUP($B51,Aufgabe!A:X,24,FALSE),"-/-")</f>
        <v>20</v>
      </c>
      <c r="F51" s="28" t="str">
        <f>IFERROR(VLOOKUP($B51,'Journal-quer'!A:N,4,FALSE),"-/-")</f>
        <v>AR4</v>
      </c>
      <c r="G51" s="28" t="str">
        <f>IFERROR(VLOOKUP($B51,'Journal-quer'!A:N,5,FALSE),"-/-")</f>
        <v>AR Bauunternehmen Lutz #004</v>
      </c>
      <c r="H51" s="28">
        <f>IFERROR(VLOOKUP($B51,'Journal-quer'!A:N,7,FALSE),"-/-")</f>
        <v>10001</v>
      </c>
      <c r="I51" s="28">
        <f>IFERROR(VLOOKUP(H51,Kontenplan!A:E,5,FALSE),"-/-")</f>
        <v>1400</v>
      </c>
      <c r="J51" s="82">
        <f>IFERROR(VLOOKUP($B51,'Journal-quer'!A:N,8,FALSE),"-/-")</f>
        <v>3479.8</v>
      </c>
      <c r="K51" s="28">
        <f>IFERROR(VLOOKUP($B51,'Journal-quer'!A:N,9,FALSE),"-/-")</f>
        <v>8400</v>
      </c>
      <c r="L51" s="28" t="str">
        <f>IFERROR(VLOOKUP(K51,Kontenplan!A:E,5,FALSE),"-/-")</f>
        <v>-/-</v>
      </c>
      <c r="M51" s="82">
        <f>IFERROR(VLOOKUP($B51,'Journal-quer'!A:N,10,FALSE),"-/-")</f>
        <v>2924.2000000000003</v>
      </c>
      <c r="N51" s="84">
        <f t="shared" si="2"/>
        <v>0</v>
      </c>
      <c r="O51" s="84">
        <f t="shared" si="3"/>
        <v>0</v>
      </c>
      <c r="P51" s="76">
        <f t="shared" si="16"/>
        <v>-42</v>
      </c>
      <c r="Q51" s="76">
        <f t="shared" si="17"/>
        <v>-40</v>
      </c>
      <c r="R51" s="115" t="str">
        <f t="shared" si="18"/>
        <v/>
      </c>
      <c r="S51" s="107" t="str">
        <f t="shared" si="11"/>
        <v/>
      </c>
      <c r="T51" t="str">
        <f t="shared" si="19"/>
        <v/>
      </c>
      <c r="U51" s="83" t="str">
        <f t="shared" si="12"/>
        <v/>
      </c>
      <c r="V51" s="118" t="str">
        <f t="shared" si="20"/>
        <v/>
      </c>
      <c r="W51" s="107" t="str">
        <f t="shared" si="21"/>
        <v/>
      </c>
      <c r="X51" t="str">
        <f t="shared" si="22"/>
        <v/>
      </c>
      <c r="Y51" s="83" t="str">
        <f t="shared" si="13"/>
        <v/>
      </c>
    </row>
    <row r="52" spans="1:25" x14ac:dyDescent="0.25">
      <c r="A52" s="28" t="s">
        <v>62</v>
      </c>
      <c r="B52" s="77">
        <f>IF(B51&lt;MAX(Aufgabe!$A$502),B51+1,"")</f>
        <v>51</v>
      </c>
      <c r="C52" s="77">
        <f t="shared" si="0"/>
        <v>3</v>
      </c>
      <c r="D52" s="77">
        <f t="shared" si="1"/>
        <v>5</v>
      </c>
      <c r="E52" s="79">
        <f>IFERROR(VLOOKUP($B52,Aufgabe!A:X,24,FALSE),"-/-")</f>
        <v>20</v>
      </c>
      <c r="F52" s="28" t="str">
        <f>IFERROR(VLOOKUP($B52,'Journal-quer'!A:N,4,FALSE),"-/-")</f>
        <v>AR5</v>
      </c>
      <c r="G52" s="28" t="str">
        <f>IFERROR(VLOOKUP($B52,'Journal-quer'!A:N,5,FALSE),"-/-")</f>
        <v>AR Erwin Tölzel #005</v>
      </c>
      <c r="H52" s="28">
        <f>IFERROR(VLOOKUP($B52,'Journal-quer'!A:N,7,FALSE),"-/-")</f>
        <v>10000</v>
      </c>
      <c r="I52" s="28">
        <f>IFERROR(VLOOKUP(H52,Kontenplan!A:E,5,FALSE),"-/-")</f>
        <v>1400</v>
      </c>
      <c r="J52" s="82">
        <f>IFERROR(VLOOKUP($B52,'Journal-quer'!A:N,8,FALSE),"-/-")</f>
        <v>561.85</v>
      </c>
      <c r="K52" s="28">
        <f>IFERROR(VLOOKUP($B52,'Journal-quer'!A:N,9,FALSE),"-/-")</f>
        <v>8400</v>
      </c>
      <c r="L52" s="28" t="str">
        <f>IFERROR(VLOOKUP(K52,Kontenplan!A:E,5,FALSE),"-/-")</f>
        <v>-/-</v>
      </c>
      <c r="M52" s="82">
        <f>IFERROR(VLOOKUP($B52,'Journal-quer'!A:N,10,FALSE),"-/-")</f>
        <v>472.14000000000004</v>
      </c>
      <c r="N52" s="84">
        <f t="shared" si="2"/>
        <v>0</v>
      </c>
      <c r="O52" s="84">
        <f t="shared" si="3"/>
        <v>0</v>
      </c>
      <c r="P52" s="76">
        <f t="shared" si="16"/>
        <v>-43</v>
      </c>
      <c r="Q52" s="76">
        <f t="shared" si="17"/>
        <v>-41</v>
      </c>
      <c r="R52" s="115" t="str">
        <f t="shared" si="18"/>
        <v/>
      </c>
      <c r="S52" s="107" t="str">
        <f t="shared" si="11"/>
        <v/>
      </c>
      <c r="T52" t="str">
        <f t="shared" si="19"/>
        <v/>
      </c>
      <c r="U52" s="83" t="str">
        <f t="shared" si="12"/>
        <v/>
      </c>
      <c r="V52" s="118" t="str">
        <f t="shared" si="20"/>
        <v/>
      </c>
      <c r="W52" s="107" t="str">
        <f t="shared" si="21"/>
        <v/>
      </c>
      <c r="X52" t="str">
        <f t="shared" si="22"/>
        <v/>
      </c>
      <c r="Y52" s="83" t="str">
        <f t="shared" si="13"/>
        <v/>
      </c>
    </row>
    <row r="53" spans="1:25" x14ac:dyDescent="0.25">
      <c r="A53" s="28" t="s">
        <v>62</v>
      </c>
      <c r="B53" s="77">
        <f>IF(B52&lt;MAX(Aufgabe!$A$502),B52+1,"")</f>
        <v>52</v>
      </c>
      <c r="C53" s="77">
        <f t="shared" si="0"/>
        <v>3</v>
      </c>
      <c r="D53" s="77">
        <f t="shared" si="1"/>
        <v>5</v>
      </c>
      <c r="E53" s="79">
        <f>IFERROR(VLOOKUP($B53,Aufgabe!A:X,24,FALSE),"-/-")</f>
        <v>20</v>
      </c>
      <c r="F53" s="28" t="str">
        <f>IFERROR(VLOOKUP($B53,'Journal-quer'!A:N,4,FALSE),"-/-")</f>
        <v>ER12</v>
      </c>
      <c r="G53" s="28" t="str">
        <f>IFERROR(VLOOKUP($B53,'Journal-quer'!A:N,5,FALSE),"-/-")</f>
        <v>ER Werkzeug Färber</v>
      </c>
      <c r="H53" s="28">
        <f>IFERROR(VLOOKUP($B53,'Journal-quer'!A:N,7,FALSE),"-/-")</f>
        <v>480</v>
      </c>
      <c r="I53" s="28" t="str">
        <f>IFERROR(VLOOKUP(H53,Kontenplan!A:E,5,FALSE),"-/-")</f>
        <v>-/-</v>
      </c>
      <c r="J53" s="82">
        <f>IFERROR(VLOOKUP($B53,'Journal-quer'!A:N,8,FALSE),"-/-")</f>
        <v>248.65999999999997</v>
      </c>
      <c r="K53" s="28">
        <f>IFERROR(VLOOKUP($B53,'Journal-quer'!A:N,9,FALSE),"-/-")</f>
        <v>70003</v>
      </c>
      <c r="L53" s="28">
        <f>IFERROR(VLOOKUP(K53,Kontenplan!A:E,5,FALSE),"-/-")</f>
        <v>1600</v>
      </c>
      <c r="M53" s="82">
        <f>IFERROR(VLOOKUP($B53,'Journal-quer'!A:N,10,FALSE),"-/-")</f>
        <v>295.89999999999998</v>
      </c>
      <c r="N53" s="84">
        <f t="shared" si="2"/>
        <v>0</v>
      </c>
      <c r="O53" s="84">
        <f t="shared" si="3"/>
        <v>0</v>
      </c>
      <c r="P53" s="76">
        <f t="shared" si="16"/>
        <v>-44</v>
      </c>
      <c r="Q53" s="76">
        <f t="shared" si="17"/>
        <v>-42</v>
      </c>
      <c r="R53" s="115" t="str">
        <f t="shared" si="18"/>
        <v/>
      </c>
      <c r="S53" s="107" t="str">
        <f t="shared" si="11"/>
        <v/>
      </c>
      <c r="T53" t="str">
        <f t="shared" si="19"/>
        <v/>
      </c>
      <c r="U53" s="83" t="str">
        <f t="shared" si="12"/>
        <v/>
      </c>
      <c r="V53" s="118" t="str">
        <f t="shared" si="20"/>
        <v/>
      </c>
      <c r="W53" s="107" t="str">
        <f t="shared" si="21"/>
        <v/>
      </c>
      <c r="X53" t="str">
        <f t="shared" si="22"/>
        <v/>
      </c>
      <c r="Y53" s="83" t="str">
        <f t="shared" si="13"/>
        <v/>
      </c>
    </row>
    <row r="54" spans="1:25" x14ac:dyDescent="0.25">
      <c r="A54" s="28" t="s">
        <v>62</v>
      </c>
      <c r="B54" s="77">
        <f>IF(B53&lt;MAX(Aufgabe!$A$502),B53+1,"")</f>
        <v>53</v>
      </c>
      <c r="C54" s="77">
        <f t="shared" si="0"/>
        <v>3</v>
      </c>
      <c r="D54" s="77">
        <f t="shared" si="1"/>
        <v>5</v>
      </c>
      <c r="E54" s="79">
        <f>IFERROR(VLOOKUP($B54,Aufgabe!A:X,24,FALSE),"-/-")</f>
        <v>20</v>
      </c>
      <c r="F54" s="28" t="str">
        <f>IFERROR(VLOOKUP($B54,'Journal-quer'!A:N,4,FALSE),"-/-")</f>
        <v>ER13</v>
      </c>
      <c r="G54" s="28" t="str">
        <f>IFERROR(VLOOKUP($B54,'Journal-quer'!A:N,5,FALSE),"-/-")</f>
        <v>ER Bürobedarf Heinel #1412 (Büro)</v>
      </c>
      <c r="H54" s="28">
        <f>IFERROR(VLOOKUP($B54,'Journal-quer'!A:N,7,FALSE),"-/-")</f>
        <v>480</v>
      </c>
      <c r="I54" s="28" t="str">
        <f>IFERROR(VLOOKUP(H54,Kontenplan!A:E,5,FALSE),"-/-")</f>
        <v>-/-</v>
      </c>
      <c r="J54" s="82">
        <f>IFERROR(VLOOKUP($B54,'Journal-quer'!A:N,8,FALSE),"-/-")</f>
        <v>134.37</v>
      </c>
      <c r="K54" s="28">
        <f>IFERROR(VLOOKUP($B54,'Journal-quer'!A:N,9,FALSE),"-/-")</f>
        <v>70000</v>
      </c>
      <c r="L54" s="28">
        <f>IFERROR(VLOOKUP(K54,Kontenplan!A:E,5,FALSE),"-/-")</f>
        <v>1600</v>
      </c>
      <c r="M54" s="82">
        <f>IFERROR(VLOOKUP($B54,'Journal-quer'!A:N,10,FALSE),"-/-")</f>
        <v>159.9</v>
      </c>
      <c r="N54" s="84">
        <f t="shared" si="2"/>
        <v>0</v>
      </c>
      <c r="O54" s="84">
        <f t="shared" si="3"/>
        <v>0</v>
      </c>
      <c r="P54" s="76">
        <f t="shared" si="16"/>
        <v>-45</v>
      </c>
      <c r="Q54" s="76">
        <f t="shared" si="17"/>
        <v>-43</v>
      </c>
      <c r="R54" s="115" t="str">
        <f t="shared" si="18"/>
        <v/>
      </c>
      <c r="S54" s="107" t="str">
        <f t="shared" si="11"/>
        <v/>
      </c>
      <c r="T54" t="str">
        <f t="shared" si="19"/>
        <v/>
      </c>
      <c r="U54" s="83" t="str">
        <f t="shared" si="12"/>
        <v/>
      </c>
      <c r="V54" s="118" t="str">
        <f t="shared" si="20"/>
        <v/>
      </c>
      <c r="W54" s="107" t="str">
        <f t="shared" si="21"/>
        <v/>
      </c>
      <c r="X54" t="str">
        <f t="shared" si="22"/>
        <v/>
      </c>
      <c r="Y54" s="83" t="str">
        <f t="shared" si="13"/>
        <v/>
      </c>
    </row>
    <row r="55" spans="1:25" x14ac:dyDescent="0.25">
      <c r="A55" s="28" t="s">
        <v>62</v>
      </c>
      <c r="B55" s="77">
        <f>IF(B54&lt;MAX(Aufgabe!$A$502),B54+1,"")</f>
        <v>54</v>
      </c>
      <c r="C55" s="77">
        <f t="shared" si="0"/>
        <v>3</v>
      </c>
      <c r="D55" s="77">
        <f t="shared" si="1"/>
        <v>5</v>
      </c>
      <c r="E55" s="79">
        <f>IFERROR(VLOOKUP($B55,Aufgabe!A:X,24,FALSE),"-/-")</f>
        <v>20</v>
      </c>
      <c r="F55" s="28" t="str">
        <f>IFERROR(VLOOKUP($B55,'Journal-quer'!A:N,4,FALSE),"-/-")</f>
        <v>ER13</v>
      </c>
      <c r="G55" s="28" t="str">
        <f>IFERROR(VLOOKUP($B55,'Journal-quer'!A:N,5,FALSE),"-/-")</f>
        <v>ER Bürobedarf Heinel #1412 (privat)</v>
      </c>
      <c r="H55" s="28">
        <f>IFERROR(VLOOKUP($B55,'Journal-quer'!A:N,7,FALSE),"-/-")</f>
        <v>1800</v>
      </c>
      <c r="I55" s="28" t="str">
        <f>IFERROR(VLOOKUP(H55,Kontenplan!A:E,5,FALSE),"-/-")</f>
        <v>-/-</v>
      </c>
      <c r="J55" s="82">
        <f>IFERROR(VLOOKUP($B55,'Journal-quer'!A:N,8,FALSE),"-/-")</f>
        <v>79.95</v>
      </c>
      <c r="K55" s="28">
        <f>IFERROR(VLOOKUP($B55,'Journal-quer'!A:N,9,FALSE),"-/-")</f>
        <v>70000</v>
      </c>
      <c r="L55" s="28">
        <f>IFERROR(VLOOKUP(K55,Kontenplan!A:E,5,FALSE),"-/-")</f>
        <v>1600</v>
      </c>
      <c r="M55" s="82">
        <f>IFERROR(VLOOKUP($B55,'Journal-quer'!A:N,10,FALSE),"-/-")</f>
        <v>79.95</v>
      </c>
      <c r="N55" s="84">
        <f t="shared" si="2"/>
        <v>0</v>
      </c>
      <c r="O55" s="84">
        <f t="shared" si="3"/>
        <v>0</v>
      </c>
      <c r="P55" s="76">
        <f t="shared" si="16"/>
        <v>-46</v>
      </c>
      <c r="Q55" s="76">
        <f t="shared" si="17"/>
        <v>-44</v>
      </c>
      <c r="R55" s="115" t="str">
        <f t="shared" si="18"/>
        <v/>
      </c>
      <c r="S55" s="107" t="str">
        <f t="shared" si="11"/>
        <v/>
      </c>
      <c r="T55" t="str">
        <f t="shared" si="19"/>
        <v/>
      </c>
      <c r="U55" s="83" t="str">
        <f t="shared" si="12"/>
        <v/>
      </c>
      <c r="V55" s="118" t="str">
        <f t="shared" si="20"/>
        <v/>
      </c>
      <c r="W55" s="107" t="str">
        <f t="shared" si="21"/>
        <v/>
      </c>
      <c r="X55" t="str">
        <f t="shared" si="22"/>
        <v/>
      </c>
      <c r="Y55" s="83" t="str">
        <f t="shared" si="13"/>
        <v/>
      </c>
    </row>
    <row r="56" spans="1:25" ht="15.75" thickBot="1" x14ac:dyDescent="0.3">
      <c r="A56" s="28" t="s">
        <v>62</v>
      </c>
      <c r="B56" s="77">
        <f>IF(B55&lt;MAX(Aufgabe!$A$502),B55+1,"")</f>
        <v>55</v>
      </c>
      <c r="C56" s="77">
        <f t="shared" si="0"/>
        <v>3</v>
      </c>
      <c r="D56" s="77">
        <f t="shared" si="1"/>
        <v>1</v>
      </c>
      <c r="E56" s="79">
        <f>IFERROR(VLOOKUP($B56,Aufgabe!A:X,24,FALSE),"-/-")</f>
        <v>20</v>
      </c>
      <c r="F56" s="28" t="str">
        <f>IFERROR(VLOOKUP($B56,'Journal-quer'!A:N,4,FALSE),"-/-")</f>
        <v>Ka4</v>
      </c>
      <c r="G56" s="28" t="str">
        <f>IFERROR(VLOOKUP($B56,'Journal-quer'!A:N,5,FALSE),"-/-")</f>
        <v>ZA Bürobedarf Heinel</v>
      </c>
      <c r="H56" s="28">
        <f>IFERROR(VLOOKUP($B56,'Journal-quer'!A:N,7,FALSE),"-/-")</f>
        <v>70000</v>
      </c>
      <c r="I56" s="28">
        <f>IFERROR(VLOOKUP(H56,Kontenplan!A:E,5,FALSE),"-/-")</f>
        <v>1600</v>
      </c>
      <c r="J56" s="82">
        <f>IFERROR(VLOOKUP($B56,'Journal-quer'!A:N,8,FALSE),"-/-")</f>
        <v>239.85</v>
      </c>
      <c r="K56" s="28">
        <f>IFERROR(VLOOKUP($B56,'Journal-quer'!A:N,9,FALSE),"-/-")</f>
        <v>1000</v>
      </c>
      <c r="L56" s="28" t="str">
        <f>IFERROR(VLOOKUP(K56,Kontenplan!A:E,5,FALSE),"-/-")</f>
        <v>-/-</v>
      </c>
      <c r="M56" s="82">
        <f>IFERROR(VLOOKUP($B56,'Journal-quer'!A:N,10,FALSE),"-/-")</f>
        <v>239.85</v>
      </c>
      <c r="N56" s="84">
        <f t="shared" si="2"/>
        <v>0</v>
      </c>
      <c r="O56" s="84">
        <f t="shared" si="3"/>
        <v>55</v>
      </c>
      <c r="P56" s="76">
        <f t="shared" si="16"/>
        <v>-47</v>
      </c>
      <c r="Q56" s="76">
        <f t="shared" si="17"/>
        <v>-45</v>
      </c>
      <c r="R56" s="116" t="str">
        <f t="shared" si="18"/>
        <v/>
      </c>
      <c r="S56" s="108" t="str">
        <f t="shared" si="11"/>
        <v/>
      </c>
      <c r="T56" s="99" t="str">
        <f t="shared" si="19"/>
        <v/>
      </c>
      <c r="U56" s="106" t="str">
        <f t="shared" si="12"/>
        <v/>
      </c>
      <c r="V56" s="119" t="str">
        <f t="shared" si="20"/>
        <v/>
      </c>
      <c r="W56" s="108" t="str">
        <f t="shared" si="21"/>
        <v/>
      </c>
      <c r="X56" s="99" t="str">
        <f t="shared" si="22"/>
        <v/>
      </c>
      <c r="Y56" s="106" t="str">
        <f t="shared" si="13"/>
        <v/>
      </c>
    </row>
    <row r="57" spans="1:25" ht="15.75" thickTop="1" x14ac:dyDescent="0.25">
      <c r="A57" s="28" t="s">
        <v>62</v>
      </c>
      <c r="B57" s="77">
        <f>IF(B56&lt;MAX(Aufgabe!$A$502),B56+1,"")</f>
        <v>56</v>
      </c>
      <c r="C57" s="77">
        <f t="shared" si="0"/>
        <v>3</v>
      </c>
      <c r="D57" s="77">
        <f t="shared" si="1"/>
        <v>5</v>
      </c>
      <c r="E57" s="79">
        <f>IFERROR(VLOOKUP($B57,Aufgabe!A:X,24,FALSE),"-/-")</f>
        <v>20</v>
      </c>
      <c r="F57" s="28" t="str">
        <f>IFERROR(VLOOKUP($B57,'Journal-quer'!A:N,4,FALSE),"-/-")</f>
        <v>PBa9</v>
      </c>
      <c r="G57" s="28" t="str">
        <f>IFERROR(VLOOKUP($B57,'Journal-quer'!A:N,5,FALSE),"-/-")</f>
        <v>ZE Firma Eckl #2014/002</v>
      </c>
      <c r="H57" s="28">
        <f>IFERROR(VLOOKUP($B57,'Journal-quer'!A:N,7,FALSE),"-/-")</f>
        <v>1100</v>
      </c>
      <c r="I57" s="28" t="str">
        <f>IFERROR(VLOOKUP(H57,Kontenplan!A:E,5,FALSE),"-/-")</f>
        <v>-/-</v>
      </c>
      <c r="J57" s="82">
        <f>IFERROR(VLOOKUP($B57,'Journal-quer'!A:N,8,FALSE),"-/-")</f>
        <v>1176</v>
      </c>
      <c r="K57" s="28">
        <f>IFERROR(VLOOKUP($B57,'Journal-quer'!A:N,9,FALSE),"-/-")</f>
        <v>10005</v>
      </c>
      <c r="L57" s="28">
        <f>IFERROR(VLOOKUP(K57,Kontenplan!A:E,5,FALSE),"-/-")</f>
        <v>1400</v>
      </c>
      <c r="M57" s="82">
        <f>IFERROR(VLOOKUP($B57,'Journal-quer'!A:N,10,FALSE),"-/-")</f>
        <v>1176</v>
      </c>
      <c r="N57" s="84">
        <f t="shared" si="2"/>
        <v>0</v>
      </c>
      <c r="O57" s="84">
        <f t="shared" si="3"/>
        <v>0</v>
      </c>
      <c r="P57" s="91"/>
      <c r="R57" s="87"/>
      <c r="S57" s="87"/>
      <c r="T57" s="100" t="s">
        <v>65</v>
      </c>
      <c r="U57" s="101">
        <f>SUM(U7:U56)</f>
        <v>1125.3600000000001</v>
      </c>
      <c r="V57" s="102"/>
      <c r="W57" s="103"/>
      <c r="X57" s="100" t="s">
        <v>65</v>
      </c>
      <c r="Y57" s="101">
        <f>SUM(Y7:Y56)</f>
        <v>434.29999999999995</v>
      </c>
    </row>
    <row r="58" spans="1:25" x14ac:dyDescent="0.25">
      <c r="A58" s="28" t="s">
        <v>62</v>
      </c>
      <c r="B58" s="77">
        <f>IF(B57&lt;MAX(Aufgabe!$A$502),B57+1,"")</f>
        <v>57</v>
      </c>
      <c r="C58" s="77">
        <f t="shared" si="0"/>
        <v>3</v>
      </c>
      <c r="D58" s="77">
        <f t="shared" si="1"/>
        <v>5</v>
      </c>
      <c r="E58" s="79">
        <f>IFERROR(VLOOKUP($B58,Aufgabe!A:X,24,FALSE),"-/-")</f>
        <v>20</v>
      </c>
      <c r="F58" s="28" t="str">
        <f>IFERROR(VLOOKUP($B58,'Journal-quer'!A:N,4,FALSE),"-/-")</f>
        <v>PBa9</v>
      </c>
      <c r="G58" s="28" t="str">
        <f>IFERROR(VLOOKUP($B58,'Journal-quer'!A:N,5,FALSE),"-/-")</f>
        <v>Skonto Firma Eckl #2014/002</v>
      </c>
      <c r="H58" s="28">
        <f>IFERROR(VLOOKUP($B58,'Journal-quer'!A:N,7,FALSE),"-/-")</f>
        <v>8736</v>
      </c>
      <c r="I58" s="28" t="str">
        <f>IFERROR(VLOOKUP(H58,Kontenplan!A:E,5,FALSE),"-/-")</f>
        <v>-/-</v>
      </c>
      <c r="J58" s="82">
        <f>IFERROR(VLOOKUP($B58,'Journal-quer'!A:N,8,FALSE),"-/-")</f>
        <v>20.170000000000002</v>
      </c>
      <c r="K58" s="28">
        <f>IFERROR(VLOOKUP($B58,'Journal-quer'!A:N,9,FALSE),"-/-")</f>
        <v>10005</v>
      </c>
      <c r="L58" s="28">
        <f>IFERROR(VLOOKUP(K58,Kontenplan!A:E,5,FALSE),"-/-")</f>
        <v>1400</v>
      </c>
      <c r="M58" s="82">
        <f>IFERROR(VLOOKUP($B58,'Journal-quer'!A:N,10,FALSE),"-/-")</f>
        <v>24</v>
      </c>
      <c r="N58" s="84">
        <f t="shared" si="2"/>
        <v>0</v>
      </c>
      <c r="O58" s="84">
        <f t="shared" si="3"/>
        <v>0</v>
      </c>
      <c r="P58" s="91"/>
      <c r="R58" s="87"/>
      <c r="S58" s="87"/>
      <c r="T58" s="87"/>
      <c r="U58" s="87"/>
      <c r="V58" s="110"/>
      <c r="W58" s="87"/>
      <c r="X58" s="100" t="s">
        <v>71</v>
      </c>
      <c r="Y58" s="109">
        <f>U57-Y57</f>
        <v>691.06000000000017</v>
      </c>
    </row>
    <row r="59" spans="1:25" x14ac:dyDescent="0.25">
      <c r="A59" s="28" t="s">
        <v>62</v>
      </c>
      <c r="B59" s="77">
        <f>IF(B58&lt;MAX(Aufgabe!$A$502),B58+1,"")</f>
        <v>58</v>
      </c>
      <c r="C59" s="77">
        <f t="shared" si="0"/>
        <v>3</v>
      </c>
      <c r="D59" s="77">
        <f t="shared" si="1"/>
        <v>5</v>
      </c>
      <c r="E59" s="79">
        <f>IFERROR(VLOOKUP($B59,Aufgabe!A:X,24,FALSE),"-/-")</f>
        <v>20</v>
      </c>
      <c r="F59" s="28" t="str">
        <f>IFERROR(VLOOKUP($B59,'Journal-quer'!A:N,4,FALSE),"-/-")</f>
        <v>DBa6</v>
      </c>
      <c r="G59" s="28" t="str">
        <f>IFERROR(VLOOKUP($B59,'Journal-quer'!A:N,5,FALSE),"-/-")</f>
        <v>Lastschrift Werkzeug Färber</v>
      </c>
      <c r="H59" s="28">
        <f>IFERROR(VLOOKUP($B59,'Journal-quer'!A:N,7,FALSE),"-/-")</f>
        <v>70003</v>
      </c>
      <c r="I59" s="28">
        <f>IFERROR(VLOOKUP(H59,Kontenplan!A:E,5,FALSE),"-/-")</f>
        <v>1600</v>
      </c>
      <c r="J59" s="82">
        <f>IFERROR(VLOOKUP($B59,'Journal-quer'!A:N,8,FALSE),"-/-")</f>
        <v>175.9</v>
      </c>
      <c r="K59" s="28">
        <f>IFERROR(VLOOKUP($B59,'Journal-quer'!A:N,9,FALSE),"-/-")</f>
        <v>1200</v>
      </c>
      <c r="L59" s="28" t="str">
        <f>IFERROR(VLOOKUP(K59,Kontenplan!A:E,5,FALSE),"-/-")</f>
        <v>-/-</v>
      </c>
      <c r="M59" s="82">
        <f>IFERROR(VLOOKUP($B59,'Journal-quer'!A:N,10,FALSE),"-/-")</f>
        <v>175.9</v>
      </c>
      <c r="N59" s="84">
        <f t="shared" si="2"/>
        <v>0</v>
      </c>
      <c r="O59" s="84">
        <f t="shared" si="3"/>
        <v>0</v>
      </c>
      <c r="P59" s="91"/>
    </row>
    <row r="60" spans="1:25" x14ac:dyDescent="0.25">
      <c r="A60" s="28" t="s">
        <v>62</v>
      </c>
      <c r="B60" s="77">
        <f>IF(B59&lt;MAX(Aufgabe!$A$502),B59+1,"")</f>
        <v>59</v>
      </c>
      <c r="C60" s="77">
        <f t="shared" si="0"/>
        <v>3</v>
      </c>
      <c r="D60" s="77">
        <f t="shared" si="1"/>
        <v>5</v>
      </c>
      <c r="E60" s="79">
        <f>IFERROR(VLOOKUP($B60,Aufgabe!A:X,24,FALSE),"-/-")</f>
        <v>22</v>
      </c>
      <c r="F60" s="28" t="str">
        <f>IFERROR(VLOOKUP($B60,'Journal-quer'!A:N,4,FALSE),"-/-")</f>
        <v>ER14</v>
      </c>
      <c r="G60" s="28" t="str">
        <f>IFERROR(VLOOKUP($B60,'Journal-quer'!A:N,5,FALSE),"-/-")</f>
        <v>ER Auto Trautner</v>
      </c>
      <c r="H60" s="28">
        <f>IFERROR(VLOOKUP($B60,'Journal-quer'!A:N,7,FALSE),"-/-")</f>
        <v>320</v>
      </c>
      <c r="I60" s="28" t="str">
        <f>IFERROR(VLOOKUP(H60,Kontenplan!A:E,5,FALSE),"-/-")</f>
        <v>-/-</v>
      </c>
      <c r="J60" s="82">
        <f>IFERROR(VLOOKUP($B60,'Journal-quer'!A:N,8,FALSE),"-/-")</f>
        <v>17226.89</v>
      </c>
      <c r="K60" s="28">
        <f>IFERROR(VLOOKUP($B60,'Journal-quer'!A:N,9,FALSE),"-/-")</f>
        <v>70000</v>
      </c>
      <c r="L60" s="28">
        <f>IFERROR(VLOOKUP(K60,Kontenplan!A:E,5,FALSE),"-/-")</f>
        <v>1600</v>
      </c>
      <c r="M60" s="82">
        <f>IFERROR(VLOOKUP($B60,'Journal-quer'!A:N,10,FALSE),"-/-")</f>
        <v>20500</v>
      </c>
      <c r="N60" s="84">
        <f t="shared" si="2"/>
        <v>0</v>
      </c>
      <c r="O60" s="84">
        <f t="shared" si="3"/>
        <v>0</v>
      </c>
      <c r="P60" s="91"/>
    </row>
    <row r="61" spans="1:25" x14ac:dyDescent="0.25">
      <c r="A61" s="28" t="s">
        <v>62</v>
      </c>
      <c r="B61" s="77">
        <f>IF(B60&lt;MAX(Aufgabe!$A$502),B60+1,"")</f>
        <v>60</v>
      </c>
      <c r="C61" s="77">
        <f t="shared" si="0"/>
        <v>3</v>
      </c>
      <c r="D61" s="77">
        <f t="shared" si="1"/>
        <v>5</v>
      </c>
      <c r="E61" s="79">
        <f>IFERROR(VLOOKUP($B61,Aufgabe!A:X,24,FALSE),"-/-")</f>
        <v>22</v>
      </c>
      <c r="F61" s="28" t="str">
        <f>IFERROR(VLOOKUP($B61,'Journal-quer'!A:N,4,FALSE),"-/-")</f>
        <v>ER15</v>
      </c>
      <c r="G61" s="28" t="str">
        <f>IFERROR(VLOOKUP($B61,'Journal-quer'!A:N,5,FALSE),"-/-")</f>
        <v xml:space="preserve">Barzahlung Auto Trautner </v>
      </c>
      <c r="H61" s="28">
        <f>IFERROR(VLOOKUP($B61,'Journal-quer'!A:N,7,FALSE),"-/-")</f>
        <v>70000</v>
      </c>
      <c r="I61" s="28">
        <f>IFERROR(VLOOKUP(H61,Kontenplan!A:E,5,FALSE),"-/-")</f>
        <v>1600</v>
      </c>
      <c r="J61" s="82">
        <f>IFERROR(VLOOKUP($B61,'Journal-quer'!A:N,8,FALSE),"-/-")</f>
        <v>5000</v>
      </c>
      <c r="K61" s="28">
        <f>IFERROR(VLOOKUP($B61,'Journal-quer'!A:N,9,FALSE),"-/-")</f>
        <v>1360</v>
      </c>
      <c r="L61" s="28" t="str">
        <f>IFERROR(VLOOKUP(K61,Kontenplan!A:E,5,FALSE),"-/-")</f>
        <v>-/-</v>
      </c>
      <c r="M61" s="82">
        <f>IFERROR(VLOOKUP($B61,'Journal-quer'!A:N,10,FALSE),"-/-")</f>
        <v>5000</v>
      </c>
      <c r="N61" s="84">
        <f t="shared" si="2"/>
        <v>0</v>
      </c>
      <c r="O61" s="84">
        <f t="shared" si="3"/>
        <v>0</v>
      </c>
      <c r="P61" s="91"/>
    </row>
    <row r="62" spans="1:25" x14ac:dyDescent="0.25">
      <c r="A62" s="28" t="s">
        <v>62</v>
      </c>
      <c r="B62" s="77">
        <f>IF(B61&lt;MAX(Aufgabe!$A$502),B61+1,"")</f>
        <v>61</v>
      </c>
      <c r="C62" s="77">
        <f t="shared" si="0"/>
        <v>3</v>
      </c>
      <c r="D62" s="77">
        <f t="shared" si="1"/>
        <v>5</v>
      </c>
      <c r="E62" s="79">
        <f>IFERROR(VLOOKUP($B62,Aufgabe!A:X,24,FALSE),"-/-")</f>
        <v>22</v>
      </c>
      <c r="F62" s="28" t="str">
        <f>IFERROR(VLOOKUP($B62,'Journal-quer'!A:N,4,FALSE),"-/-")</f>
        <v>PBa10</v>
      </c>
      <c r="G62" s="28" t="str">
        <f>IFERROR(VLOOKUP($B62,'Journal-quer'!A:N,5,FALSE),"-/-")</f>
        <v>ZA Eisen Markert #998</v>
      </c>
      <c r="H62" s="28">
        <f>IFERROR(VLOOKUP($B62,'Journal-quer'!A:N,7,FALSE),"-/-")</f>
        <v>70001</v>
      </c>
      <c r="I62" s="28">
        <f>IFERROR(VLOOKUP(H62,Kontenplan!A:E,5,FALSE),"-/-")</f>
        <v>1600</v>
      </c>
      <c r="J62" s="82">
        <f>IFERROR(VLOOKUP($B62,'Journal-quer'!A:N,8,FALSE),"-/-")</f>
        <v>2120.38</v>
      </c>
      <c r="K62" s="28">
        <f>IFERROR(VLOOKUP($B62,'Journal-quer'!A:N,9,FALSE),"-/-")</f>
        <v>1100</v>
      </c>
      <c r="L62" s="28" t="str">
        <f>IFERROR(VLOOKUP(K62,Kontenplan!A:E,5,FALSE),"-/-")</f>
        <v>-/-</v>
      </c>
      <c r="M62" s="82">
        <f>IFERROR(VLOOKUP($B62,'Journal-quer'!A:N,10,FALSE),"-/-")</f>
        <v>2120.38</v>
      </c>
      <c r="N62" s="84">
        <f t="shared" si="2"/>
        <v>0</v>
      </c>
      <c r="O62" s="84">
        <f t="shared" si="3"/>
        <v>0</v>
      </c>
      <c r="P62" s="91"/>
    </row>
    <row r="63" spans="1:25" x14ac:dyDescent="0.25">
      <c r="A63" s="28" t="s">
        <v>62</v>
      </c>
      <c r="B63" s="77">
        <f>IF(B62&lt;MAX(Aufgabe!$A$502),B62+1,"")</f>
        <v>62</v>
      </c>
      <c r="C63" s="77">
        <f t="shared" si="0"/>
        <v>3</v>
      </c>
      <c r="D63" s="77">
        <f t="shared" si="1"/>
        <v>5</v>
      </c>
      <c r="E63" s="79">
        <f>IFERROR(VLOOKUP($B63,Aufgabe!A:X,24,FALSE),"-/-")</f>
        <v>22</v>
      </c>
      <c r="F63" s="28" t="str">
        <f>IFERROR(VLOOKUP($B63,'Journal-quer'!A:N,4,FALSE),"-/-")</f>
        <v>PBa10</v>
      </c>
      <c r="G63" s="28" t="str">
        <f>IFERROR(VLOOKUP($B63,'Journal-quer'!A:N,5,FALSE),"-/-")</f>
        <v>Skonto Eisen Markert #998</v>
      </c>
      <c r="H63" s="28">
        <f>IFERROR(VLOOKUP($B63,'Journal-quer'!A:N,7,FALSE),"-/-")</f>
        <v>70001</v>
      </c>
      <c r="I63" s="28">
        <f>IFERROR(VLOOKUP(H63,Kontenplan!A:E,5,FALSE),"-/-")</f>
        <v>1600</v>
      </c>
      <c r="J63" s="82">
        <f>IFERROR(VLOOKUP($B63,'Journal-quer'!A:N,8,FALSE),"-/-")</f>
        <v>43.27</v>
      </c>
      <c r="K63" s="28">
        <f>IFERROR(VLOOKUP($B63,'Journal-quer'!A:N,9,FALSE),"-/-")</f>
        <v>3736</v>
      </c>
      <c r="L63" s="28" t="str">
        <f>IFERROR(VLOOKUP(K63,Kontenplan!A:E,5,FALSE),"-/-")</f>
        <v>-/-</v>
      </c>
      <c r="M63" s="82">
        <f>IFERROR(VLOOKUP($B63,'Journal-quer'!A:N,10,FALSE),"-/-")</f>
        <v>36.36</v>
      </c>
      <c r="N63" s="84">
        <f t="shared" si="2"/>
        <v>0</v>
      </c>
      <c r="O63" s="84">
        <f t="shared" si="3"/>
        <v>0</v>
      </c>
      <c r="P63" s="91"/>
    </row>
    <row r="64" spans="1:25" x14ac:dyDescent="0.25">
      <c r="A64" s="28" t="s">
        <v>62</v>
      </c>
      <c r="B64" s="77">
        <f>IF(B63&lt;MAX(Aufgabe!$A$502),B63+1,"")</f>
        <v>63</v>
      </c>
      <c r="C64" s="77">
        <f t="shared" si="0"/>
        <v>3</v>
      </c>
      <c r="D64" s="77">
        <f t="shared" si="1"/>
        <v>5</v>
      </c>
      <c r="E64" s="79">
        <f>IFERROR(VLOOKUP($B64,Aufgabe!A:X,24,FALSE),"-/-")</f>
        <v>22</v>
      </c>
      <c r="F64" s="28" t="str">
        <f>IFERROR(VLOOKUP($B64,'Journal-quer'!A:N,4,FALSE),"-/-")</f>
        <v>DBa7</v>
      </c>
      <c r="G64" s="28" t="str">
        <f>IFERROR(VLOOKUP($B64,'Journal-quer'!A:N,5,FALSE),"-/-")</f>
        <v>Barabhebung</v>
      </c>
      <c r="H64" s="28">
        <f>IFERROR(VLOOKUP($B64,'Journal-quer'!A:N,7,FALSE),"-/-")</f>
        <v>1360</v>
      </c>
      <c r="I64" s="28" t="str">
        <f>IFERROR(VLOOKUP(H64,Kontenplan!A:E,5,FALSE),"-/-")</f>
        <v>-/-</v>
      </c>
      <c r="J64" s="82">
        <f>IFERROR(VLOOKUP($B64,'Journal-quer'!A:N,8,FALSE),"-/-")</f>
        <v>5000</v>
      </c>
      <c r="K64" s="28">
        <f>IFERROR(VLOOKUP($B64,'Journal-quer'!A:N,9,FALSE),"-/-")</f>
        <v>1200</v>
      </c>
      <c r="L64" s="28" t="str">
        <f>IFERROR(VLOOKUP(K64,Kontenplan!A:E,5,FALSE),"-/-")</f>
        <v>-/-</v>
      </c>
      <c r="M64" s="82">
        <f>IFERROR(VLOOKUP($B64,'Journal-quer'!A:N,10,FALSE),"-/-")</f>
        <v>5000</v>
      </c>
      <c r="N64" s="84">
        <f t="shared" si="2"/>
        <v>0</v>
      </c>
      <c r="O64" s="84">
        <f t="shared" si="3"/>
        <v>0</v>
      </c>
      <c r="P64" s="91"/>
    </row>
    <row r="65" spans="1:16" x14ac:dyDescent="0.25">
      <c r="A65" s="28" t="s">
        <v>62</v>
      </c>
      <c r="B65" s="77">
        <f>IF(B64&lt;MAX(Aufgabe!$A$502),B64+1,"")</f>
        <v>64</v>
      </c>
      <c r="C65" s="77">
        <f t="shared" si="0"/>
        <v>3</v>
      </c>
      <c r="D65" s="77">
        <f t="shared" si="1"/>
        <v>5</v>
      </c>
      <c r="E65" s="79">
        <f>IFERROR(VLOOKUP($B65,Aufgabe!A:X,24,FALSE),"-/-")</f>
        <v>23</v>
      </c>
      <c r="F65" s="28" t="str">
        <f>IFERROR(VLOOKUP($B65,'Journal-quer'!A:N,4,FALSE),"-/-")</f>
        <v>AR6</v>
      </c>
      <c r="G65" s="28" t="str">
        <f>IFERROR(VLOOKUP($B65,'Journal-quer'!A:N,5,FALSE),"-/-")</f>
        <v>AR Architektur Heckner &amp; Döring #006</v>
      </c>
      <c r="H65" s="28">
        <f>IFERROR(VLOOKUP($B65,'Journal-quer'!A:N,7,FALSE),"-/-")</f>
        <v>10002</v>
      </c>
      <c r="I65" s="28">
        <f>IFERROR(VLOOKUP(H65,Kontenplan!A:E,5,FALSE),"-/-")</f>
        <v>1400</v>
      </c>
      <c r="J65" s="82">
        <f>IFERROR(VLOOKUP($B65,'Journal-quer'!A:N,8,FALSE),"-/-")</f>
        <v>3569.6</v>
      </c>
      <c r="K65" s="28">
        <f>IFERROR(VLOOKUP($B65,'Journal-quer'!A:N,9,FALSE),"-/-")</f>
        <v>8400</v>
      </c>
      <c r="L65" s="28" t="str">
        <f>IFERROR(VLOOKUP(K65,Kontenplan!A:E,5,FALSE),"-/-")</f>
        <v>-/-</v>
      </c>
      <c r="M65" s="82">
        <f>IFERROR(VLOOKUP($B65,'Journal-quer'!A:N,10,FALSE),"-/-")</f>
        <v>2999.66</v>
      </c>
      <c r="N65" s="84">
        <f t="shared" si="2"/>
        <v>0</v>
      </c>
      <c r="O65" s="84">
        <f t="shared" si="3"/>
        <v>0</v>
      </c>
      <c r="P65" s="91"/>
    </row>
    <row r="66" spans="1:16" x14ac:dyDescent="0.25">
      <c r="A66" s="28" t="s">
        <v>62</v>
      </c>
      <c r="B66" s="77">
        <f>IF(B65&lt;MAX(Aufgabe!$A$502),B65+1,"")</f>
        <v>65</v>
      </c>
      <c r="C66" s="77">
        <f t="shared" si="0"/>
        <v>3</v>
      </c>
      <c r="D66" s="77">
        <f t="shared" si="1"/>
        <v>5</v>
      </c>
      <c r="E66" s="79">
        <f>IFERROR(VLOOKUP($B66,Aufgabe!A:X,24,FALSE),"-/-")</f>
        <v>24</v>
      </c>
      <c r="F66" s="28" t="str">
        <f>IFERROR(VLOOKUP($B66,'Journal-quer'!A:N,4,FALSE),"-/-")</f>
        <v>AR7</v>
      </c>
      <c r="G66" s="28" t="str">
        <f>IFERROR(VLOOKUP($B66,'Journal-quer'!A:N,5,FALSE),"-/-")</f>
        <v>GS Erwin Tölzel</v>
      </c>
      <c r="H66" s="28">
        <f>IFERROR(VLOOKUP($B66,'Journal-quer'!A:N,7,FALSE),"-/-")</f>
        <v>8760</v>
      </c>
      <c r="I66" s="28" t="str">
        <f>IFERROR(VLOOKUP(H66,Kontenplan!A:E,5,FALSE),"-/-")</f>
        <v>-/-</v>
      </c>
      <c r="J66" s="82">
        <f>IFERROR(VLOOKUP($B66,'Journal-quer'!A:N,8,FALSE),"-/-")</f>
        <v>42.019999999999996</v>
      </c>
      <c r="K66" s="28">
        <f>IFERROR(VLOOKUP($B66,'Journal-quer'!A:N,9,FALSE),"-/-")</f>
        <v>10000</v>
      </c>
      <c r="L66" s="28">
        <f>IFERROR(VLOOKUP(K66,Kontenplan!A:E,5,FALSE),"-/-")</f>
        <v>1400</v>
      </c>
      <c r="M66" s="82">
        <f>IFERROR(VLOOKUP($B66,'Journal-quer'!A:N,10,FALSE),"-/-")</f>
        <v>50</v>
      </c>
      <c r="N66" s="84">
        <f t="shared" si="2"/>
        <v>0</v>
      </c>
      <c r="O66" s="84">
        <f t="shared" si="3"/>
        <v>0</v>
      </c>
      <c r="P66" s="91"/>
    </row>
    <row r="67" spans="1:16" x14ac:dyDescent="0.25">
      <c r="A67" s="28" t="s">
        <v>62</v>
      </c>
      <c r="B67" s="77">
        <f>IF(B66&lt;MAX(Aufgabe!$A$502),B66+1,"")</f>
        <v>66</v>
      </c>
      <c r="C67" s="77">
        <f t="shared" ref="C67:C130" si="23">RANK(N67,N:N,0)</f>
        <v>1</v>
      </c>
      <c r="D67" s="77">
        <f t="shared" ref="D67:D130" si="24">RANK(O67,O:O,0)</f>
        <v>5</v>
      </c>
      <c r="E67" s="79">
        <f>IFERROR(VLOOKUP($B67,Aufgabe!A:X,24,FALSE),"-/-")</f>
        <v>24</v>
      </c>
      <c r="F67" s="28" t="str">
        <f>IFERROR(VLOOKUP($B67,'Journal-quer'!A:N,4,FALSE),"-/-")</f>
        <v>Ka5</v>
      </c>
      <c r="G67" s="28" t="str">
        <f>IFERROR(VLOOKUP($B67,'Journal-quer'!A:N,5,FALSE),"-/-")</f>
        <v>ZE Erwin Tölzel</v>
      </c>
      <c r="H67" s="28">
        <f>IFERROR(VLOOKUP($B67,'Journal-quer'!A:N,7,FALSE),"-/-")</f>
        <v>1000</v>
      </c>
      <c r="I67" s="28" t="str">
        <f>IFERROR(VLOOKUP(H67,Kontenplan!A:E,5,FALSE),"-/-")</f>
        <v>-/-</v>
      </c>
      <c r="J67" s="82">
        <f>IFERROR(VLOOKUP($B67,'Journal-quer'!A:N,8,FALSE),"-/-")</f>
        <v>500</v>
      </c>
      <c r="K67" s="28">
        <f>IFERROR(VLOOKUP($B67,'Journal-quer'!A:N,9,FALSE),"-/-")</f>
        <v>10000</v>
      </c>
      <c r="L67" s="28">
        <f>IFERROR(VLOOKUP(K67,Kontenplan!A:E,5,FALSE),"-/-")</f>
        <v>1400</v>
      </c>
      <c r="M67" s="82">
        <f>IFERROR(VLOOKUP($B67,'Journal-quer'!A:N,10,FALSE),"-/-")</f>
        <v>500</v>
      </c>
      <c r="N67" s="84">
        <f t="shared" ref="N67:N130" si="25">IF(OR(H67=$S$1,I67=$S$1),B67,0)</f>
        <v>66</v>
      </c>
      <c r="O67" s="84">
        <f t="shared" ref="O67:O130" si="26">IF(OR(K67=$S$1,L67=$S$1),B67,0)</f>
        <v>0</v>
      </c>
      <c r="P67" s="91"/>
    </row>
    <row r="68" spans="1:16" x14ac:dyDescent="0.25">
      <c r="A68" s="28" t="s">
        <v>62</v>
      </c>
      <c r="B68" s="77">
        <f>IF(B67&lt;MAX(Aufgabe!$A$502),B67+1,"")</f>
        <v>67</v>
      </c>
      <c r="C68" s="77">
        <f t="shared" si="23"/>
        <v>3</v>
      </c>
      <c r="D68" s="77">
        <f t="shared" si="24"/>
        <v>5</v>
      </c>
      <c r="E68" s="79">
        <f>IFERROR(VLOOKUP($B68,Aufgabe!A:X,24,FALSE),"-/-")</f>
        <v>24</v>
      </c>
      <c r="F68" s="28" t="str">
        <f>IFERROR(VLOOKUP($B68,'Journal-quer'!A:N,4,FALSE),"-/-")</f>
        <v>Ka5</v>
      </c>
      <c r="G68" s="28" t="str">
        <f>IFERROR(VLOOKUP($B68,'Journal-quer'!A:N,5,FALSE),"-/-")</f>
        <v>Skonto Erwin Tölzel</v>
      </c>
      <c r="H68" s="28">
        <f>IFERROR(VLOOKUP($B68,'Journal-quer'!A:N,7,FALSE),"-/-")</f>
        <v>8736</v>
      </c>
      <c r="I68" s="28" t="str">
        <f>IFERROR(VLOOKUP(H68,Kontenplan!A:E,5,FALSE),"-/-")</f>
        <v>-/-</v>
      </c>
      <c r="J68" s="82">
        <f>IFERROR(VLOOKUP($B68,'Journal-quer'!A:N,8,FALSE),"-/-")</f>
        <v>9.9599999999999991</v>
      </c>
      <c r="K68" s="28">
        <f>IFERROR(VLOOKUP($B68,'Journal-quer'!A:N,9,FALSE),"-/-")</f>
        <v>10000</v>
      </c>
      <c r="L68" s="28">
        <f>IFERROR(VLOOKUP(K68,Kontenplan!A:E,5,FALSE),"-/-")</f>
        <v>1400</v>
      </c>
      <c r="M68" s="82">
        <f>IFERROR(VLOOKUP($B68,'Journal-quer'!A:N,10,FALSE),"-/-")</f>
        <v>11.85</v>
      </c>
      <c r="N68" s="84">
        <f t="shared" si="25"/>
        <v>0</v>
      </c>
      <c r="O68" s="84">
        <f t="shared" si="26"/>
        <v>0</v>
      </c>
      <c r="P68" s="91"/>
    </row>
    <row r="69" spans="1:16" x14ac:dyDescent="0.25">
      <c r="A69" s="28" t="s">
        <v>62</v>
      </c>
      <c r="B69" s="77">
        <f>IF(B68&lt;MAX(Aufgabe!$A$502),B68+1,"")</f>
        <v>68</v>
      </c>
      <c r="C69" s="77">
        <f t="shared" si="23"/>
        <v>3</v>
      </c>
      <c r="D69" s="77">
        <f t="shared" si="24"/>
        <v>5</v>
      </c>
      <c r="E69" s="79">
        <f>IFERROR(VLOOKUP($B69,Aufgabe!A:X,24,FALSE),"-/-")</f>
        <v>24</v>
      </c>
      <c r="F69" s="28" t="str">
        <f>IFERROR(VLOOKUP($B69,'Journal-quer'!A:N,4,FALSE),"-/-")</f>
        <v>PBa11</v>
      </c>
      <c r="G69" s="28" t="str">
        <f>IFERROR(VLOOKUP($B69,'Journal-quer'!A:N,5,FALSE),"-/-")</f>
        <v>ZA Spedition Moder #426</v>
      </c>
      <c r="H69" s="28">
        <f>IFERROR(VLOOKUP($B69,'Journal-quer'!A:N,7,FALSE),"-/-")</f>
        <v>70005</v>
      </c>
      <c r="I69" s="28">
        <f>IFERROR(VLOOKUP(H69,Kontenplan!A:E,5,FALSE),"-/-")</f>
        <v>1600</v>
      </c>
      <c r="J69" s="82">
        <f>IFERROR(VLOOKUP($B69,'Journal-quer'!A:N,8,FALSE),"-/-")</f>
        <v>380</v>
      </c>
      <c r="K69" s="28">
        <f>IFERROR(VLOOKUP($B69,'Journal-quer'!A:N,9,FALSE),"-/-")</f>
        <v>1100</v>
      </c>
      <c r="L69" s="28" t="str">
        <f>IFERROR(VLOOKUP(K69,Kontenplan!A:E,5,FALSE),"-/-")</f>
        <v>-/-</v>
      </c>
      <c r="M69" s="82">
        <f>IFERROR(VLOOKUP($B69,'Journal-quer'!A:N,10,FALSE),"-/-")</f>
        <v>380</v>
      </c>
      <c r="N69" s="84">
        <f t="shared" si="25"/>
        <v>0</v>
      </c>
      <c r="O69" s="84">
        <f t="shared" si="26"/>
        <v>0</v>
      </c>
      <c r="P69" s="91"/>
    </row>
    <row r="70" spans="1:16" x14ac:dyDescent="0.25">
      <c r="A70" s="28" t="s">
        <v>62</v>
      </c>
      <c r="B70" s="77">
        <f>IF(B69&lt;MAX(Aufgabe!$A$502),B69+1,"")</f>
        <v>69</v>
      </c>
      <c r="C70" s="77">
        <f t="shared" si="23"/>
        <v>3</v>
      </c>
      <c r="D70" s="77">
        <f t="shared" si="24"/>
        <v>5</v>
      </c>
      <c r="E70" s="79">
        <f>IFERROR(VLOOKUP($B70,Aufgabe!A:X,24,FALSE),"-/-")</f>
        <v>24</v>
      </c>
      <c r="F70" s="28" t="str">
        <f>IFERROR(VLOOKUP($B70,'Journal-quer'!A:N,4,FALSE),"-/-")</f>
        <v>PBa12</v>
      </c>
      <c r="G70" s="28" t="str">
        <f>IFERROR(VLOOKUP($B70,'Journal-quer'!A:N,5,FALSE),"-/-")</f>
        <v>ZA Eisen Taumann #1138</v>
      </c>
      <c r="H70" s="28">
        <f>IFERROR(VLOOKUP($B70,'Journal-quer'!A:N,7,FALSE),"-/-")</f>
        <v>70002</v>
      </c>
      <c r="I70" s="28">
        <f>IFERROR(VLOOKUP(H70,Kontenplan!A:E,5,FALSE),"-/-")</f>
        <v>1600</v>
      </c>
      <c r="J70" s="82">
        <f>IFERROR(VLOOKUP($B70,'Journal-quer'!A:N,8,FALSE),"-/-")</f>
        <v>4183.74</v>
      </c>
      <c r="K70" s="28">
        <f>IFERROR(VLOOKUP($B70,'Journal-quer'!A:N,9,FALSE),"-/-")</f>
        <v>1100</v>
      </c>
      <c r="L70" s="28" t="str">
        <f>IFERROR(VLOOKUP(K70,Kontenplan!A:E,5,FALSE),"-/-")</f>
        <v>-/-</v>
      </c>
      <c r="M70" s="82">
        <f>IFERROR(VLOOKUP($B70,'Journal-quer'!A:N,10,FALSE),"-/-")</f>
        <v>4183.74</v>
      </c>
      <c r="N70" s="84">
        <f t="shared" si="25"/>
        <v>0</v>
      </c>
      <c r="O70" s="84">
        <f t="shared" si="26"/>
        <v>0</v>
      </c>
      <c r="P70" s="91"/>
    </row>
    <row r="71" spans="1:16" x14ac:dyDescent="0.25">
      <c r="A71" s="28" t="s">
        <v>62</v>
      </c>
      <c r="B71" s="77">
        <f>IF(B70&lt;MAX(Aufgabe!$A$502),B70+1,"")</f>
        <v>70</v>
      </c>
      <c r="C71" s="77">
        <f t="shared" si="23"/>
        <v>3</v>
      </c>
      <c r="D71" s="77">
        <f t="shared" si="24"/>
        <v>5</v>
      </c>
      <c r="E71" s="79">
        <f>IFERROR(VLOOKUP($B71,Aufgabe!A:X,24,FALSE),"-/-")</f>
        <v>24</v>
      </c>
      <c r="F71" s="28" t="str">
        <f>IFERROR(VLOOKUP($B71,'Journal-quer'!A:N,4,FALSE),"-/-")</f>
        <v>PBa12</v>
      </c>
      <c r="G71" s="28" t="str">
        <f>IFERROR(VLOOKUP($B71,'Journal-quer'!A:N,5,FALSE),"-/-")</f>
        <v>Skonto Eisen Taumann #1138</v>
      </c>
      <c r="H71" s="28">
        <f>IFERROR(VLOOKUP($B71,'Journal-quer'!A:N,7,FALSE),"-/-")</f>
        <v>70002</v>
      </c>
      <c r="I71" s="28">
        <f>IFERROR(VLOOKUP(H71,Kontenplan!A:E,5,FALSE),"-/-")</f>
        <v>1600</v>
      </c>
      <c r="J71" s="82">
        <f>IFERROR(VLOOKUP($B71,'Journal-quer'!A:N,8,FALSE),"-/-")</f>
        <v>85.38</v>
      </c>
      <c r="K71" s="28">
        <f>IFERROR(VLOOKUP($B71,'Journal-quer'!A:N,9,FALSE),"-/-")</f>
        <v>3736</v>
      </c>
      <c r="L71" s="28" t="str">
        <f>IFERROR(VLOOKUP(K71,Kontenplan!A:E,5,FALSE),"-/-")</f>
        <v>-/-</v>
      </c>
      <c r="M71" s="82">
        <f>IFERROR(VLOOKUP($B71,'Journal-quer'!A:N,10,FALSE),"-/-")</f>
        <v>85.38</v>
      </c>
      <c r="N71" s="84">
        <f t="shared" si="25"/>
        <v>0</v>
      </c>
      <c r="O71" s="84">
        <f t="shared" si="26"/>
        <v>0</v>
      </c>
      <c r="P71" s="91"/>
    </row>
    <row r="72" spans="1:16" x14ac:dyDescent="0.25">
      <c r="A72" s="28" t="s">
        <v>62</v>
      </c>
      <c r="B72" s="77">
        <f>IF(B71&lt;MAX(Aufgabe!$A$502),B71+1,"")</f>
        <v>71</v>
      </c>
      <c r="C72" s="77">
        <f t="shared" si="23"/>
        <v>3</v>
      </c>
      <c r="D72" s="77">
        <f t="shared" si="24"/>
        <v>5</v>
      </c>
      <c r="E72" s="79">
        <f>IFERROR(VLOOKUP($B72,Aufgabe!A:X,24,FALSE),"-/-")</f>
        <v>27</v>
      </c>
      <c r="F72" s="28" t="str">
        <f>IFERROR(VLOOKUP($B72,'Journal-quer'!A:N,4,FALSE),"-/-")</f>
        <v>PBa13</v>
      </c>
      <c r="G72" s="28" t="str">
        <f>IFERROR(VLOOKUP($B72,'Journal-quer'!A:N,5,FALSE),"-/-")</f>
        <v>ZE Blumen Döring #2014/003</v>
      </c>
      <c r="H72" s="28">
        <f>IFERROR(VLOOKUP($B72,'Journal-quer'!A:N,7,FALSE),"-/-")</f>
        <v>1100</v>
      </c>
      <c r="I72" s="28" t="str">
        <f>IFERROR(VLOOKUP(H72,Kontenplan!A:E,5,FALSE),"-/-")</f>
        <v>-/-</v>
      </c>
      <c r="J72" s="82">
        <f>IFERROR(VLOOKUP($B72,'Journal-quer'!A:N,8,FALSE),"-/-")</f>
        <v>495.9</v>
      </c>
      <c r="K72" s="28">
        <f>IFERROR(VLOOKUP($B72,'Journal-quer'!A:N,9,FALSE),"-/-")</f>
        <v>10003</v>
      </c>
      <c r="L72" s="28">
        <f>IFERROR(VLOOKUP(K72,Kontenplan!A:E,5,FALSE),"-/-")</f>
        <v>1400</v>
      </c>
      <c r="M72" s="82">
        <f>IFERROR(VLOOKUP($B72,'Journal-quer'!A:N,10,FALSE),"-/-")</f>
        <v>495.9</v>
      </c>
      <c r="N72" s="84">
        <f t="shared" si="25"/>
        <v>0</v>
      </c>
      <c r="O72" s="84">
        <f t="shared" si="26"/>
        <v>0</v>
      </c>
      <c r="P72" s="91"/>
    </row>
    <row r="73" spans="1:16" x14ac:dyDescent="0.25">
      <c r="A73" s="28" t="s">
        <v>62</v>
      </c>
      <c r="B73" s="77">
        <f>IF(B72&lt;MAX(Aufgabe!$A$502),B72+1,"")</f>
        <v>72</v>
      </c>
      <c r="C73" s="77">
        <f t="shared" si="23"/>
        <v>3</v>
      </c>
      <c r="D73" s="77">
        <f t="shared" si="24"/>
        <v>5</v>
      </c>
      <c r="E73" s="79">
        <f>IFERROR(VLOOKUP($B73,Aufgabe!A:X,24,FALSE),"-/-")</f>
        <v>27</v>
      </c>
      <c r="F73" s="28" t="str">
        <f>IFERROR(VLOOKUP($B73,'Journal-quer'!A:N,4,FALSE),"-/-")</f>
        <v>DBa8</v>
      </c>
      <c r="G73" s="28" t="str">
        <f>IFERROR(VLOOKUP($B73,'Journal-quer'!A:N,5,FALSE),"-/-")</f>
        <v>DB Kreditabteilung</v>
      </c>
      <c r="H73" s="28">
        <f>IFERROR(VLOOKUP($B73,'Journal-quer'!A:N,7,FALSE),"-/-")</f>
        <v>1200</v>
      </c>
      <c r="I73" s="28" t="str">
        <f>IFERROR(VLOOKUP(H73,Kontenplan!A:E,5,FALSE),"-/-")</f>
        <v>-/-</v>
      </c>
      <c r="J73" s="82">
        <f>IFERROR(VLOOKUP($B73,'Journal-quer'!A:N,8,FALSE),"-/-")</f>
        <v>20000</v>
      </c>
      <c r="K73" s="28">
        <f>IFERROR(VLOOKUP($B73,'Journal-quer'!A:N,9,FALSE),"-/-")</f>
        <v>630</v>
      </c>
      <c r="L73" s="28" t="str">
        <f>IFERROR(VLOOKUP(K73,Kontenplan!A:E,5,FALSE),"-/-")</f>
        <v>-/-</v>
      </c>
      <c r="M73" s="82">
        <f>IFERROR(VLOOKUP($B73,'Journal-quer'!A:N,10,FALSE),"-/-")</f>
        <v>20000</v>
      </c>
      <c r="N73" s="84">
        <f t="shared" si="25"/>
        <v>0</v>
      </c>
      <c r="O73" s="84">
        <f t="shared" si="26"/>
        <v>0</v>
      </c>
      <c r="P73" s="91"/>
    </row>
    <row r="74" spans="1:16" x14ac:dyDescent="0.25">
      <c r="A74" s="28" t="s">
        <v>62</v>
      </c>
      <c r="B74" s="77">
        <f>IF(B73&lt;MAX(Aufgabe!$A$502),B73+1,"")</f>
        <v>73</v>
      </c>
      <c r="C74" s="77">
        <f t="shared" si="23"/>
        <v>3</v>
      </c>
      <c r="D74" s="77">
        <f t="shared" si="24"/>
        <v>5</v>
      </c>
      <c r="E74" s="79">
        <f>IFERROR(VLOOKUP($B74,Aufgabe!A:X,24,FALSE),"-/-")</f>
        <v>28</v>
      </c>
      <c r="F74" s="28" t="str">
        <f>IFERROR(VLOOKUP($B74,'Journal-quer'!A:N,4,FALSE),"-/-")</f>
        <v>PBa14</v>
      </c>
      <c r="G74" s="28" t="str">
        <f>IFERROR(VLOOKUP($B74,'Journal-quer'!A:N,5,FALSE),"-/-")</f>
        <v>ZE Bauunternehmen Lutz #2014/004</v>
      </c>
      <c r="H74" s="28">
        <f>IFERROR(VLOOKUP($B74,'Journal-quer'!A:N,7,FALSE),"-/-")</f>
        <v>1100</v>
      </c>
      <c r="I74" s="28" t="str">
        <f>IFERROR(VLOOKUP(H74,Kontenplan!A:E,5,FALSE),"-/-")</f>
        <v>-/-</v>
      </c>
      <c r="J74" s="82">
        <f>IFERROR(VLOOKUP($B74,'Journal-quer'!A:N,8,FALSE),"-/-")</f>
        <v>3410.2</v>
      </c>
      <c r="K74" s="28">
        <f>IFERROR(VLOOKUP($B74,'Journal-quer'!A:N,9,FALSE),"-/-")</f>
        <v>10001</v>
      </c>
      <c r="L74" s="28">
        <f>IFERROR(VLOOKUP(K74,Kontenplan!A:E,5,FALSE),"-/-")</f>
        <v>1400</v>
      </c>
      <c r="M74" s="82">
        <f>IFERROR(VLOOKUP($B74,'Journal-quer'!A:N,10,FALSE),"-/-")</f>
        <v>3410.2</v>
      </c>
      <c r="N74" s="84">
        <f t="shared" si="25"/>
        <v>0</v>
      </c>
      <c r="O74" s="84">
        <f t="shared" si="26"/>
        <v>0</v>
      </c>
      <c r="P74" s="91"/>
    </row>
    <row r="75" spans="1:16" x14ac:dyDescent="0.25">
      <c r="A75" s="28" t="s">
        <v>62</v>
      </c>
      <c r="B75" s="77">
        <f>IF(B74&lt;MAX(Aufgabe!$A$502),B74+1,"")</f>
        <v>74</v>
      </c>
      <c r="C75" s="77">
        <f t="shared" si="23"/>
        <v>3</v>
      </c>
      <c r="D75" s="77">
        <f t="shared" si="24"/>
        <v>5</v>
      </c>
      <c r="E75" s="79">
        <f>IFERROR(VLOOKUP($B75,Aufgabe!A:X,24,FALSE),"-/-")</f>
        <v>28</v>
      </c>
      <c r="F75" s="28" t="str">
        <f>IFERROR(VLOOKUP($B75,'Journal-quer'!A:N,4,FALSE),"-/-")</f>
        <v>PBa14</v>
      </c>
      <c r="G75" s="28" t="str">
        <f>IFERROR(VLOOKUP($B75,'Journal-quer'!A:N,5,FALSE),"-/-")</f>
        <v>Skonto Bauunternehmen Lutz #2014/004</v>
      </c>
      <c r="H75" s="28">
        <f>IFERROR(VLOOKUP($B75,'Journal-quer'!A:N,7,FALSE),"-/-")</f>
        <v>8736</v>
      </c>
      <c r="I75" s="28" t="str">
        <f>IFERROR(VLOOKUP(H75,Kontenplan!A:E,5,FALSE),"-/-")</f>
        <v>-/-</v>
      </c>
      <c r="J75" s="82">
        <f>IFERROR(VLOOKUP($B75,'Journal-quer'!A:N,8,FALSE),"-/-")</f>
        <v>58.489999999999995</v>
      </c>
      <c r="K75" s="28">
        <f>IFERROR(VLOOKUP($B75,'Journal-quer'!A:N,9,FALSE),"-/-")</f>
        <v>10001</v>
      </c>
      <c r="L75" s="28">
        <f>IFERROR(VLOOKUP(K75,Kontenplan!A:E,5,FALSE),"-/-")</f>
        <v>1400</v>
      </c>
      <c r="M75" s="82">
        <f>IFERROR(VLOOKUP($B75,'Journal-quer'!A:N,10,FALSE),"-/-")</f>
        <v>69.599999999999994</v>
      </c>
      <c r="N75" s="84">
        <f t="shared" si="25"/>
        <v>0</v>
      </c>
      <c r="O75" s="84">
        <f t="shared" si="26"/>
        <v>0</v>
      </c>
      <c r="P75" s="91"/>
    </row>
    <row r="76" spans="1:16" x14ac:dyDescent="0.25">
      <c r="A76" s="28" t="s">
        <v>62</v>
      </c>
      <c r="B76" s="77">
        <f>IF(B75&lt;MAX(Aufgabe!$A$502),B75+1,"")</f>
        <v>75</v>
      </c>
      <c r="C76" s="77">
        <f t="shared" si="23"/>
        <v>3</v>
      </c>
      <c r="D76" s="77">
        <f t="shared" si="24"/>
        <v>5</v>
      </c>
      <c r="E76" s="79">
        <f>IFERROR(VLOOKUP($B76,Aufgabe!A:X,24,FALSE),"-/-")</f>
        <v>29</v>
      </c>
      <c r="F76" s="28" t="str">
        <f>IFERROR(VLOOKUP($B76,'Journal-quer'!A:N,4,FALSE),"-/-")</f>
        <v>PBa15</v>
      </c>
      <c r="G76" s="28" t="str">
        <f>IFERROR(VLOOKUP($B76,'Journal-quer'!A:N,5,FALSE),"-/-")</f>
        <v>ZE Garagen Täuber #2014/001</v>
      </c>
      <c r="H76" s="28">
        <f>IFERROR(VLOOKUP($B76,'Journal-quer'!A:N,7,FALSE),"-/-")</f>
        <v>1100</v>
      </c>
      <c r="I76" s="28" t="str">
        <f>IFERROR(VLOOKUP(H76,Kontenplan!A:E,5,FALSE),"-/-")</f>
        <v>-/-</v>
      </c>
      <c r="J76" s="82">
        <f>IFERROR(VLOOKUP($B76,'Journal-quer'!A:N,8,FALSE),"-/-")</f>
        <v>5400</v>
      </c>
      <c r="K76" s="28">
        <f>IFERROR(VLOOKUP($B76,'Journal-quer'!A:N,9,FALSE),"-/-")</f>
        <v>10004</v>
      </c>
      <c r="L76" s="28">
        <f>IFERROR(VLOOKUP(K76,Kontenplan!A:E,5,FALSE),"-/-")</f>
        <v>1400</v>
      </c>
      <c r="M76" s="82">
        <f>IFERROR(VLOOKUP($B76,'Journal-quer'!A:N,10,FALSE),"-/-")</f>
        <v>5400</v>
      </c>
      <c r="N76" s="84">
        <f t="shared" si="25"/>
        <v>0</v>
      </c>
      <c r="O76" s="84">
        <f t="shared" si="26"/>
        <v>0</v>
      </c>
      <c r="P76" s="91"/>
    </row>
    <row r="77" spans="1:16" x14ac:dyDescent="0.25">
      <c r="A77" s="28" t="s">
        <v>62</v>
      </c>
      <c r="B77" s="77">
        <f>IF(B76&lt;MAX(Aufgabe!$A$502),B76+1,"")</f>
        <v>76</v>
      </c>
      <c r="C77" s="77">
        <f t="shared" si="23"/>
        <v>3</v>
      </c>
      <c r="D77" s="77">
        <f t="shared" si="24"/>
        <v>5</v>
      </c>
      <c r="E77" s="79">
        <f>IFERROR(VLOOKUP($B77,Aufgabe!A:X,24,FALSE),"-/-")</f>
        <v>29</v>
      </c>
      <c r="F77" s="28" t="str">
        <f>IFERROR(VLOOKUP($B77,'Journal-quer'!A:N,4,FALSE),"-/-")</f>
        <v>PBa16</v>
      </c>
      <c r="G77" s="28" t="str">
        <f>IFERROR(VLOOKUP($B77,'Journal-quer'!A:N,5,FALSE),"-/-")</f>
        <v>ZA Spediton Moder #448</v>
      </c>
      <c r="H77" s="28">
        <f>IFERROR(VLOOKUP($B77,'Journal-quer'!A:N,7,FALSE),"-/-")</f>
        <v>70005</v>
      </c>
      <c r="I77" s="28">
        <f>IFERROR(VLOOKUP(H77,Kontenplan!A:E,5,FALSE),"-/-")</f>
        <v>1600</v>
      </c>
      <c r="J77" s="82">
        <f>IFERROR(VLOOKUP($B77,'Journal-quer'!A:N,8,FALSE),"-/-")</f>
        <v>420</v>
      </c>
      <c r="K77" s="28">
        <f>IFERROR(VLOOKUP($B77,'Journal-quer'!A:N,9,FALSE),"-/-")</f>
        <v>1100</v>
      </c>
      <c r="L77" s="28" t="str">
        <f>IFERROR(VLOOKUP(K77,Kontenplan!A:E,5,FALSE),"-/-")</f>
        <v>-/-</v>
      </c>
      <c r="M77" s="82">
        <f>IFERROR(VLOOKUP($B77,'Journal-quer'!A:N,10,FALSE),"-/-")</f>
        <v>420</v>
      </c>
      <c r="N77" s="84">
        <f t="shared" si="25"/>
        <v>0</v>
      </c>
      <c r="O77" s="84">
        <f t="shared" si="26"/>
        <v>0</v>
      </c>
      <c r="P77" s="91"/>
    </row>
    <row r="78" spans="1:16" x14ac:dyDescent="0.25">
      <c r="A78" s="28" t="s">
        <v>62</v>
      </c>
      <c r="B78" s="77">
        <f>IF(B77&lt;MAX(Aufgabe!$A$502),B77+1,"")</f>
        <v>77</v>
      </c>
      <c r="C78" s="77">
        <f t="shared" si="23"/>
        <v>3</v>
      </c>
      <c r="D78" s="77">
        <f t="shared" si="24"/>
        <v>5</v>
      </c>
      <c r="E78" s="79">
        <f>IFERROR(VLOOKUP($B78,Aufgabe!A:X,24,FALSE),"-/-")</f>
        <v>29</v>
      </c>
      <c r="F78" s="28" t="str">
        <f>IFERROR(VLOOKUP($B78,'Journal-quer'!A:N,4,FALSE),"-/-")</f>
        <v>DBa9</v>
      </c>
      <c r="G78" s="28" t="str">
        <f>IFERROR(VLOOKUP($B78,'Journal-quer'!A:N,5,FALSE),"-/-")</f>
        <v>Auto Trautner #2014/5</v>
      </c>
      <c r="H78" s="28">
        <f>IFERROR(VLOOKUP($B78,'Journal-quer'!A:N,7,FALSE),"-/-")</f>
        <v>70000</v>
      </c>
      <c r="I78" s="28">
        <f>IFERROR(VLOOKUP(H78,Kontenplan!A:E,5,FALSE),"-/-")</f>
        <v>1600</v>
      </c>
      <c r="J78" s="82">
        <f>IFERROR(VLOOKUP($B78,'Journal-quer'!A:N,8,FALSE),"-/-")</f>
        <v>15500</v>
      </c>
      <c r="K78" s="28">
        <f>IFERROR(VLOOKUP($B78,'Journal-quer'!A:N,9,FALSE),"-/-")</f>
        <v>1200</v>
      </c>
      <c r="L78" s="28" t="str">
        <f>IFERROR(VLOOKUP(K78,Kontenplan!A:E,5,FALSE),"-/-")</f>
        <v>-/-</v>
      </c>
      <c r="M78" s="82">
        <f>IFERROR(VLOOKUP($B78,'Journal-quer'!A:N,10,FALSE),"-/-")</f>
        <v>15500</v>
      </c>
      <c r="N78" s="84">
        <f t="shared" si="25"/>
        <v>0</v>
      </c>
      <c r="O78" s="84">
        <f t="shared" si="26"/>
        <v>0</v>
      </c>
      <c r="P78" s="91"/>
    </row>
    <row r="79" spans="1:16" x14ac:dyDescent="0.25">
      <c r="A79" s="28" t="s">
        <v>62</v>
      </c>
      <c r="B79" s="77">
        <f>IF(B78&lt;MAX(Aufgabe!$A$502),B78+1,"")</f>
        <v>78</v>
      </c>
      <c r="C79" s="77">
        <f t="shared" si="23"/>
        <v>3</v>
      </c>
      <c r="D79" s="77">
        <f t="shared" si="24"/>
        <v>5</v>
      </c>
      <c r="E79" s="79">
        <f>IFERROR(VLOOKUP($B79,Aufgabe!A:X,24,FALSE),"-/-")</f>
        <v>31</v>
      </c>
      <c r="F79" s="28" t="str">
        <f>IFERROR(VLOOKUP($B79,'Journal-quer'!A:N,4,FALSE),"-/-")</f>
        <v>PBa17</v>
      </c>
      <c r="G79" s="28" t="str">
        <f>IFERROR(VLOOKUP($B79,'Journal-quer'!A:N,5,FALSE),"-/-")</f>
        <v>ZA Spedition Moder #452</v>
      </c>
      <c r="H79" s="28">
        <f>IFERROR(VLOOKUP($B79,'Journal-quer'!A:N,7,FALSE),"-/-")</f>
        <v>70005</v>
      </c>
      <c r="I79" s="28">
        <f>IFERROR(VLOOKUP(H79,Kontenplan!A:E,5,FALSE),"-/-")</f>
        <v>1600</v>
      </c>
      <c r="J79" s="82">
        <f>IFERROR(VLOOKUP($B79,'Journal-quer'!A:N,8,FALSE),"-/-")</f>
        <v>630.20000000000005</v>
      </c>
      <c r="K79" s="28">
        <f>IFERROR(VLOOKUP($B79,'Journal-quer'!A:N,9,FALSE),"-/-")</f>
        <v>1100</v>
      </c>
      <c r="L79" s="28" t="str">
        <f>IFERROR(VLOOKUP(K79,Kontenplan!A:E,5,FALSE),"-/-")</f>
        <v>-/-</v>
      </c>
      <c r="M79" s="82">
        <f>IFERROR(VLOOKUP($B79,'Journal-quer'!A:N,10,FALSE),"-/-")</f>
        <v>630.20000000000005</v>
      </c>
      <c r="N79" s="84">
        <f t="shared" si="25"/>
        <v>0</v>
      </c>
      <c r="O79" s="84">
        <f t="shared" si="26"/>
        <v>0</v>
      </c>
      <c r="P79" s="91"/>
    </row>
    <row r="80" spans="1:16" x14ac:dyDescent="0.25">
      <c r="A80" s="28" t="s">
        <v>62</v>
      </c>
      <c r="B80" s="77">
        <f>IF(B79&lt;MAX(Aufgabe!$A$502),B79+1,"")</f>
        <v>79</v>
      </c>
      <c r="C80" s="77">
        <f t="shared" si="23"/>
        <v>3</v>
      </c>
      <c r="D80" s="77">
        <f t="shared" si="24"/>
        <v>5</v>
      </c>
      <c r="E80" s="79">
        <f>IFERROR(VLOOKUP($B80,Aufgabe!A:X,24,FALSE),"-/-")</f>
        <v>0</v>
      </c>
      <c r="F80" s="28">
        <f>IFERROR(VLOOKUP($B80,'Journal-quer'!A:N,4,FALSE),"-/-")</f>
        <v>0</v>
      </c>
      <c r="G80" s="28" t="str">
        <f>IFERROR(VLOOKUP($B80,'Journal-quer'!A:N,5,FALSE),"-/-")</f>
        <v>Summen</v>
      </c>
      <c r="H80" s="28">
        <f>IFERROR(VLOOKUP($B80,'Journal-quer'!A:N,7,FALSE),"-/-")</f>
        <v>0</v>
      </c>
      <c r="I80" s="28" t="str">
        <f>IFERROR(VLOOKUP(H80,Kontenplan!A:E,5,FALSE),"-/-")</f>
        <v>-/-</v>
      </c>
      <c r="J80" s="82">
        <f>IFERROR(VLOOKUP($B80,'Journal-quer'!A:N,8,FALSE),"-/-")</f>
        <v>498827.39000000025</v>
      </c>
      <c r="K80" s="28">
        <f>IFERROR(VLOOKUP($B80,'Journal-quer'!A:N,9,FALSE),"-/-")</f>
        <v>0</v>
      </c>
      <c r="L80" s="28" t="str">
        <f>IFERROR(VLOOKUP(K80,Kontenplan!A:E,5,FALSE),"-/-")</f>
        <v>-/-</v>
      </c>
      <c r="M80" s="82">
        <f>IFERROR(VLOOKUP($B80,'Journal-quer'!A:N,10,FALSE),"-/-")</f>
        <v>502422.76000000024</v>
      </c>
      <c r="N80" s="84">
        <f t="shared" si="25"/>
        <v>0</v>
      </c>
      <c r="O80" s="84">
        <f t="shared" si="26"/>
        <v>0</v>
      </c>
      <c r="P80" s="91"/>
    </row>
    <row r="81" spans="1:16" x14ac:dyDescent="0.25">
      <c r="A81" s="28" t="s">
        <v>62</v>
      </c>
      <c r="B81" s="77" t="str">
        <f>IF(B80&lt;MAX(Aufgabe!$A$502),B80+1,"")</f>
        <v/>
      </c>
      <c r="C81" s="77">
        <f t="shared" si="23"/>
        <v>3</v>
      </c>
      <c r="D81" s="77">
        <f t="shared" si="24"/>
        <v>5</v>
      </c>
      <c r="E81" s="79" t="str">
        <f>IFERROR(VLOOKUP($B81,Aufgabe!A:X,24,FALSE),"-/-")</f>
        <v/>
      </c>
      <c r="F81" s="28">
        <f>IFERROR(VLOOKUP($B81,'Journal-quer'!A:N,4,FALSE),"-/-")</f>
        <v>0</v>
      </c>
      <c r="G81" s="28">
        <f>IFERROR(VLOOKUP($B81,'Journal-quer'!A:N,5,FALSE),"-/-")</f>
        <v>0</v>
      </c>
      <c r="H81" s="28">
        <f>IFERROR(VLOOKUP($B81,'Journal-quer'!A:N,7,FALSE),"-/-")</f>
        <v>0</v>
      </c>
      <c r="I81" s="28" t="str">
        <f>IFERROR(VLOOKUP(H81,Kontenplan!A:E,5,FALSE),"-/-")</f>
        <v>-/-</v>
      </c>
      <c r="J81" s="82" t="str">
        <f>IFERROR(VLOOKUP($B81,'Journal-quer'!A:N,8,FALSE),"-/-")</f>
        <v/>
      </c>
      <c r="K81" s="28">
        <f>IFERROR(VLOOKUP($B81,'Journal-quer'!A:N,9,FALSE),"-/-")</f>
        <v>0</v>
      </c>
      <c r="L81" s="28" t="str">
        <f>IFERROR(VLOOKUP(K81,Kontenplan!A:E,5,FALSE),"-/-")</f>
        <v>-/-</v>
      </c>
      <c r="M81" s="82" t="str">
        <f>IFERROR(VLOOKUP($B81,'Journal-quer'!A:N,10,FALSE),"-/-")</f>
        <v/>
      </c>
      <c r="N81" s="84">
        <f t="shared" si="25"/>
        <v>0</v>
      </c>
      <c r="O81" s="84">
        <f t="shared" si="26"/>
        <v>0</v>
      </c>
      <c r="P81" s="91"/>
    </row>
    <row r="82" spans="1:16" x14ac:dyDescent="0.25">
      <c r="A82" s="28" t="s">
        <v>62</v>
      </c>
      <c r="B82" s="77" t="str">
        <f>IF(B81&lt;MAX(Aufgabe!$A$502),B81+1,"")</f>
        <v/>
      </c>
      <c r="C82" s="77">
        <f t="shared" si="23"/>
        <v>3</v>
      </c>
      <c r="D82" s="77">
        <f t="shared" si="24"/>
        <v>5</v>
      </c>
      <c r="E82" s="79" t="str">
        <f>IFERROR(VLOOKUP($B82,Aufgabe!A:X,24,FALSE),"-/-")</f>
        <v/>
      </c>
      <c r="F82" s="28">
        <f>IFERROR(VLOOKUP($B82,'Journal-quer'!A:N,4,FALSE),"-/-")</f>
        <v>0</v>
      </c>
      <c r="G82" s="28">
        <f>IFERROR(VLOOKUP($B82,'Journal-quer'!A:N,5,FALSE),"-/-")</f>
        <v>0</v>
      </c>
      <c r="H82" s="28">
        <f>IFERROR(VLOOKUP($B82,'Journal-quer'!A:N,7,FALSE),"-/-")</f>
        <v>0</v>
      </c>
      <c r="I82" s="28" t="str">
        <f>IFERROR(VLOOKUP(H82,Kontenplan!A:E,5,FALSE),"-/-")</f>
        <v>-/-</v>
      </c>
      <c r="J82" s="82" t="str">
        <f>IFERROR(VLOOKUP($B82,'Journal-quer'!A:N,8,FALSE),"-/-")</f>
        <v/>
      </c>
      <c r="K82" s="28">
        <f>IFERROR(VLOOKUP($B82,'Journal-quer'!A:N,9,FALSE),"-/-")</f>
        <v>0</v>
      </c>
      <c r="L82" s="28" t="str">
        <f>IFERROR(VLOOKUP(K82,Kontenplan!A:E,5,FALSE),"-/-")</f>
        <v>-/-</v>
      </c>
      <c r="M82" s="82" t="str">
        <f>IFERROR(VLOOKUP($B82,'Journal-quer'!A:N,10,FALSE),"-/-")</f>
        <v/>
      </c>
      <c r="N82" s="84">
        <f t="shared" si="25"/>
        <v>0</v>
      </c>
      <c r="O82" s="84">
        <f t="shared" si="26"/>
        <v>0</v>
      </c>
      <c r="P82" s="91"/>
    </row>
    <row r="83" spans="1:16" x14ac:dyDescent="0.25">
      <c r="A83" s="28" t="s">
        <v>62</v>
      </c>
      <c r="B83" s="77" t="str">
        <f>IF(B82&lt;MAX(Aufgabe!$A$502),B82+1,"")</f>
        <v/>
      </c>
      <c r="C83" s="77">
        <f t="shared" si="23"/>
        <v>3</v>
      </c>
      <c r="D83" s="77">
        <f t="shared" si="24"/>
        <v>5</v>
      </c>
      <c r="E83" s="79" t="str">
        <f>IFERROR(VLOOKUP($B83,Aufgabe!A:X,24,FALSE),"-/-")</f>
        <v/>
      </c>
      <c r="F83" s="28">
        <f>IFERROR(VLOOKUP($B83,'Journal-quer'!A:N,4,FALSE),"-/-")</f>
        <v>0</v>
      </c>
      <c r="G83" s="28">
        <f>IFERROR(VLOOKUP($B83,'Journal-quer'!A:N,5,FALSE),"-/-")</f>
        <v>0</v>
      </c>
      <c r="H83" s="28">
        <f>IFERROR(VLOOKUP($B83,'Journal-quer'!A:N,7,FALSE),"-/-")</f>
        <v>0</v>
      </c>
      <c r="I83" s="28" t="str">
        <f>IFERROR(VLOOKUP(H83,Kontenplan!A:E,5,FALSE),"-/-")</f>
        <v>-/-</v>
      </c>
      <c r="J83" s="82" t="str">
        <f>IFERROR(VLOOKUP($B83,'Journal-quer'!A:N,8,FALSE),"-/-")</f>
        <v/>
      </c>
      <c r="K83" s="28">
        <f>IFERROR(VLOOKUP($B83,'Journal-quer'!A:N,9,FALSE),"-/-")</f>
        <v>0</v>
      </c>
      <c r="L83" s="28" t="str">
        <f>IFERROR(VLOOKUP(K83,Kontenplan!A:E,5,FALSE),"-/-")</f>
        <v>-/-</v>
      </c>
      <c r="M83" s="82" t="str">
        <f>IFERROR(VLOOKUP($B83,'Journal-quer'!A:N,10,FALSE),"-/-")</f>
        <v/>
      </c>
      <c r="N83" s="84">
        <f t="shared" si="25"/>
        <v>0</v>
      </c>
      <c r="O83" s="84">
        <f t="shared" si="26"/>
        <v>0</v>
      </c>
      <c r="P83" s="91"/>
    </row>
    <row r="84" spans="1:16" x14ac:dyDescent="0.25">
      <c r="A84" s="28" t="s">
        <v>62</v>
      </c>
      <c r="B84" s="77" t="str">
        <f>IF(B83&lt;MAX(Aufgabe!$A$502),B83+1,"")</f>
        <v/>
      </c>
      <c r="C84" s="77">
        <f t="shared" si="23"/>
        <v>3</v>
      </c>
      <c r="D84" s="77">
        <f t="shared" si="24"/>
        <v>5</v>
      </c>
      <c r="E84" s="79" t="str">
        <f>IFERROR(VLOOKUP($B84,Aufgabe!A:X,24,FALSE),"-/-")</f>
        <v/>
      </c>
      <c r="F84" s="28">
        <f>IFERROR(VLOOKUP($B84,'Journal-quer'!A:N,4,FALSE),"-/-")</f>
        <v>0</v>
      </c>
      <c r="G84" s="28">
        <f>IFERROR(VLOOKUP($B84,'Journal-quer'!A:N,5,FALSE),"-/-")</f>
        <v>0</v>
      </c>
      <c r="H84" s="28">
        <f>IFERROR(VLOOKUP($B84,'Journal-quer'!A:N,7,FALSE),"-/-")</f>
        <v>0</v>
      </c>
      <c r="I84" s="28" t="str">
        <f>IFERROR(VLOOKUP(H84,Kontenplan!A:E,5,FALSE),"-/-")</f>
        <v>-/-</v>
      </c>
      <c r="J84" s="82" t="str">
        <f>IFERROR(VLOOKUP($B84,'Journal-quer'!A:N,8,FALSE),"-/-")</f>
        <v/>
      </c>
      <c r="K84" s="28">
        <f>IFERROR(VLOOKUP($B84,'Journal-quer'!A:N,9,FALSE),"-/-")</f>
        <v>0</v>
      </c>
      <c r="L84" s="28" t="str">
        <f>IFERROR(VLOOKUP(K84,Kontenplan!A:E,5,FALSE),"-/-")</f>
        <v>-/-</v>
      </c>
      <c r="M84" s="82" t="str">
        <f>IFERROR(VLOOKUP($B84,'Journal-quer'!A:N,10,FALSE),"-/-")</f>
        <v/>
      </c>
      <c r="N84" s="84">
        <f t="shared" si="25"/>
        <v>0</v>
      </c>
      <c r="O84" s="84">
        <f t="shared" si="26"/>
        <v>0</v>
      </c>
      <c r="P84" s="91"/>
    </row>
    <row r="85" spans="1:16" x14ac:dyDescent="0.25">
      <c r="A85" s="28" t="s">
        <v>62</v>
      </c>
      <c r="B85" s="77" t="str">
        <f>IF(B84&lt;MAX(Aufgabe!$A$502),B84+1,"")</f>
        <v/>
      </c>
      <c r="C85" s="77">
        <f t="shared" si="23"/>
        <v>3</v>
      </c>
      <c r="D85" s="77">
        <f t="shared" si="24"/>
        <v>5</v>
      </c>
      <c r="E85" s="79" t="str">
        <f>IFERROR(VLOOKUP($B85,Aufgabe!A:X,24,FALSE),"-/-")</f>
        <v/>
      </c>
      <c r="F85" s="28">
        <f>IFERROR(VLOOKUP($B85,'Journal-quer'!A:N,4,FALSE),"-/-")</f>
        <v>0</v>
      </c>
      <c r="G85" s="28">
        <f>IFERROR(VLOOKUP($B85,'Journal-quer'!A:N,5,FALSE),"-/-")</f>
        <v>0</v>
      </c>
      <c r="H85" s="28">
        <f>IFERROR(VLOOKUP($B85,'Journal-quer'!A:N,7,FALSE),"-/-")</f>
        <v>0</v>
      </c>
      <c r="I85" s="28" t="str">
        <f>IFERROR(VLOOKUP(H85,Kontenplan!A:E,5,FALSE),"-/-")</f>
        <v>-/-</v>
      </c>
      <c r="J85" s="82" t="str">
        <f>IFERROR(VLOOKUP($B85,'Journal-quer'!A:N,8,FALSE),"-/-")</f>
        <v/>
      </c>
      <c r="K85" s="28">
        <f>IFERROR(VLOOKUP($B85,'Journal-quer'!A:N,9,FALSE),"-/-")</f>
        <v>0</v>
      </c>
      <c r="L85" s="28" t="str">
        <f>IFERROR(VLOOKUP(K85,Kontenplan!A:E,5,FALSE),"-/-")</f>
        <v>-/-</v>
      </c>
      <c r="M85" s="82" t="str">
        <f>IFERROR(VLOOKUP($B85,'Journal-quer'!A:N,10,FALSE),"-/-")</f>
        <v/>
      </c>
      <c r="N85" s="84">
        <f t="shared" si="25"/>
        <v>0</v>
      </c>
      <c r="O85" s="84">
        <f t="shared" si="26"/>
        <v>0</v>
      </c>
      <c r="P85" s="91"/>
    </row>
    <row r="86" spans="1:16" x14ac:dyDescent="0.25">
      <c r="A86" s="28" t="s">
        <v>62</v>
      </c>
      <c r="B86" s="77" t="str">
        <f>IF(B85&lt;MAX(Aufgabe!$A$502),B85+1,"")</f>
        <v/>
      </c>
      <c r="C86" s="77">
        <f t="shared" si="23"/>
        <v>3</v>
      </c>
      <c r="D86" s="77">
        <f t="shared" si="24"/>
        <v>5</v>
      </c>
      <c r="E86" s="79" t="str">
        <f>IFERROR(VLOOKUP($B86,Aufgabe!A:X,24,FALSE),"-/-")</f>
        <v/>
      </c>
      <c r="F86" s="28">
        <f>IFERROR(VLOOKUP($B86,'Journal-quer'!A:N,4,FALSE),"-/-")</f>
        <v>0</v>
      </c>
      <c r="G86" s="28">
        <f>IFERROR(VLOOKUP($B86,'Journal-quer'!A:N,5,FALSE),"-/-")</f>
        <v>0</v>
      </c>
      <c r="H86" s="28">
        <f>IFERROR(VLOOKUP($B86,'Journal-quer'!A:N,7,FALSE),"-/-")</f>
        <v>0</v>
      </c>
      <c r="I86" s="28" t="str">
        <f>IFERROR(VLOOKUP(H86,Kontenplan!A:E,5,FALSE),"-/-")</f>
        <v>-/-</v>
      </c>
      <c r="J86" s="82" t="str">
        <f>IFERROR(VLOOKUP($B86,'Journal-quer'!A:N,8,FALSE),"-/-")</f>
        <v/>
      </c>
      <c r="K86" s="28">
        <f>IFERROR(VLOOKUP($B86,'Journal-quer'!A:N,9,FALSE),"-/-")</f>
        <v>0</v>
      </c>
      <c r="L86" s="28" t="str">
        <f>IFERROR(VLOOKUP(K86,Kontenplan!A:E,5,FALSE),"-/-")</f>
        <v>-/-</v>
      </c>
      <c r="M86" s="82" t="str">
        <f>IFERROR(VLOOKUP($B86,'Journal-quer'!A:N,10,FALSE),"-/-")</f>
        <v/>
      </c>
      <c r="N86" s="84">
        <f t="shared" si="25"/>
        <v>0</v>
      </c>
      <c r="O86" s="84">
        <f t="shared" si="26"/>
        <v>0</v>
      </c>
      <c r="P86" s="91"/>
    </row>
    <row r="87" spans="1:16" x14ac:dyDescent="0.25">
      <c r="A87" s="28" t="s">
        <v>62</v>
      </c>
      <c r="B87" s="77" t="str">
        <f>IF(B86&lt;MAX(Aufgabe!$A$502),B86+1,"")</f>
        <v/>
      </c>
      <c r="C87" s="77">
        <f t="shared" si="23"/>
        <v>3</v>
      </c>
      <c r="D87" s="77">
        <f t="shared" si="24"/>
        <v>5</v>
      </c>
      <c r="E87" s="79" t="str">
        <f>IFERROR(VLOOKUP($B87,Aufgabe!A:X,24,FALSE),"-/-")</f>
        <v/>
      </c>
      <c r="F87" s="28">
        <f>IFERROR(VLOOKUP($B87,'Journal-quer'!A:N,4,FALSE),"-/-")</f>
        <v>0</v>
      </c>
      <c r="G87" s="28">
        <f>IFERROR(VLOOKUP($B87,'Journal-quer'!A:N,5,FALSE),"-/-")</f>
        <v>0</v>
      </c>
      <c r="H87" s="28">
        <f>IFERROR(VLOOKUP($B87,'Journal-quer'!A:N,7,FALSE),"-/-")</f>
        <v>0</v>
      </c>
      <c r="I87" s="28" t="str">
        <f>IFERROR(VLOOKUP(H87,Kontenplan!A:E,5,FALSE),"-/-")</f>
        <v>-/-</v>
      </c>
      <c r="J87" s="82" t="str">
        <f>IFERROR(VLOOKUP($B87,'Journal-quer'!A:N,8,FALSE),"-/-")</f>
        <v/>
      </c>
      <c r="K87" s="28">
        <f>IFERROR(VLOOKUP($B87,'Journal-quer'!A:N,9,FALSE),"-/-")</f>
        <v>0</v>
      </c>
      <c r="L87" s="28" t="str">
        <f>IFERROR(VLOOKUP(K87,Kontenplan!A:E,5,FALSE),"-/-")</f>
        <v>-/-</v>
      </c>
      <c r="M87" s="82" t="str">
        <f>IFERROR(VLOOKUP($B87,'Journal-quer'!A:N,10,FALSE),"-/-")</f>
        <v/>
      </c>
      <c r="N87" s="84">
        <f t="shared" si="25"/>
        <v>0</v>
      </c>
      <c r="O87" s="84">
        <f t="shared" si="26"/>
        <v>0</v>
      </c>
      <c r="P87" s="91"/>
    </row>
    <row r="88" spans="1:16" x14ac:dyDescent="0.25">
      <c r="A88" s="28" t="s">
        <v>62</v>
      </c>
      <c r="B88" s="77" t="str">
        <f>IF(B87&lt;MAX(Aufgabe!$A$502),B87+1,"")</f>
        <v/>
      </c>
      <c r="C88" s="77">
        <f t="shared" si="23"/>
        <v>3</v>
      </c>
      <c r="D88" s="77">
        <f t="shared" si="24"/>
        <v>5</v>
      </c>
      <c r="E88" s="79" t="str">
        <f>IFERROR(VLOOKUP($B88,Aufgabe!A:X,24,FALSE),"-/-")</f>
        <v/>
      </c>
      <c r="F88" s="28">
        <f>IFERROR(VLOOKUP($B88,'Journal-quer'!A:N,4,FALSE),"-/-")</f>
        <v>0</v>
      </c>
      <c r="G88" s="28">
        <f>IFERROR(VLOOKUP($B88,'Journal-quer'!A:N,5,FALSE),"-/-")</f>
        <v>0</v>
      </c>
      <c r="H88" s="28">
        <f>IFERROR(VLOOKUP($B88,'Journal-quer'!A:N,7,FALSE),"-/-")</f>
        <v>0</v>
      </c>
      <c r="I88" s="28" t="str">
        <f>IFERROR(VLOOKUP(H88,Kontenplan!A:E,5,FALSE),"-/-")</f>
        <v>-/-</v>
      </c>
      <c r="J88" s="82" t="str">
        <f>IFERROR(VLOOKUP($B88,'Journal-quer'!A:N,8,FALSE),"-/-")</f>
        <v/>
      </c>
      <c r="K88" s="28">
        <f>IFERROR(VLOOKUP($B88,'Journal-quer'!A:N,9,FALSE),"-/-")</f>
        <v>0</v>
      </c>
      <c r="L88" s="28" t="str">
        <f>IFERROR(VLOOKUP(K88,Kontenplan!A:E,5,FALSE),"-/-")</f>
        <v>-/-</v>
      </c>
      <c r="M88" s="82" t="str">
        <f>IFERROR(VLOOKUP($B88,'Journal-quer'!A:N,10,FALSE),"-/-")</f>
        <v/>
      </c>
      <c r="N88" s="84">
        <f t="shared" si="25"/>
        <v>0</v>
      </c>
      <c r="O88" s="84">
        <f t="shared" si="26"/>
        <v>0</v>
      </c>
      <c r="P88" s="91"/>
    </row>
    <row r="89" spans="1:16" x14ac:dyDescent="0.25">
      <c r="A89" s="28" t="s">
        <v>62</v>
      </c>
      <c r="B89" s="77" t="str">
        <f>IF(B88&lt;MAX(Aufgabe!$A$502),B88+1,"")</f>
        <v/>
      </c>
      <c r="C89" s="77">
        <f t="shared" si="23"/>
        <v>3</v>
      </c>
      <c r="D89" s="77">
        <f t="shared" si="24"/>
        <v>5</v>
      </c>
      <c r="E89" s="79" t="str">
        <f>IFERROR(VLOOKUP($B89,Aufgabe!A:X,24,FALSE),"-/-")</f>
        <v/>
      </c>
      <c r="F89" s="28">
        <f>IFERROR(VLOOKUP($B89,'Journal-quer'!A:N,4,FALSE),"-/-")</f>
        <v>0</v>
      </c>
      <c r="G89" s="28">
        <f>IFERROR(VLOOKUP($B89,'Journal-quer'!A:N,5,FALSE),"-/-")</f>
        <v>0</v>
      </c>
      <c r="H89" s="28">
        <f>IFERROR(VLOOKUP($B89,'Journal-quer'!A:N,7,FALSE),"-/-")</f>
        <v>0</v>
      </c>
      <c r="I89" s="28" t="str">
        <f>IFERROR(VLOOKUP(H89,Kontenplan!A:E,5,FALSE),"-/-")</f>
        <v>-/-</v>
      </c>
      <c r="J89" s="82" t="str">
        <f>IFERROR(VLOOKUP($B89,'Journal-quer'!A:N,8,FALSE),"-/-")</f>
        <v/>
      </c>
      <c r="K89" s="28">
        <f>IFERROR(VLOOKUP($B89,'Journal-quer'!A:N,9,FALSE),"-/-")</f>
        <v>0</v>
      </c>
      <c r="L89" s="28" t="str">
        <f>IFERROR(VLOOKUP(K89,Kontenplan!A:E,5,FALSE),"-/-")</f>
        <v>-/-</v>
      </c>
      <c r="M89" s="82" t="str">
        <f>IFERROR(VLOOKUP($B89,'Journal-quer'!A:N,10,FALSE),"-/-")</f>
        <v/>
      </c>
      <c r="N89" s="84">
        <f t="shared" si="25"/>
        <v>0</v>
      </c>
      <c r="O89" s="84">
        <f t="shared" si="26"/>
        <v>0</v>
      </c>
      <c r="P89" s="91"/>
    </row>
    <row r="90" spans="1:16" x14ac:dyDescent="0.25">
      <c r="A90" s="28" t="s">
        <v>62</v>
      </c>
      <c r="B90" s="77" t="str">
        <f>IF(B89&lt;MAX(Aufgabe!$A$502),B89+1,"")</f>
        <v/>
      </c>
      <c r="C90" s="77">
        <f t="shared" si="23"/>
        <v>3</v>
      </c>
      <c r="D90" s="77">
        <f t="shared" si="24"/>
        <v>5</v>
      </c>
      <c r="E90" s="79" t="str">
        <f>IFERROR(VLOOKUP($B90,Aufgabe!A:X,24,FALSE),"-/-")</f>
        <v/>
      </c>
      <c r="F90" s="28">
        <f>IFERROR(VLOOKUP($B90,'Journal-quer'!A:N,4,FALSE),"-/-")</f>
        <v>0</v>
      </c>
      <c r="G90" s="28">
        <f>IFERROR(VLOOKUP($B90,'Journal-quer'!A:N,5,FALSE),"-/-")</f>
        <v>0</v>
      </c>
      <c r="H90" s="28">
        <f>IFERROR(VLOOKUP($B90,'Journal-quer'!A:N,7,FALSE),"-/-")</f>
        <v>0</v>
      </c>
      <c r="I90" s="28" t="str">
        <f>IFERROR(VLOOKUP(H90,Kontenplan!A:E,5,FALSE),"-/-")</f>
        <v>-/-</v>
      </c>
      <c r="J90" s="82" t="str">
        <f>IFERROR(VLOOKUP($B90,'Journal-quer'!A:N,8,FALSE),"-/-")</f>
        <v/>
      </c>
      <c r="K90" s="28">
        <f>IFERROR(VLOOKUP($B90,'Journal-quer'!A:N,9,FALSE),"-/-")</f>
        <v>0</v>
      </c>
      <c r="L90" s="28" t="str">
        <f>IFERROR(VLOOKUP(K90,Kontenplan!A:E,5,FALSE),"-/-")</f>
        <v>-/-</v>
      </c>
      <c r="M90" s="82" t="str">
        <f>IFERROR(VLOOKUP($B90,'Journal-quer'!A:N,10,FALSE),"-/-")</f>
        <v/>
      </c>
      <c r="N90" s="84">
        <f t="shared" si="25"/>
        <v>0</v>
      </c>
      <c r="O90" s="84">
        <f t="shared" si="26"/>
        <v>0</v>
      </c>
      <c r="P90" s="91"/>
    </row>
    <row r="91" spans="1:16" x14ac:dyDescent="0.25">
      <c r="A91" s="28" t="s">
        <v>62</v>
      </c>
      <c r="B91" s="77" t="str">
        <f>IF(B90&lt;MAX(Aufgabe!$A$502),B90+1,"")</f>
        <v/>
      </c>
      <c r="C91" s="77">
        <f t="shared" si="23"/>
        <v>3</v>
      </c>
      <c r="D91" s="77">
        <f t="shared" si="24"/>
        <v>5</v>
      </c>
      <c r="E91" s="79" t="str">
        <f>IFERROR(VLOOKUP($B91,Aufgabe!A:X,24,FALSE),"-/-")</f>
        <v/>
      </c>
      <c r="F91" s="28">
        <f>IFERROR(VLOOKUP($B91,'Journal-quer'!A:N,4,FALSE),"-/-")</f>
        <v>0</v>
      </c>
      <c r="G91" s="28">
        <f>IFERROR(VLOOKUP($B91,'Journal-quer'!A:N,5,FALSE),"-/-")</f>
        <v>0</v>
      </c>
      <c r="H91" s="28">
        <f>IFERROR(VLOOKUP($B91,'Journal-quer'!A:N,7,FALSE),"-/-")</f>
        <v>0</v>
      </c>
      <c r="I91" s="28" t="str">
        <f>IFERROR(VLOOKUP(H91,Kontenplan!A:E,5,FALSE),"-/-")</f>
        <v>-/-</v>
      </c>
      <c r="J91" s="82" t="str">
        <f>IFERROR(VLOOKUP($B91,'Journal-quer'!A:N,8,FALSE),"-/-")</f>
        <v/>
      </c>
      <c r="K91" s="28">
        <f>IFERROR(VLOOKUP($B91,'Journal-quer'!A:N,9,FALSE),"-/-")</f>
        <v>0</v>
      </c>
      <c r="L91" s="28" t="str">
        <f>IFERROR(VLOOKUP(K91,Kontenplan!A:E,5,FALSE),"-/-")</f>
        <v>-/-</v>
      </c>
      <c r="M91" s="82" t="str">
        <f>IFERROR(VLOOKUP($B91,'Journal-quer'!A:N,10,FALSE),"-/-")</f>
        <v/>
      </c>
      <c r="N91" s="84">
        <f t="shared" si="25"/>
        <v>0</v>
      </c>
      <c r="O91" s="84">
        <f t="shared" si="26"/>
        <v>0</v>
      </c>
      <c r="P91" s="91"/>
    </row>
    <row r="92" spans="1:16" x14ac:dyDescent="0.25">
      <c r="A92" s="28" t="s">
        <v>62</v>
      </c>
      <c r="B92" s="77" t="str">
        <f>IF(B91&lt;MAX(Aufgabe!$A$502),B91+1,"")</f>
        <v/>
      </c>
      <c r="C92" s="77">
        <f t="shared" si="23"/>
        <v>3</v>
      </c>
      <c r="D92" s="77">
        <f t="shared" si="24"/>
        <v>5</v>
      </c>
      <c r="E92" s="79" t="str">
        <f>IFERROR(VLOOKUP($B92,Aufgabe!A:X,24,FALSE),"-/-")</f>
        <v/>
      </c>
      <c r="F92" s="28">
        <f>IFERROR(VLOOKUP($B92,'Journal-quer'!A:N,4,FALSE),"-/-")</f>
        <v>0</v>
      </c>
      <c r="G92" s="28">
        <f>IFERROR(VLOOKUP($B92,'Journal-quer'!A:N,5,FALSE),"-/-")</f>
        <v>0</v>
      </c>
      <c r="H92" s="28">
        <f>IFERROR(VLOOKUP($B92,'Journal-quer'!A:N,7,FALSE),"-/-")</f>
        <v>0</v>
      </c>
      <c r="I92" s="28" t="str">
        <f>IFERROR(VLOOKUP(H92,Kontenplan!A:E,5,FALSE),"-/-")</f>
        <v>-/-</v>
      </c>
      <c r="J92" s="82" t="str">
        <f>IFERROR(VLOOKUP($B92,'Journal-quer'!A:N,8,FALSE),"-/-")</f>
        <v/>
      </c>
      <c r="K92" s="28">
        <f>IFERROR(VLOOKUP($B92,'Journal-quer'!A:N,9,FALSE),"-/-")</f>
        <v>0</v>
      </c>
      <c r="L92" s="28" t="str">
        <f>IFERROR(VLOOKUP(K92,Kontenplan!A:E,5,FALSE),"-/-")</f>
        <v>-/-</v>
      </c>
      <c r="M92" s="82" t="str">
        <f>IFERROR(VLOOKUP($B92,'Journal-quer'!A:N,10,FALSE),"-/-")</f>
        <v/>
      </c>
      <c r="N92" s="84">
        <f t="shared" si="25"/>
        <v>0</v>
      </c>
      <c r="O92" s="84">
        <f t="shared" si="26"/>
        <v>0</v>
      </c>
      <c r="P92" s="91"/>
    </row>
    <row r="93" spans="1:16" x14ac:dyDescent="0.25">
      <c r="A93" s="28" t="s">
        <v>62</v>
      </c>
      <c r="B93" s="77" t="str">
        <f>IF(B92&lt;MAX(Aufgabe!$A$502),B92+1,"")</f>
        <v/>
      </c>
      <c r="C93" s="77">
        <f t="shared" si="23"/>
        <v>3</v>
      </c>
      <c r="D93" s="77">
        <f t="shared" si="24"/>
        <v>5</v>
      </c>
      <c r="E93" s="79" t="str">
        <f>IFERROR(VLOOKUP($B93,Aufgabe!A:X,24,FALSE),"-/-")</f>
        <v/>
      </c>
      <c r="F93" s="28">
        <f>IFERROR(VLOOKUP($B93,'Journal-quer'!A:N,4,FALSE),"-/-")</f>
        <v>0</v>
      </c>
      <c r="G93" s="28">
        <f>IFERROR(VLOOKUP($B93,'Journal-quer'!A:N,5,FALSE),"-/-")</f>
        <v>0</v>
      </c>
      <c r="H93" s="28">
        <f>IFERROR(VLOOKUP($B93,'Journal-quer'!A:N,7,FALSE),"-/-")</f>
        <v>0</v>
      </c>
      <c r="I93" s="28" t="str">
        <f>IFERROR(VLOOKUP(H93,Kontenplan!A:E,5,FALSE),"-/-")</f>
        <v>-/-</v>
      </c>
      <c r="J93" s="82" t="str">
        <f>IFERROR(VLOOKUP($B93,'Journal-quer'!A:N,8,FALSE),"-/-")</f>
        <v/>
      </c>
      <c r="K93" s="28">
        <f>IFERROR(VLOOKUP($B93,'Journal-quer'!A:N,9,FALSE),"-/-")</f>
        <v>0</v>
      </c>
      <c r="L93" s="28" t="str">
        <f>IFERROR(VLOOKUP(K93,Kontenplan!A:E,5,FALSE),"-/-")</f>
        <v>-/-</v>
      </c>
      <c r="M93" s="82" t="str">
        <f>IFERROR(VLOOKUP($B93,'Journal-quer'!A:N,10,FALSE),"-/-")</f>
        <v/>
      </c>
      <c r="N93" s="84">
        <f t="shared" si="25"/>
        <v>0</v>
      </c>
      <c r="O93" s="84">
        <f t="shared" si="26"/>
        <v>0</v>
      </c>
      <c r="P93" s="91"/>
    </row>
    <row r="94" spans="1:16" x14ac:dyDescent="0.25">
      <c r="A94" s="28" t="s">
        <v>62</v>
      </c>
      <c r="B94" s="77" t="str">
        <f>IF(B93&lt;MAX(Aufgabe!$A$502),B93+1,"")</f>
        <v/>
      </c>
      <c r="C94" s="77">
        <f t="shared" si="23"/>
        <v>3</v>
      </c>
      <c r="D94" s="77">
        <f t="shared" si="24"/>
        <v>5</v>
      </c>
      <c r="E94" s="79" t="str">
        <f>IFERROR(VLOOKUP($B94,Aufgabe!A:X,24,FALSE),"-/-")</f>
        <v/>
      </c>
      <c r="F94" s="28">
        <f>IFERROR(VLOOKUP($B94,'Journal-quer'!A:N,4,FALSE),"-/-")</f>
        <v>0</v>
      </c>
      <c r="G94" s="28">
        <f>IFERROR(VLOOKUP($B94,'Journal-quer'!A:N,5,FALSE),"-/-")</f>
        <v>0</v>
      </c>
      <c r="H94" s="28">
        <f>IFERROR(VLOOKUP($B94,'Journal-quer'!A:N,7,FALSE),"-/-")</f>
        <v>0</v>
      </c>
      <c r="I94" s="28" t="str">
        <f>IFERROR(VLOOKUP(H94,Kontenplan!A:E,5,FALSE),"-/-")</f>
        <v>-/-</v>
      </c>
      <c r="J94" s="82" t="str">
        <f>IFERROR(VLOOKUP($B94,'Journal-quer'!A:N,8,FALSE),"-/-")</f>
        <v/>
      </c>
      <c r="K94" s="28">
        <f>IFERROR(VLOOKUP($B94,'Journal-quer'!A:N,9,FALSE),"-/-")</f>
        <v>0</v>
      </c>
      <c r="L94" s="28" t="str">
        <f>IFERROR(VLOOKUP(K94,Kontenplan!A:E,5,FALSE),"-/-")</f>
        <v>-/-</v>
      </c>
      <c r="M94" s="82" t="str">
        <f>IFERROR(VLOOKUP($B94,'Journal-quer'!A:N,10,FALSE),"-/-")</f>
        <v/>
      </c>
      <c r="N94" s="84">
        <f t="shared" si="25"/>
        <v>0</v>
      </c>
      <c r="O94" s="84">
        <f t="shared" si="26"/>
        <v>0</v>
      </c>
      <c r="P94" s="91"/>
    </row>
    <row r="95" spans="1:16" x14ac:dyDescent="0.25">
      <c r="A95" s="28" t="s">
        <v>62</v>
      </c>
      <c r="B95" s="77" t="str">
        <f>IF(B94&lt;MAX(Aufgabe!$A$502),B94+1,"")</f>
        <v/>
      </c>
      <c r="C95" s="77">
        <f t="shared" si="23"/>
        <v>3</v>
      </c>
      <c r="D95" s="77">
        <f t="shared" si="24"/>
        <v>5</v>
      </c>
      <c r="E95" s="79" t="str">
        <f>IFERROR(VLOOKUP($B95,Aufgabe!A:X,24,FALSE),"-/-")</f>
        <v/>
      </c>
      <c r="F95" s="28">
        <f>IFERROR(VLOOKUP($B95,'Journal-quer'!A:N,4,FALSE),"-/-")</f>
        <v>0</v>
      </c>
      <c r="G95" s="28">
        <f>IFERROR(VLOOKUP($B95,'Journal-quer'!A:N,5,FALSE),"-/-")</f>
        <v>0</v>
      </c>
      <c r="H95" s="28">
        <f>IFERROR(VLOOKUP($B95,'Journal-quer'!A:N,7,FALSE),"-/-")</f>
        <v>0</v>
      </c>
      <c r="I95" s="28" t="str">
        <f>IFERROR(VLOOKUP(H95,Kontenplan!A:E,5,FALSE),"-/-")</f>
        <v>-/-</v>
      </c>
      <c r="J95" s="82" t="str">
        <f>IFERROR(VLOOKUP($B95,'Journal-quer'!A:N,8,FALSE),"-/-")</f>
        <v/>
      </c>
      <c r="K95" s="28">
        <f>IFERROR(VLOOKUP($B95,'Journal-quer'!A:N,9,FALSE),"-/-")</f>
        <v>0</v>
      </c>
      <c r="L95" s="28" t="str">
        <f>IFERROR(VLOOKUP(K95,Kontenplan!A:E,5,FALSE),"-/-")</f>
        <v>-/-</v>
      </c>
      <c r="M95" s="82" t="str">
        <f>IFERROR(VLOOKUP($B95,'Journal-quer'!A:N,10,FALSE),"-/-")</f>
        <v/>
      </c>
      <c r="N95" s="84">
        <f t="shared" si="25"/>
        <v>0</v>
      </c>
      <c r="O95" s="84">
        <f t="shared" si="26"/>
        <v>0</v>
      </c>
      <c r="P95" s="91"/>
    </row>
    <row r="96" spans="1:16" x14ac:dyDescent="0.25">
      <c r="A96" s="28" t="s">
        <v>62</v>
      </c>
      <c r="B96" s="77" t="str">
        <f>IF(B95&lt;MAX(Aufgabe!$A$502),B95+1,"")</f>
        <v/>
      </c>
      <c r="C96" s="77">
        <f t="shared" si="23"/>
        <v>3</v>
      </c>
      <c r="D96" s="77">
        <f t="shared" si="24"/>
        <v>5</v>
      </c>
      <c r="E96" s="79" t="str">
        <f>IFERROR(VLOOKUP($B96,Aufgabe!A:X,24,FALSE),"-/-")</f>
        <v/>
      </c>
      <c r="F96" s="28">
        <f>IFERROR(VLOOKUP($B96,'Journal-quer'!A:N,4,FALSE),"-/-")</f>
        <v>0</v>
      </c>
      <c r="G96" s="28">
        <f>IFERROR(VLOOKUP($B96,'Journal-quer'!A:N,5,FALSE),"-/-")</f>
        <v>0</v>
      </c>
      <c r="H96" s="28">
        <f>IFERROR(VLOOKUP($B96,'Journal-quer'!A:N,7,FALSE),"-/-")</f>
        <v>0</v>
      </c>
      <c r="I96" s="28" t="str">
        <f>IFERROR(VLOOKUP(H96,Kontenplan!A:E,5,FALSE),"-/-")</f>
        <v>-/-</v>
      </c>
      <c r="J96" s="82" t="str">
        <f>IFERROR(VLOOKUP($B96,'Journal-quer'!A:N,8,FALSE),"-/-")</f>
        <v/>
      </c>
      <c r="K96" s="28">
        <f>IFERROR(VLOOKUP($B96,'Journal-quer'!A:N,9,FALSE),"-/-")</f>
        <v>0</v>
      </c>
      <c r="L96" s="28" t="str">
        <f>IFERROR(VLOOKUP(K96,Kontenplan!A:E,5,FALSE),"-/-")</f>
        <v>-/-</v>
      </c>
      <c r="M96" s="82" t="str">
        <f>IFERROR(VLOOKUP($B96,'Journal-quer'!A:N,10,FALSE),"-/-")</f>
        <v/>
      </c>
      <c r="N96" s="84">
        <f t="shared" si="25"/>
        <v>0</v>
      </c>
      <c r="O96" s="84">
        <f t="shared" si="26"/>
        <v>0</v>
      </c>
      <c r="P96" s="91"/>
    </row>
    <row r="97" spans="1:16" x14ac:dyDescent="0.25">
      <c r="A97" s="28" t="s">
        <v>62</v>
      </c>
      <c r="B97" s="77" t="str">
        <f>IF(B96&lt;MAX(Aufgabe!$A$502),B96+1,"")</f>
        <v/>
      </c>
      <c r="C97" s="77">
        <f t="shared" si="23"/>
        <v>3</v>
      </c>
      <c r="D97" s="77">
        <f t="shared" si="24"/>
        <v>5</v>
      </c>
      <c r="E97" s="79" t="str">
        <f>IFERROR(VLOOKUP($B97,Aufgabe!A:X,24,FALSE),"-/-")</f>
        <v/>
      </c>
      <c r="F97" s="28">
        <f>IFERROR(VLOOKUP($B97,'Journal-quer'!A:N,4,FALSE),"-/-")</f>
        <v>0</v>
      </c>
      <c r="G97" s="28">
        <f>IFERROR(VLOOKUP($B97,'Journal-quer'!A:N,5,FALSE),"-/-")</f>
        <v>0</v>
      </c>
      <c r="H97" s="28">
        <f>IFERROR(VLOOKUP($B97,'Journal-quer'!A:N,7,FALSE),"-/-")</f>
        <v>0</v>
      </c>
      <c r="I97" s="28" t="str">
        <f>IFERROR(VLOOKUP(H97,Kontenplan!A:E,5,FALSE),"-/-")</f>
        <v>-/-</v>
      </c>
      <c r="J97" s="82" t="str">
        <f>IFERROR(VLOOKUP($B97,'Journal-quer'!A:N,8,FALSE),"-/-")</f>
        <v/>
      </c>
      <c r="K97" s="28">
        <f>IFERROR(VLOOKUP($B97,'Journal-quer'!A:N,9,FALSE),"-/-")</f>
        <v>0</v>
      </c>
      <c r="L97" s="28" t="str">
        <f>IFERROR(VLOOKUP(K97,Kontenplan!A:E,5,FALSE),"-/-")</f>
        <v>-/-</v>
      </c>
      <c r="M97" s="82" t="str">
        <f>IFERROR(VLOOKUP($B97,'Journal-quer'!A:N,10,FALSE),"-/-")</f>
        <v/>
      </c>
      <c r="N97" s="84">
        <f t="shared" si="25"/>
        <v>0</v>
      </c>
      <c r="O97" s="84">
        <f t="shared" si="26"/>
        <v>0</v>
      </c>
      <c r="P97" s="91"/>
    </row>
    <row r="98" spans="1:16" x14ac:dyDescent="0.25">
      <c r="A98" s="28" t="s">
        <v>62</v>
      </c>
      <c r="B98" s="77" t="str">
        <f>IF(B97&lt;MAX(Aufgabe!$A$502),B97+1,"")</f>
        <v/>
      </c>
      <c r="C98" s="77">
        <f t="shared" si="23"/>
        <v>3</v>
      </c>
      <c r="D98" s="77">
        <f t="shared" si="24"/>
        <v>5</v>
      </c>
      <c r="E98" s="79" t="str">
        <f>IFERROR(VLOOKUP($B98,Aufgabe!A:X,24,FALSE),"-/-")</f>
        <v/>
      </c>
      <c r="F98" s="28">
        <f>IFERROR(VLOOKUP($B98,'Journal-quer'!A:N,4,FALSE),"-/-")</f>
        <v>0</v>
      </c>
      <c r="G98" s="28">
        <f>IFERROR(VLOOKUP($B98,'Journal-quer'!A:N,5,FALSE),"-/-")</f>
        <v>0</v>
      </c>
      <c r="H98" s="28">
        <f>IFERROR(VLOOKUP($B98,'Journal-quer'!A:N,7,FALSE),"-/-")</f>
        <v>0</v>
      </c>
      <c r="I98" s="28" t="str">
        <f>IFERROR(VLOOKUP(H98,Kontenplan!A:E,5,FALSE),"-/-")</f>
        <v>-/-</v>
      </c>
      <c r="J98" s="82" t="str">
        <f>IFERROR(VLOOKUP($B98,'Journal-quer'!A:N,8,FALSE),"-/-")</f>
        <v/>
      </c>
      <c r="K98" s="28">
        <f>IFERROR(VLOOKUP($B98,'Journal-quer'!A:N,9,FALSE),"-/-")</f>
        <v>0</v>
      </c>
      <c r="L98" s="28" t="str">
        <f>IFERROR(VLOOKUP(K98,Kontenplan!A:E,5,FALSE),"-/-")</f>
        <v>-/-</v>
      </c>
      <c r="M98" s="82" t="str">
        <f>IFERROR(VLOOKUP($B98,'Journal-quer'!A:N,10,FALSE),"-/-")</f>
        <v/>
      </c>
      <c r="N98" s="84">
        <f t="shared" si="25"/>
        <v>0</v>
      </c>
      <c r="O98" s="84">
        <f t="shared" si="26"/>
        <v>0</v>
      </c>
      <c r="P98" s="91"/>
    </row>
    <row r="99" spans="1:16" x14ac:dyDescent="0.25">
      <c r="A99" s="28" t="s">
        <v>62</v>
      </c>
      <c r="B99" s="77" t="str">
        <f>IF(B98&lt;MAX(Aufgabe!$A$502),B98+1,"")</f>
        <v/>
      </c>
      <c r="C99" s="77">
        <f t="shared" si="23"/>
        <v>3</v>
      </c>
      <c r="D99" s="77">
        <f t="shared" si="24"/>
        <v>5</v>
      </c>
      <c r="E99" s="79" t="str">
        <f>IFERROR(VLOOKUP($B99,Aufgabe!A:X,24,FALSE),"-/-")</f>
        <v/>
      </c>
      <c r="F99" s="28">
        <f>IFERROR(VLOOKUP($B99,'Journal-quer'!A:N,4,FALSE),"-/-")</f>
        <v>0</v>
      </c>
      <c r="G99" s="28">
        <f>IFERROR(VLOOKUP($B99,'Journal-quer'!A:N,5,FALSE),"-/-")</f>
        <v>0</v>
      </c>
      <c r="H99" s="28">
        <f>IFERROR(VLOOKUP($B99,'Journal-quer'!A:N,7,FALSE),"-/-")</f>
        <v>0</v>
      </c>
      <c r="I99" s="28" t="str">
        <f>IFERROR(VLOOKUP(H99,Kontenplan!A:E,5,FALSE),"-/-")</f>
        <v>-/-</v>
      </c>
      <c r="J99" s="82" t="str">
        <f>IFERROR(VLOOKUP($B99,'Journal-quer'!A:N,8,FALSE),"-/-")</f>
        <v/>
      </c>
      <c r="K99" s="28">
        <f>IFERROR(VLOOKUP($B99,'Journal-quer'!A:N,9,FALSE),"-/-")</f>
        <v>0</v>
      </c>
      <c r="L99" s="28" t="str">
        <f>IFERROR(VLOOKUP(K99,Kontenplan!A:E,5,FALSE),"-/-")</f>
        <v>-/-</v>
      </c>
      <c r="M99" s="82" t="str">
        <f>IFERROR(VLOOKUP($B99,'Journal-quer'!A:N,10,FALSE),"-/-")</f>
        <v/>
      </c>
      <c r="N99" s="84">
        <f t="shared" si="25"/>
        <v>0</v>
      </c>
      <c r="O99" s="84">
        <f t="shared" si="26"/>
        <v>0</v>
      </c>
      <c r="P99" s="91"/>
    </row>
    <row r="100" spans="1:16" x14ac:dyDescent="0.25">
      <c r="A100" s="28" t="s">
        <v>62</v>
      </c>
      <c r="B100" s="77" t="str">
        <f>IF(B99&lt;MAX(Aufgabe!$A$502),B99+1,"")</f>
        <v/>
      </c>
      <c r="C100" s="77">
        <f t="shared" si="23"/>
        <v>3</v>
      </c>
      <c r="D100" s="77">
        <f t="shared" si="24"/>
        <v>5</v>
      </c>
      <c r="E100" s="79" t="str">
        <f>IFERROR(VLOOKUP($B100,Aufgabe!A:X,24,FALSE),"-/-")</f>
        <v/>
      </c>
      <c r="F100" s="28">
        <f>IFERROR(VLOOKUP($B100,'Journal-quer'!A:N,4,FALSE),"-/-")</f>
        <v>0</v>
      </c>
      <c r="G100" s="28">
        <f>IFERROR(VLOOKUP($B100,'Journal-quer'!A:N,5,FALSE),"-/-")</f>
        <v>0</v>
      </c>
      <c r="H100" s="28">
        <f>IFERROR(VLOOKUP($B100,'Journal-quer'!A:N,7,FALSE),"-/-")</f>
        <v>0</v>
      </c>
      <c r="I100" s="28" t="str">
        <f>IFERROR(VLOOKUP(H100,Kontenplan!A:E,5,FALSE),"-/-")</f>
        <v>-/-</v>
      </c>
      <c r="J100" s="82" t="str">
        <f>IFERROR(VLOOKUP($B100,'Journal-quer'!A:N,8,FALSE),"-/-")</f>
        <v/>
      </c>
      <c r="K100" s="28">
        <f>IFERROR(VLOOKUP($B100,'Journal-quer'!A:N,9,FALSE),"-/-")</f>
        <v>0</v>
      </c>
      <c r="L100" s="28" t="str">
        <f>IFERROR(VLOOKUP(K100,Kontenplan!A:E,5,FALSE),"-/-")</f>
        <v>-/-</v>
      </c>
      <c r="M100" s="82" t="str">
        <f>IFERROR(VLOOKUP($B100,'Journal-quer'!A:N,10,FALSE),"-/-")</f>
        <v/>
      </c>
      <c r="N100" s="84">
        <f t="shared" si="25"/>
        <v>0</v>
      </c>
      <c r="O100" s="84">
        <f t="shared" si="26"/>
        <v>0</v>
      </c>
      <c r="P100" s="91"/>
    </row>
    <row r="101" spans="1:16" x14ac:dyDescent="0.25">
      <c r="A101" s="28" t="s">
        <v>62</v>
      </c>
      <c r="B101" s="77" t="str">
        <f>IF(B100&lt;MAX(Aufgabe!$A$502),B100+1,"")</f>
        <v/>
      </c>
      <c r="C101" s="77">
        <f t="shared" si="23"/>
        <v>3</v>
      </c>
      <c r="D101" s="77">
        <f t="shared" si="24"/>
        <v>5</v>
      </c>
      <c r="E101" s="79" t="str">
        <f>IFERROR(VLOOKUP($B101,Aufgabe!A:X,24,FALSE),"-/-")</f>
        <v/>
      </c>
      <c r="F101" s="28">
        <f>IFERROR(VLOOKUP($B101,'Journal-quer'!A:N,4,FALSE),"-/-")</f>
        <v>0</v>
      </c>
      <c r="G101" s="28">
        <f>IFERROR(VLOOKUP($B101,'Journal-quer'!A:N,5,FALSE),"-/-")</f>
        <v>0</v>
      </c>
      <c r="H101" s="28">
        <f>IFERROR(VLOOKUP($B101,'Journal-quer'!A:N,7,FALSE),"-/-")</f>
        <v>0</v>
      </c>
      <c r="I101" s="28" t="str">
        <f>IFERROR(VLOOKUP(H101,Kontenplan!A:E,5,FALSE),"-/-")</f>
        <v>-/-</v>
      </c>
      <c r="J101" s="82" t="str">
        <f>IFERROR(VLOOKUP($B101,'Journal-quer'!A:N,8,FALSE),"-/-")</f>
        <v/>
      </c>
      <c r="K101" s="28">
        <f>IFERROR(VLOOKUP($B101,'Journal-quer'!A:N,9,FALSE),"-/-")</f>
        <v>0</v>
      </c>
      <c r="L101" s="28" t="str">
        <f>IFERROR(VLOOKUP(K101,Kontenplan!A:E,5,FALSE),"-/-")</f>
        <v>-/-</v>
      </c>
      <c r="M101" s="82" t="str">
        <f>IFERROR(VLOOKUP($B101,'Journal-quer'!A:N,10,FALSE),"-/-")</f>
        <v/>
      </c>
      <c r="N101" s="84">
        <f t="shared" si="25"/>
        <v>0</v>
      </c>
      <c r="O101" s="84">
        <f t="shared" si="26"/>
        <v>0</v>
      </c>
      <c r="P101" s="91"/>
    </row>
    <row r="102" spans="1:16" x14ac:dyDescent="0.25">
      <c r="A102" s="28" t="s">
        <v>62</v>
      </c>
      <c r="B102" s="77" t="str">
        <f>IF(B101&lt;MAX(Aufgabe!$A$502),B101+1,"")</f>
        <v/>
      </c>
      <c r="C102" s="77">
        <f t="shared" si="23"/>
        <v>3</v>
      </c>
      <c r="D102" s="77">
        <f t="shared" si="24"/>
        <v>5</v>
      </c>
      <c r="E102" s="79" t="str">
        <f>IFERROR(VLOOKUP($B102,Aufgabe!A:X,24,FALSE),"-/-")</f>
        <v/>
      </c>
      <c r="F102" s="28">
        <f>IFERROR(VLOOKUP($B102,'Journal-quer'!A:N,4,FALSE),"-/-")</f>
        <v>0</v>
      </c>
      <c r="G102" s="28">
        <f>IFERROR(VLOOKUP($B102,'Journal-quer'!A:N,5,FALSE),"-/-")</f>
        <v>0</v>
      </c>
      <c r="H102" s="28">
        <f>IFERROR(VLOOKUP($B102,'Journal-quer'!A:N,7,FALSE),"-/-")</f>
        <v>0</v>
      </c>
      <c r="I102" s="28" t="str">
        <f>IFERROR(VLOOKUP(H102,Kontenplan!A:E,5,FALSE),"-/-")</f>
        <v>-/-</v>
      </c>
      <c r="J102" s="82" t="str">
        <f>IFERROR(VLOOKUP($B102,'Journal-quer'!A:N,8,FALSE),"-/-")</f>
        <v/>
      </c>
      <c r="K102" s="28">
        <f>IFERROR(VLOOKUP($B102,'Journal-quer'!A:N,9,FALSE),"-/-")</f>
        <v>0</v>
      </c>
      <c r="L102" s="28" t="str">
        <f>IFERROR(VLOOKUP(K102,Kontenplan!A:E,5,FALSE),"-/-")</f>
        <v>-/-</v>
      </c>
      <c r="M102" s="82" t="str">
        <f>IFERROR(VLOOKUP($B102,'Journal-quer'!A:N,10,FALSE),"-/-")</f>
        <v/>
      </c>
      <c r="N102" s="84">
        <f t="shared" si="25"/>
        <v>0</v>
      </c>
      <c r="O102" s="84">
        <f t="shared" si="26"/>
        <v>0</v>
      </c>
      <c r="P102" s="91"/>
    </row>
    <row r="103" spans="1:16" x14ac:dyDescent="0.25">
      <c r="A103" s="28" t="s">
        <v>62</v>
      </c>
      <c r="B103" s="77" t="str">
        <f>IF(B102&lt;MAX(Aufgabe!$A$502),B102+1,"")</f>
        <v/>
      </c>
      <c r="C103" s="77">
        <f t="shared" si="23"/>
        <v>3</v>
      </c>
      <c r="D103" s="77">
        <f t="shared" si="24"/>
        <v>5</v>
      </c>
      <c r="E103" s="79" t="str">
        <f>IFERROR(VLOOKUP($B103,Aufgabe!A:X,24,FALSE),"-/-")</f>
        <v/>
      </c>
      <c r="F103" s="28">
        <f>IFERROR(VLOOKUP($B103,'Journal-quer'!A:N,4,FALSE),"-/-")</f>
        <v>0</v>
      </c>
      <c r="G103" s="28">
        <f>IFERROR(VLOOKUP($B103,'Journal-quer'!A:N,5,FALSE),"-/-")</f>
        <v>0</v>
      </c>
      <c r="H103" s="28">
        <f>IFERROR(VLOOKUP($B103,'Journal-quer'!A:N,7,FALSE),"-/-")</f>
        <v>0</v>
      </c>
      <c r="I103" s="28" t="str">
        <f>IFERROR(VLOOKUP(H103,Kontenplan!A:E,5,FALSE),"-/-")</f>
        <v>-/-</v>
      </c>
      <c r="J103" s="82" t="str">
        <f>IFERROR(VLOOKUP($B103,'Journal-quer'!A:N,8,FALSE),"-/-")</f>
        <v/>
      </c>
      <c r="K103" s="28">
        <f>IFERROR(VLOOKUP($B103,'Journal-quer'!A:N,9,FALSE),"-/-")</f>
        <v>0</v>
      </c>
      <c r="L103" s="28" t="str">
        <f>IFERROR(VLOOKUP(K103,Kontenplan!A:E,5,FALSE),"-/-")</f>
        <v>-/-</v>
      </c>
      <c r="M103" s="82" t="str">
        <f>IFERROR(VLOOKUP($B103,'Journal-quer'!A:N,10,FALSE),"-/-")</f>
        <v/>
      </c>
      <c r="N103" s="84">
        <f t="shared" si="25"/>
        <v>0</v>
      </c>
      <c r="O103" s="84">
        <f t="shared" si="26"/>
        <v>0</v>
      </c>
      <c r="P103" s="91"/>
    </row>
    <row r="104" spans="1:16" x14ac:dyDescent="0.25">
      <c r="A104" s="28" t="s">
        <v>62</v>
      </c>
      <c r="B104" s="77" t="str">
        <f>IF(B103&lt;MAX(Aufgabe!$A$502),B103+1,"")</f>
        <v/>
      </c>
      <c r="C104" s="77">
        <f t="shared" si="23"/>
        <v>3</v>
      </c>
      <c r="D104" s="77">
        <f t="shared" si="24"/>
        <v>5</v>
      </c>
      <c r="E104" s="79" t="str">
        <f>IFERROR(VLOOKUP($B104,Aufgabe!A:X,24,FALSE),"-/-")</f>
        <v/>
      </c>
      <c r="F104" s="28">
        <f>IFERROR(VLOOKUP($B104,'Journal-quer'!A:N,4,FALSE),"-/-")</f>
        <v>0</v>
      </c>
      <c r="G104" s="28">
        <f>IFERROR(VLOOKUP($B104,'Journal-quer'!A:N,5,FALSE),"-/-")</f>
        <v>0</v>
      </c>
      <c r="H104" s="28">
        <f>IFERROR(VLOOKUP($B104,'Journal-quer'!A:N,7,FALSE),"-/-")</f>
        <v>0</v>
      </c>
      <c r="I104" s="28" t="str">
        <f>IFERROR(VLOOKUP(H104,Kontenplan!A:E,5,FALSE),"-/-")</f>
        <v>-/-</v>
      </c>
      <c r="J104" s="82" t="str">
        <f>IFERROR(VLOOKUP($B104,'Journal-quer'!A:N,8,FALSE),"-/-")</f>
        <v/>
      </c>
      <c r="K104" s="28">
        <f>IFERROR(VLOOKUP($B104,'Journal-quer'!A:N,9,FALSE),"-/-")</f>
        <v>0</v>
      </c>
      <c r="L104" s="28" t="str">
        <f>IFERROR(VLOOKUP(K104,Kontenplan!A:E,5,FALSE),"-/-")</f>
        <v>-/-</v>
      </c>
      <c r="M104" s="82" t="str">
        <f>IFERROR(VLOOKUP($B104,'Journal-quer'!A:N,10,FALSE),"-/-")</f>
        <v/>
      </c>
      <c r="N104" s="84">
        <f t="shared" si="25"/>
        <v>0</v>
      </c>
      <c r="O104" s="84">
        <f t="shared" si="26"/>
        <v>0</v>
      </c>
      <c r="P104" s="91"/>
    </row>
    <row r="105" spans="1:16" x14ac:dyDescent="0.25">
      <c r="A105" s="28" t="s">
        <v>62</v>
      </c>
      <c r="B105" s="77" t="str">
        <f>IF(B104&lt;MAX(Aufgabe!$A$502),B104+1,"")</f>
        <v/>
      </c>
      <c r="C105" s="77">
        <f t="shared" si="23"/>
        <v>3</v>
      </c>
      <c r="D105" s="77">
        <f t="shared" si="24"/>
        <v>5</v>
      </c>
      <c r="E105" s="79" t="str">
        <f>IFERROR(VLOOKUP($B105,Aufgabe!A:X,24,FALSE),"-/-")</f>
        <v/>
      </c>
      <c r="F105" s="28">
        <f>IFERROR(VLOOKUP($B105,'Journal-quer'!A:N,4,FALSE),"-/-")</f>
        <v>0</v>
      </c>
      <c r="G105" s="28">
        <f>IFERROR(VLOOKUP($B105,'Journal-quer'!A:N,5,FALSE),"-/-")</f>
        <v>0</v>
      </c>
      <c r="H105" s="28">
        <f>IFERROR(VLOOKUP($B105,'Journal-quer'!A:N,7,FALSE),"-/-")</f>
        <v>0</v>
      </c>
      <c r="I105" s="28" t="str">
        <f>IFERROR(VLOOKUP(H105,Kontenplan!A:E,5,FALSE),"-/-")</f>
        <v>-/-</v>
      </c>
      <c r="J105" s="82" t="str">
        <f>IFERROR(VLOOKUP($B105,'Journal-quer'!A:N,8,FALSE),"-/-")</f>
        <v/>
      </c>
      <c r="K105" s="28">
        <f>IFERROR(VLOOKUP($B105,'Journal-quer'!A:N,9,FALSE),"-/-")</f>
        <v>0</v>
      </c>
      <c r="L105" s="28" t="str">
        <f>IFERROR(VLOOKUP(K105,Kontenplan!A:E,5,FALSE),"-/-")</f>
        <v>-/-</v>
      </c>
      <c r="M105" s="82" t="str">
        <f>IFERROR(VLOOKUP($B105,'Journal-quer'!A:N,10,FALSE),"-/-")</f>
        <v/>
      </c>
      <c r="N105" s="84">
        <f t="shared" si="25"/>
        <v>0</v>
      </c>
      <c r="O105" s="84">
        <f t="shared" si="26"/>
        <v>0</v>
      </c>
      <c r="P105" s="91"/>
    </row>
    <row r="106" spans="1:16" x14ac:dyDescent="0.25">
      <c r="A106" s="28" t="s">
        <v>62</v>
      </c>
      <c r="B106" s="77" t="str">
        <f>IF(B105&lt;MAX(Aufgabe!$A$502),B105+1,"")</f>
        <v/>
      </c>
      <c r="C106" s="77">
        <f t="shared" si="23"/>
        <v>3</v>
      </c>
      <c r="D106" s="77">
        <f t="shared" si="24"/>
        <v>5</v>
      </c>
      <c r="E106" s="79" t="str">
        <f>IFERROR(VLOOKUP($B106,Aufgabe!A:X,24,FALSE),"-/-")</f>
        <v/>
      </c>
      <c r="F106" s="28">
        <f>IFERROR(VLOOKUP($B106,'Journal-quer'!A:N,4,FALSE),"-/-")</f>
        <v>0</v>
      </c>
      <c r="G106" s="28">
        <f>IFERROR(VLOOKUP($B106,'Journal-quer'!A:N,5,FALSE),"-/-")</f>
        <v>0</v>
      </c>
      <c r="H106" s="28">
        <f>IFERROR(VLOOKUP($B106,'Journal-quer'!A:N,7,FALSE),"-/-")</f>
        <v>0</v>
      </c>
      <c r="I106" s="28" t="str">
        <f>IFERROR(VLOOKUP(H106,Kontenplan!A:E,5,FALSE),"-/-")</f>
        <v>-/-</v>
      </c>
      <c r="J106" s="82" t="str">
        <f>IFERROR(VLOOKUP($B106,'Journal-quer'!A:N,8,FALSE),"-/-")</f>
        <v/>
      </c>
      <c r="K106" s="28">
        <f>IFERROR(VLOOKUP($B106,'Journal-quer'!A:N,9,FALSE),"-/-")</f>
        <v>0</v>
      </c>
      <c r="L106" s="28" t="str">
        <f>IFERROR(VLOOKUP(K106,Kontenplan!A:E,5,FALSE),"-/-")</f>
        <v>-/-</v>
      </c>
      <c r="M106" s="82" t="str">
        <f>IFERROR(VLOOKUP($B106,'Journal-quer'!A:N,10,FALSE),"-/-")</f>
        <v/>
      </c>
      <c r="N106" s="84">
        <f t="shared" si="25"/>
        <v>0</v>
      </c>
      <c r="O106" s="84">
        <f t="shared" si="26"/>
        <v>0</v>
      </c>
      <c r="P106" s="91"/>
    </row>
    <row r="107" spans="1:16" x14ac:dyDescent="0.25">
      <c r="A107" s="28" t="s">
        <v>62</v>
      </c>
      <c r="B107" s="77" t="str">
        <f>IF(B106&lt;MAX(Aufgabe!$A$502),B106+1,"")</f>
        <v/>
      </c>
      <c r="C107" s="77">
        <f t="shared" si="23"/>
        <v>3</v>
      </c>
      <c r="D107" s="77">
        <f t="shared" si="24"/>
        <v>5</v>
      </c>
      <c r="E107" s="79" t="str">
        <f>IFERROR(VLOOKUP($B107,Aufgabe!A:X,24,FALSE),"-/-")</f>
        <v/>
      </c>
      <c r="F107" s="28">
        <f>IFERROR(VLOOKUP($B107,'Journal-quer'!A:N,4,FALSE),"-/-")</f>
        <v>0</v>
      </c>
      <c r="G107" s="28">
        <f>IFERROR(VLOOKUP($B107,'Journal-quer'!A:N,5,FALSE),"-/-")</f>
        <v>0</v>
      </c>
      <c r="H107" s="28">
        <f>IFERROR(VLOOKUP($B107,'Journal-quer'!A:N,7,FALSE),"-/-")</f>
        <v>0</v>
      </c>
      <c r="I107" s="28" t="str">
        <f>IFERROR(VLOOKUP(H107,Kontenplan!A:E,5,FALSE),"-/-")</f>
        <v>-/-</v>
      </c>
      <c r="J107" s="82" t="str">
        <f>IFERROR(VLOOKUP($B107,'Journal-quer'!A:N,8,FALSE),"-/-")</f>
        <v/>
      </c>
      <c r="K107" s="28">
        <f>IFERROR(VLOOKUP($B107,'Journal-quer'!A:N,9,FALSE),"-/-")</f>
        <v>0</v>
      </c>
      <c r="L107" s="28" t="str">
        <f>IFERROR(VLOOKUP(K107,Kontenplan!A:E,5,FALSE),"-/-")</f>
        <v>-/-</v>
      </c>
      <c r="M107" s="82" t="str">
        <f>IFERROR(VLOOKUP($B107,'Journal-quer'!A:N,10,FALSE),"-/-")</f>
        <v/>
      </c>
      <c r="N107" s="84">
        <f t="shared" si="25"/>
        <v>0</v>
      </c>
      <c r="O107" s="84">
        <f t="shared" si="26"/>
        <v>0</v>
      </c>
      <c r="P107" s="91"/>
    </row>
    <row r="108" spans="1:16" x14ac:dyDescent="0.25">
      <c r="A108" s="28" t="s">
        <v>62</v>
      </c>
      <c r="B108" s="77" t="str">
        <f>IF(B107&lt;MAX(Aufgabe!$A$502),B107+1,"")</f>
        <v/>
      </c>
      <c r="C108" s="77">
        <f t="shared" si="23"/>
        <v>3</v>
      </c>
      <c r="D108" s="77">
        <f t="shared" si="24"/>
        <v>5</v>
      </c>
      <c r="E108" s="79" t="str">
        <f>IFERROR(VLOOKUP($B108,Aufgabe!A:X,24,FALSE),"-/-")</f>
        <v/>
      </c>
      <c r="F108" s="28">
        <f>IFERROR(VLOOKUP($B108,'Journal-quer'!A:N,4,FALSE),"-/-")</f>
        <v>0</v>
      </c>
      <c r="G108" s="28">
        <f>IFERROR(VLOOKUP($B108,'Journal-quer'!A:N,5,FALSE),"-/-")</f>
        <v>0</v>
      </c>
      <c r="H108" s="28">
        <f>IFERROR(VLOOKUP($B108,'Journal-quer'!A:N,7,FALSE),"-/-")</f>
        <v>0</v>
      </c>
      <c r="I108" s="28" t="str">
        <f>IFERROR(VLOOKUP(H108,Kontenplan!A:E,5,FALSE),"-/-")</f>
        <v>-/-</v>
      </c>
      <c r="J108" s="82" t="str">
        <f>IFERROR(VLOOKUP($B108,'Journal-quer'!A:N,8,FALSE),"-/-")</f>
        <v/>
      </c>
      <c r="K108" s="28">
        <f>IFERROR(VLOOKUP($B108,'Journal-quer'!A:N,9,FALSE),"-/-")</f>
        <v>0</v>
      </c>
      <c r="L108" s="28" t="str">
        <f>IFERROR(VLOOKUP(K108,Kontenplan!A:E,5,FALSE),"-/-")</f>
        <v>-/-</v>
      </c>
      <c r="M108" s="82" t="str">
        <f>IFERROR(VLOOKUP($B108,'Journal-quer'!A:N,10,FALSE),"-/-")</f>
        <v/>
      </c>
      <c r="N108" s="84">
        <f t="shared" si="25"/>
        <v>0</v>
      </c>
      <c r="O108" s="84">
        <f t="shared" si="26"/>
        <v>0</v>
      </c>
      <c r="P108" s="91"/>
    </row>
    <row r="109" spans="1:16" x14ac:dyDescent="0.25">
      <c r="A109" s="28" t="s">
        <v>62</v>
      </c>
      <c r="B109" s="77" t="str">
        <f>IF(B108&lt;MAX(Aufgabe!$A$502),B108+1,"")</f>
        <v/>
      </c>
      <c r="C109" s="77">
        <f t="shared" si="23"/>
        <v>3</v>
      </c>
      <c r="D109" s="77">
        <f t="shared" si="24"/>
        <v>5</v>
      </c>
      <c r="E109" s="79" t="str">
        <f>IFERROR(VLOOKUP($B109,Aufgabe!A:X,24,FALSE),"-/-")</f>
        <v/>
      </c>
      <c r="F109" s="28">
        <f>IFERROR(VLOOKUP($B109,'Journal-quer'!A:N,4,FALSE),"-/-")</f>
        <v>0</v>
      </c>
      <c r="G109" s="28">
        <f>IFERROR(VLOOKUP($B109,'Journal-quer'!A:N,5,FALSE),"-/-")</f>
        <v>0</v>
      </c>
      <c r="H109" s="28">
        <f>IFERROR(VLOOKUP($B109,'Journal-quer'!A:N,7,FALSE),"-/-")</f>
        <v>0</v>
      </c>
      <c r="I109" s="28" t="str">
        <f>IFERROR(VLOOKUP(H109,Kontenplan!A:E,5,FALSE),"-/-")</f>
        <v>-/-</v>
      </c>
      <c r="J109" s="82" t="str">
        <f>IFERROR(VLOOKUP($B109,'Journal-quer'!A:N,8,FALSE),"-/-")</f>
        <v/>
      </c>
      <c r="K109" s="28">
        <f>IFERROR(VLOOKUP($B109,'Journal-quer'!A:N,9,FALSE),"-/-")</f>
        <v>0</v>
      </c>
      <c r="L109" s="28" t="str">
        <f>IFERROR(VLOOKUP(K109,Kontenplan!A:E,5,FALSE),"-/-")</f>
        <v>-/-</v>
      </c>
      <c r="M109" s="82" t="str">
        <f>IFERROR(VLOOKUP($B109,'Journal-quer'!A:N,10,FALSE),"-/-")</f>
        <v/>
      </c>
      <c r="N109" s="84">
        <f t="shared" si="25"/>
        <v>0</v>
      </c>
      <c r="O109" s="84">
        <f t="shared" si="26"/>
        <v>0</v>
      </c>
      <c r="P109" s="91"/>
    </row>
    <row r="110" spans="1:16" x14ac:dyDescent="0.25">
      <c r="A110" s="28" t="s">
        <v>62</v>
      </c>
      <c r="B110" s="77" t="str">
        <f>IF(B109&lt;MAX(Aufgabe!$A$502),B109+1,"")</f>
        <v/>
      </c>
      <c r="C110" s="77">
        <f t="shared" si="23"/>
        <v>3</v>
      </c>
      <c r="D110" s="77">
        <f t="shared" si="24"/>
        <v>5</v>
      </c>
      <c r="E110" s="79" t="str">
        <f>IFERROR(VLOOKUP($B110,Aufgabe!A:X,24,FALSE),"-/-")</f>
        <v/>
      </c>
      <c r="F110" s="28">
        <f>IFERROR(VLOOKUP($B110,'Journal-quer'!A:N,4,FALSE),"-/-")</f>
        <v>0</v>
      </c>
      <c r="G110" s="28">
        <f>IFERROR(VLOOKUP($B110,'Journal-quer'!A:N,5,FALSE),"-/-")</f>
        <v>0</v>
      </c>
      <c r="H110" s="28">
        <f>IFERROR(VLOOKUP($B110,'Journal-quer'!A:N,7,FALSE),"-/-")</f>
        <v>0</v>
      </c>
      <c r="I110" s="28" t="str">
        <f>IFERROR(VLOOKUP(H110,Kontenplan!A:E,5,FALSE),"-/-")</f>
        <v>-/-</v>
      </c>
      <c r="J110" s="82" t="str">
        <f>IFERROR(VLOOKUP($B110,'Journal-quer'!A:N,8,FALSE),"-/-")</f>
        <v/>
      </c>
      <c r="K110" s="28">
        <f>IFERROR(VLOOKUP($B110,'Journal-quer'!A:N,9,FALSE),"-/-")</f>
        <v>0</v>
      </c>
      <c r="L110" s="28" t="str">
        <f>IFERROR(VLOOKUP(K110,Kontenplan!A:E,5,FALSE),"-/-")</f>
        <v>-/-</v>
      </c>
      <c r="M110" s="82" t="str">
        <f>IFERROR(VLOOKUP($B110,'Journal-quer'!A:N,10,FALSE),"-/-")</f>
        <v/>
      </c>
      <c r="N110" s="84">
        <f t="shared" si="25"/>
        <v>0</v>
      </c>
      <c r="O110" s="84">
        <f t="shared" si="26"/>
        <v>0</v>
      </c>
      <c r="P110" s="91"/>
    </row>
    <row r="111" spans="1:16" x14ac:dyDescent="0.25">
      <c r="A111" s="28" t="s">
        <v>62</v>
      </c>
      <c r="B111" s="77" t="str">
        <f>IF(B110&lt;MAX(Aufgabe!$A$502),B110+1,"")</f>
        <v/>
      </c>
      <c r="C111" s="77">
        <f t="shared" si="23"/>
        <v>3</v>
      </c>
      <c r="D111" s="77">
        <f t="shared" si="24"/>
        <v>5</v>
      </c>
      <c r="E111" s="79" t="str">
        <f>IFERROR(VLOOKUP($B111,Aufgabe!A:X,24,FALSE),"-/-")</f>
        <v/>
      </c>
      <c r="F111" s="28">
        <f>IFERROR(VLOOKUP($B111,'Journal-quer'!A:N,4,FALSE),"-/-")</f>
        <v>0</v>
      </c>
      <c r="G111" s="28">
        <f>IFERROR(VLOOKUP($B111,'Journal-quer'!A:N,5,FALSE),"-/-")</f>
        <v>0</v>
      </c>
      <c r="H111" s="28">
        <f>IFERROR(VLOOKUP($B111,'Journal-quer'!A:N,7,FALSE),"-/-")</f>
        <v>0</v>
      </c>
      <c r="I111" s="28" t="str">
        <f>IFERROR(VLOOKUP(H111,Kontenplan!A:E,5,FALSE),"-/-")</f>
        <v>-/-</v>
      </c>
      <c r="J111" s="82" t="str">
        <f>IFERROR(VLOOKUP($B111,'Journal-quer'!A:N,8,FALSE),"-/-")</f>
        <v/>
      </c>
      <c r="K111" s="28">
        <f>IFERROR(VLOOKUP($B111,'Journal-quer'!A:N,9,FALSE),"-/-")</f>
        <v>0</v>
      </c>
      <c r="L111" s="28" t="str">
        <f>IFERROR(VLOOKUP(K111,Kontenplan!A:E,5,FALSE),"-/-")</f>
        <v>-/-</v>
      </c>
      <c r="M111" s="82" t="str">
        <f>IFERROR(VLOOKUP($B111,'Journal-quer'!A:N,10,FALSE),"-/-")</f>
        <v/>
      </c>
      <c r="N111" s="84">
        <f t="shared" si="25"/>
        <v>0</v>
      </c>
      <c r="O111" s="84">
        <f t="shared" si="26"/>
        <v>0</v>
      </c>
      <c r="P111" s="91"/>
    </row>
    <row r="112" spans="1:16" x14ac:dyDescent="0.25">
      <c r="A112" s="28" t="s">
        <v>62</v>
      </c>
      <c r="B112" s="77" t="str">
        <f>IF(B111&lt;MAX(Aufgabe!$A$502),B111+1,"")</f>
        <v/>
      </c>
      <c r="C112" s="77">
        <f t="shared" si="23"/>
        <v>3</v>
      </c>
      <c r="D112" s="77">
        <f t="shared" si="24"/>
        <v>5</v>
      </c>
      <c r="E112" s="79" t="str">
        <f>IFERROR(VLOOKUP($B112,Aufgabe!A:X,24,FALSE),"-/-")</f>
        <v/>
      </c>
      <c r="F112" s="28">
        <f>IFERROR(VLOOKUP($B112,'Journal-quer'!A:N,4,FALSE),"-/-")</f>
        <v>0</v>
      </c>
      <c r="G112" s="28">
        <f>IFERROR(VLOOKUP($B112,'Journal-quer'!A:N,5,FALSE),"-/-")</f>
        <v>0</v>
      </c>
      <c r="H112" s="28">
        <f>IFERROR(VLOOKUP($B112,'Journal-quer'!A:N,7,FALSE),"-/-")</f>
        <v>0</v>
      </c>
      <c r="I112" s="28" t="str">
        <f>IFERROR(VLOOKUP(H112,Kontenplan!A:E,5,FALSE),"-/-")</f>
        <v>-/-</v>
      </c>
      <c r="J112" s="82" t="str">
        <f>IFERROR(VLOOKUP($B112,'Journal-quer'!A:N,8,FALSE),"-/-")</f>
        <v/>
      </c>
      <c r="K112" s="28">
        <f>IFERROR(VLOOKUP($B112,'Journal-quer'!A:N,9,FALSE),"-/-")</f>
        <v>0</v>
      </c>
      <c r="L112" s="28" t="str">
        <f>IFERROR(VLOOKUP(K112,Kontenplan!A:E,5,FALSE),"-/-")</f>
        <v>-/-</v>
      </c>
      <c r="M112" s="82" t="str">
        <f>IFERROR(VLOOKUP($B112,'Journal-quer'!A:N,10,FALSE),"-/-")</f>
        <v/>
      </c>
      <c r="N112" s="84">
        <f t="shared" si="25"/>
        <v>0</v>
      </c>
      <c r="O112" s="84">
        <f t="shared" si="26"/>
        <v>0</v>
      </c>
      <c r="P112" s="91"/>
    </row>
    <row r="113" spans="1:16" x14ac:dyDescent="0.25">
      <c r="A113" s="28" t="s">
        <v>62</v>
      </c>
      <c r="B113" s="77" t="str">
        <f>IF(B112&lt;MAX(Aufgabe!$A$502),B112+1,"")</f>
        <v/>
      </c>
      <c r="C113" s="77">
        <f t="shared" si="23"/>
        <v>3</v>
      </c>
      <c r="D113" s="77">
        <f t="shared" si="24"/>
        <v>5</v>
      </c>
      <c r="E113" s="79" t="str">
        <f>IFERROR(VLOOKUP($B113,Aufgabe!A:X,24,FALSE),"-/-")</f>
        <v/>
      </c>
      <c r="F113" s="28">
        <f>IFERROR(VLOOKUP($B113,'Journal-quer'!A:N,4,FALSE),"-/-")</f>
        <v>0</v>
      </c>
      <c r="G113" s="28">
        <f>IFERROR(VLOOKUP($B113,'Journal-quer'!A:N,5,FALSE),"-/-")</f>
        <v>0</v>
      </c>
      <c r="H113" s="28">
        <f>IFERROR(VLOOKUP($B113,'Journal-quer'!A:N,7,FALSE),"-/-")</f>
        <v>0</v>
      </c>
      <c r="I113" s="28" t="str">
        <f>IFERROR(VLOOKUP(H113,Kontenplan!A:E,5,FALSE),"-/-")</f>
        <v>-/-</v>
      </c>
      <c r="J113" s="82" t="str">
        <f>IFERROR(VLOOKUP($B113,'Journal-quer'!A:N,8,FALSE),"-/-")</f>
        <v/>
      </c>
      <c r="K113" s="28">
        <f>IFERROR(VLOOKUP($B113,'Journal-quer'!A:N,9,FALSE),"-/-")</f>
        <v>0</v>
      </c>
      <c r="L113" s="28" t="str">
        <f>IFERROR(VLOOKUP(K113,Kontenplan!A:E,5,FALSE),"-/-")</f>
        <v>-/-</v>
      </c>
      <c r="M113" s="82" t="str">
        <f>IFERROR(VLOOKUP($B113,'Journal-quer'!A:N,10,FALSE),"-/-")</f>
        <v/>
      </c>
      <c r="N113" s="84">
        <f t="shared" si="25"/>
        <v>0</v>
      </c>
      <c r="O113" s="84">
        <f t="shared" si="26"/>
        <v>0</v>
      </c>
      <c r="P113" s="91"/>
    </row>
    <row r="114" spans="1:16" x14ac:dyDescent="0.25">
      <c r="A114" s="28" t="s">
        <v>62</v>
      </c>
      <c r="B114" s="77" t="str">
        <f>IF(B113&lt;MAX(Aufgabe!$A$502),B113+1,"")</f>
        <v/>
      </c>
      <c r="C114" s="77">
        <f t="shared" si="23"/>
        <v>3</v>
      </c>
      <c r="D114" s="77">
        <f t="shared" si="24"/>
        <v>5</v>
      </c>
      <c r="E114" s="79" t="str">
        <f>IFERROR(VLOOKUP($B114,Aufgabe!A:X,24,FALSE),"-/-")</f>
        <v/>
      </c>
      <c r="F114" s="28">
        <f>IFERROR(VLOOKUP($B114,'Journal-quer'!A:N,4,FALSE),"-/-")</f>
        <v>0</v>
      </c>
      <c r="G114" s="28">
        <f>IFERROR(VLOOKUP($B114,'Journal-quer'!A:N,5,FALSE),"-/-")</f>
        <v>0</v>
      </c>
      <c r="H114" s="28">
        <f>IFERROR(VLOOKUP($B114,'Journal-quer'!A:N,7,FALSE),"-/-")</f>
        <v>0</v>
      </c>
      <c r="I114" s="28" t="str">
        <f>IFERROR(VLOOKUP(H114,Kontenplan!A:E,5,FALSE),"-/-")</f>
        <v>-/-</v>
      </c>
      <c r="J114" s="82" t="str">
        <f>IFERROR(VLOOKUP($B114,'Journal-quer'!A:N,8,FALSE),"-/-")</f>
        <v/>
      </c>
      <c r="K114" s="28">
        <f>IFERROR(VLOOKUP($B114,'Journal-quer'!A:N,9,FALSE),"-/-")</f>
        <v>0</v>
      </c>
      <c r="L114" s="28" t="str">
        <f>IFERROR(VLOOKUP(K114,Kontenplan!A:E,5,FALSE),"-/-")</f>
        <v>-/-</v>
      </c>
      <c r="M114" s="82" t="str">
        <f>IFERROR(VLOOKUP($B114,'Journal-quer'!A:N,10,FALSE),"-/-")</f>
        <v/>
      </c>
      <c r="N114" s="84">
        <f t="shared" si="25"/>
        <v>0</v>
      </c>
      <c r="O114" s="84">
        <f t="shared" si="26"/>
        <v>0</v>
      </c>
      <c r="P114" s="91"/>
    </row>
    <row r="115" spans="1:16" x14ac:dyDescent="0.25">
      <c r="A115" s="28" t="s">
        <v>62</v>
      </c>
      <c r="B115" s="77" t="str">
        <f>IF(B114&lt;MAX(Aufgabe!$A$502),B114+1,"")</f>
        <v/>
      </c>
      <c r="C115" s="77">
        <f t="shared" si="23"/>
        <v>3</v>
      </c>
      <c r="D115" s="77">
        <f t="shared" si="24"/>
        <v>5</v>
      </c>
      <c r="E115" s="79" t="str">
        <f>IFERROR(VLOOKUP($B115,Aufgabe!A:X,24,FALSE),"-/-")</f>
        <v/>
      </c>
      <c r="F115" s="28">
        <f>IFERROR(VLOOKUP($B115,'Journal-quer'!A:N,4,FALSE),"-/-")</f>
        <v>0</v>
      </c>
      <c r="G115" s="28">
        <f>IFERROR(VLOOKUP($B115,'Journal-quer'!A:N,5,FALSE),"-/-")</f>
        <v>0</v>
      </c>
      <c r="H115" s="28">
        <f>IFERROR(VLOOKUP($B115,'Journal-quer'!A:N,7,FALSE),"-/-")</f>
        <v>0</v>
      </c>
      <c r="I115" s="28" t="str">
        <f>IFERROR(VLOOKUP(H115,Kontenplan!A:E,5,FALSE),"-/-")</f>
        <v>-/-</v>
      </c>
      <c r="J115" s="82" t="str">
        <f>IFERROR(VLOOKUP($B115,'Journal-quer'!A:N,8,FALSE),"-/-")</f>
        <v/>
      </c>
      <c r="K115" s="28">
        <f>IFERROR(VLOOKUP($B115,'Journal-quer'!A:N,9,FALSE),"-/-")</f>
        <v>0</v>
      </c>
      <c r="L115" s="28" t="str">
        <f>IFERROR(VLOOKUP(K115,Kontenplan!A:E,5,FALSE),"-/-")</f>
        <v>-/-</v>
      </c>
      <c r="M115" s="82" t="str">
        <f>IFERROR(VLOOKUP($B115,'Journal-quer'!A:N,10,FALSE),"-/-")</f>
        <v/>
      </c>
      <c r="N115" s="84">
        <f t="shared" si="25"/>
        <v>0</v>
      </c>
      <c r="O115" s="84">
        <f t="shared" si="26"/>
        <v>0</v>
      </c>
      <c r="P115" s="91"/>
    </row>
    <row r="116" spans="1:16" x14ac:dyDescent="0.25">
      <c r="A116" s="28" t="s">
        <v>62</v>
      </c>
      <c r="B116" s="77" t="str">
        <f>IF(B115&lt;MAX(Aufgabe!$A$502),B115+1,"")</f>
        <v/>
      </c>
      <c r="C116" s="77">
        <f t="shared" si="23"/>
        <v>3</v>
      </c>
      <c r="D116" s="77">
        <f t="shared" si="24"/>
        <v>5</v>
      </c>
      <c r="E116" s="79" t="str">
        <f>IFERROR(VLOOKUP($B116,Aufgabe!A:X,24,FALSE),"-/-")</f>
        <v/>
      </c>
      <c r="F116" s="28">
        <f>IFERROR(VLOOKUP($B116,'Journal-quer'!A:N,4,FALSE),"-/-")</f>
        <v>0</v>
      </c>
      <c r="G116" s="28">
        <f>IFERROR(VLOOKUP($B116,'Journal-quer'!A:N,5,FALSE),"-/-")</f>
        <v>0</v>
      </c>
      <c r="H116" s="28">
        <f>IFERROR(VLOOKUP($B116,'Journal-quer'!A:N,7,FALSE),"-/-")</f>
        <v>0</v>
      </c>
      <c r="I116" s="28" t="str">
        <f>IFERROR(VLOOKUP(H116,Kontenplan!A:E,5,FALSE),"-/-")</f>
        <v>-/-</v>
      </c>
      <c r="J116" s="82" t="str">
        <f>IFERROR(VLOOKUP($B116,'Journal-quer'!A:N,8,FALSE),"-/-")</f>
        <v/>
      </c>
      <c r="K116" s="28">
        <f>IFERROR(VLOOKUP($B116,'Journal-quer'!A:N,9,FALSE),"-/-")</f>
        <v>0</v>
      </c>
      <c r="L116" s="28" t="str">
        <f>IFERROR(VLOOKUP(K116,Kontenplan!A:E,5,FALSE),"-/-")</f>
        <v>-/-</v>
      </c>
      <c r="M116" s="82" t="str">
        <f>IFERROR(VLOOKUP($B116,'Journal-quer'!A:N,10,FALSE),"-/-")</f>
        <v/>
      </c>
      <c r="N116" s="84">
        <f t="shared" si="25"/>
        <v>0</v>
      </c>
      <c r="O116" s="84">
        <f t="shared" si="26"/>
        <v>0</v>
      </c>
      <c r="P116" s="91"/>
    </row>
    <row r="117" spans="1:16" x14ac:dyDescent="0.25">
      <c r="A117" s="28" t="s">
        <v>62</v>
      </c>
      <c r="B117" s="77" t="str">
        <f>IF(B116&lt;MAX(Aufgabe!$A$502),B116+1,"")</f>
        <v/>
      </c>
      <c r="C117" s="77">
        <f t="shared" si="23"/>
        <v>3</v>
      </c>
      <c r="D117" s="77">
        <f t="shared" si="24"/>
        <v>5</v>
      </c>
      <c r="E117" s="79" t="str">
        <f>IFERROR(VLOOKUP($B117,Aufgabe!A:X,24,FALSE),"-/-")</f>
        <v/>
      </c>
      <c r="F117" s="28">
        <f>IFERROR(VLOOKUP($B117,'Journal-quer'!A:N,4,FALSE),"-/-")</f>
        <v>0</v>
      </c>
      <c r="G117" s="28">
        <f>IFERROR(VLOOKUP($B117,'Journal-quer'!A:N,5,FALSE),"-/-")</f>
        <v>0</v>
      </c>
      <c r="H117" s="28">
        <f>IFERROR(VLOOKUP($B117,'Journal-quer'!A:N,7,FALSE),"-/-")</f>
        <v>0</v>
      </c>
      <c r="I117" s="28" t="str">
        <f>IFERROR(VLOOKUP(H117,Kontenplan!A:E,5,FALSE),"-/-")</f>
        <v>-/-</v>
      </c>
      <c r="J117" s="82" t="str">
        <f>IFERROR(VLOOKUP($B117,'Journal-quer'!A:N,8,FALSE),"-/-")</f>
        <v/>
      </c>
      <c r="K117" s="28">
        <f>IFERROR(VLOOKUP($B117,'Journal-quer'!A:N,9,FALSE),"-/-")</f>
        <v>0</v>
      </c>
      <c r="L117" s="28" t="str">
        <f>IFERROR(VLOOKUP(K117,Kontenplan!A:E,5,FALSE),"-/-")</f>
        <v>-/-</v>
      </c>
      <c r="M117" s="82" t="str">
        <f>IFERROR(VLOOKUP($B117,'Journal-quer'!A:N,10,FALSE),"-/-")</f>
        <v/>
      </c>
      <c r="N117" s="84">
        <f t="shared" si="25"/>
        <v>0</v>
      </c>
      <c r="O117" s="84">
        <f t="shared" si="26"/>
        <v>0</v>
      </c>
      <c r="P117" s="91"/>
    </row>
    <row r="118" spans="1:16" x14ac:dyDescent="0.25">
      <c r="A118" s="28" t="s">
        <v>62</v>
      </c>
      <c r="B118" s="77" t="str">
        <f>IF(B117&lt;MAX(Aufgabe!$A$502),B117+1,"")</f>
        <v/>
      </c>
      <c r="C118" s="77">
        <f t="shared" si="23"/>
        <v>3</v>
      </c>
      <c r="D118" s="77">
        <f t="shared" si="24"/>
        <v>5</v>
      </c>
      <c r="E118" s="79" t="str">
        <f>IFERROR(VLOOKUP($B118,Aufgabe!A:X,24,FALSE),"-/-")</f>
        <v/>
      </c>
      <c r="F118" s="28">
        <f>IFERROR(VLOOKUP($B118,'Journal-quer'!A:N,4,FALSE),"-/-")</f>
        <v>0</v>
      </c>
      <c r="G118" s="28">
        <f>IFERROR(VLOOKUP($B118,'Journal-quer'!A:N,5,FALSE),"-/-")</f>
        <v>0</v>
      </c>
      <c r="H118" s="28">
        <f>IFERROR(VLOOKUP($B118,'Journal-quer'!A:N,7,FALSE),"-/-")</f>
        <v>0</v>
      </c>
      <c r="I118" s="28" t="str">
        <f>IFERROR(VLOOKUP(H118,Kontenplan!A:E,5,FALSE),"-/-")</f>
        <v>-/-</v>
      </c>
      <c r="J118" s="82" t="str">
        <f>IFERROR(VLOOKUP($B118,'Journal-quer'!A:N,8,FALSE),"-/-")</f>
        <v/>
      </c>
      <c r="K118" s="28">
        <f>IFERROR(VLOOKUP($B118,'Journal-quer'!A:N,9,FALSE),"-/-")</f>
        <v>0</v>
      </c>
      <c r="L118" s="28" t="str">
        <f>IFERROR(VLOOKUP(K118,Kontenplan!A:E,5,FALSE),"-/-")</f>
        <v>-/-</v>
      </c>
      <c r="M118" s="82" t="str">
        <f>IFERROR(VLOOKUP($B118,'Journal-quer'!A:N,10,FALSE),"-/-")</f>
        <v/>
      </c>
      <c r="N118" s="84">
        <f t="shared" si="25"/>
        <v>0</v>
      </c>
      <c r="O118" s="84">
        <f t="shared" si="26"/>
        <v>0</v>
      </c>
      <c r="P118" s="91"/>
    </row>
    <row r="119" spans="1:16" x14ac:dyDescent="0.25">
      <c r="A119" s="28" t="s">
        <v>62</v>
      </c>
      <c r="B119" s="77" t="str">
        <f>IF(B118&lt;MAX(Aufgabe!$A$502),B118+1,"")</f>
        <v/>
      </c>
      <c r="C119" s="77">
        <f t="shared" si="23"/>
        <v>3</v>
      </c>
      <c r="D119" s="77">
        <f t="shared" si="24"/>
        <v>5</v>
      </c>
      <c r="E119" s="79" t="str">
        <f>IFERROR(VLOOKUP($B119,Aufgabe!A:X,24,FALSE),"-/-")</f>
        <v/>
      </c>
      <c r="F119" s="28">
        <f>IFERROR(VLOOKUP($B119,'Journal-quer'!A:N,4,FALSE),"-/-")</f>
        <v>0</v>
      </c>
      <c r="G119" s="28">
        <f>IFERROR(VLOOKUP($B119,'Journal-quer'!A:N,5,FALSE),"-/-")</f>
        <v>0</v>
      </c>
      <c r="H119" s="28">
        <f>IFERROR(VLOOKUP($B119,'Journal-quer'!A:N,7,FALSE),"-/-")</f>
        <v>0</v>
      </c>
      <c r="I119" s="28" t="str">
        <f>IFERROR(VLOOKUP(H119,Kontenplan!A:E,5,FALSE),"-/-")</f>
        <v>-/-</v>
      </c>
      <c r="J119" s="82" t="str">
        <f>IFERROR(VLOOKUP($B119,'Journal-quer'!A:N,8,FALSE),"-/-")</f>
        <v/>
      </c>
      <c r="K119" s="28">
        <f>IFERROR(VLOOKUP($B119,'Journal-quer'!A:N,9,FALSE),"-/-")</f>
        <v>0</v>
      </c>
      <c r="L119" s="28" t="str">
        <f>IFERROR(VLOOKUP(K119,Kontenplan!A:E,5,FALSE),"-/-")</f>
        <v>-/-</v>
      </c>
      <c r="M119" s="82" t="str">
        <f>IFERROR(VLOOKUP($B119,'Journal-quer'!A:N,10,FALSE),"-/-")</f>
        <v/>
      </c>
      <c r="N119" s="84">
        <f t="shared" si="25"/>
        <v>0</v>
      </c>
      <c r="O119" s="84">
        <f t="shared" si="26"/>
        <v>0</v>
      </c>
      <c r="P119" s="91"/>
    </row>
    <row r="120" spans="1:16" x14ac:dyDescent="0.25">
      <c r="A120" s="28" t="s">
        <v>62</v>
      </c>
      <c r="B120" s="77" t="str">
        <f>IF(B119&lt;MAX(Aufgabe!$A$502),B119+1,"")</f>
        <v/>
      </c>
      <c r="C120" s="77">
        <f t="shared" si="23"/>
        <v>3</v>
      </c>
      <c r="D120" s="77">
        <f t="shared" si="24"/>
        <v>5</v>
      </c>
      <c r="E120" s="79" t="str">
        <f>IFERROR(VLOOKUP($B120,Aufgabe!A:X,24,FALSE),"-/-")</f>
        <v/>
      </c>
      <c r="F120" s="28">
        <f>IFERROR(VLOOKUP($B120,'Journal-quer'!A:N,4,FALSE),"-/-")</f>
        <v>0</v>
      </c>
      <c r="G120" s="28">
        <f>IFERROR(VLOOKUP($B120,'Journal-quer'!A:N,5,FALSE),"-/-")</f>
        <v>0</v>
      </c>
      <c r="H120" s="28">
        <f>IFERROR(VLOOKUP($B120,'Journal-quer'!A:N,7,FALSE),"-/-")</f>
        <v>0</v>
      </c>
      <c r="I120" s="28" t="str">
        <f>IFERROR(VLOOKUP(H120,Kontenplan!A:E,5,FALSE),"-/-")</f>
        <v>-/-</v>
      </c>
      <c r="J120" s="82" t="str">
        <f>IFERROR(VLOOKUP($B120,'Journal-quer'!A:N,8,FALSE),"-/-")</f>
        <v/>
      </c>
      <c r="K120" s="28">
        <f>IFERROR(VLOOKUP($B120,'Journal-quer'!A:N,9,FALSE),"-/-")</f>
        <v>0</v>
      </c>
      <c r="L120" s="28" t="str">
        <f>IFERROR(VLOOKUP(K120,Kontenplan!A:E,5,FALSE),"-/-")</f>
        <v>-/-</v>
      </c>
      <c r="M120" s="82" t="str">
        <f>IFERROR(VLOOKUP($B120,'Journal-quer'!A:N,10,FALSE),"-/-")</f>
        <v/>
      </c>
      <c r="N120" s="84">
        <f t="shared" si="25"/>
        <v>0</v>
      </c>
      <c r="O120" s="84">
        <f t="shared" si="26"/>
        <v>0</v>
      </c>
      <c r="P120" s="91"/>
    </row>
    <row r="121" spans="1:16" x14ac:dyDescent="0.25">
      <c r="A121" s="28" t="s">
        <v>62</v>
      </c>
      <c r="B121" s="77" t="str">
        <f>IF(B120&lt;MAX(Aufgabe!$A$502),B120+1,"")</f>
        <v/>
      </c>
      <c r="C121" s="77">
        <f t="shared" si="23"/>
        <v>3</v>
      </c>
      <c r="D121" s="77">
        <f t="shared" si="24"/>
        <v>5</v>
      </c>
      <c r="E121" s="79" t="str">
        <f>IFERROR(VLOOKUP($B121,Aufgabe!A:X,24,FALSE),"-/-")</f>
        <v/>
      </c>
      <c r="F121" s="28">
        <f>IFERROR(VLOOKUP($B121,'Journal-quer'!A:N,4,FALSE),"-/-")</f>
        <v>0</v>
      </c>
      <c r="G121" s="28">
        <f>IFERROR(VLOOKUP($B121,'Journal-quer'!A:N,5,FALSE),"-/-")</f>
        <v>0</v>
      </c>
      <c r="H121" s="28">
        <f>IFERROR(VLOOKUP($B121,'Journal-quer'!A:N,7,FALSE),"-/-")</f>
        <v>0</v>
      </c>
      <c r="I121" s="28" t="str">
        <f>IFERROR(VLOOKUP(H121,Kontenplan!A:E,5,FALSE),"-/-")</f>
        <v>-/-</v>
      </c>
      <c r="J121" s="82" t="str">
        <f>IFERROR(VLOOKUP($B121,'Journal-quer'!A:N,8,FALSE),"-/-")</f>
        <v/>
      </c>
      <c r="K121" s="28">
        <f>IFERROR(VLOOKUP($B121,'Journal-quer'!A:N,9,FALSE),"-/-")</f>
        <v>0</v>
      </c>
      <c r="L121" s="28" t="str">
        <f>IFERROR(VLOOKUP(K121,Kontenplan!A:E,5,FALSE),"-/-")</f>
        <v>-/-</v>
      </c>
      <c r="M121" s="82" t="str">
        <f>IFERROR(VLOOKUP($B121,'Journal-quer'!A:N,10,FALSE),"-/-")</f>
        <v/>
      </c>
      <c r="N121" s="84">
        <f t="shared" si="25"/>
        <v>0</v>
      </c>
      <c r="O121" s="84">
        <f t="shared" si="26"/>
        <v>0</v>
      </c>
      <c r="P121" s="91"/>
    </row>
    <row r="122" spans="1:16" x14ac:dyDescent="0.25">
      <c r="A122" s="28" t="s">
        <v>62</v>
      </c>
      <c r="B122" s="77" t="str">
        <f>IF(B121&lt;MAX(Aufgabe!$A$502),B121+1,"")</f>
        <v/>
      </c>
      <c r="C122" s="77">
        <f t="shared" si="23"/>
        <v>3</v>
      </c>
      <c r="D122" s="77">
        <f t="shared" si="24"/>
        <v>5</v>
      </c>
      <c r="E122" s="79" t="str">
        <f>IFERROR(VLOOKUP($B122,Aufgabe!A:X,24,FALSE),"-/-")</f>
        <v/>
      </c>
      <c r="F122" s="28">
        <f>IFERROR(VLOOKUP($B122,'Journal-quer'!A:N,4,FALSE),"-/-")</f>
        <v>0</v>
      </c>
      <c r="G122" s="28">
        <f>IFERROR(VLOOKUP($B122,'Journal-quer'!A:N,5,FALSE),"-/-")</f>
        <v>0</v>
      </c>
      <c r="H122" s="28">
        <f>IFERROR(VLOOKUP($B122,'Journal-quer'!A:N,7,FALSE),"-/-")</f>
        <v>0</v>
      </c>
      <c r="I122" s="28" t="str">
        <f>IFERROR(VLOOKUP(H122,Kontenplan!A:E,5,FALSE),"-/-")</f>
        <v>-/-</v>
      </c>
      <c r="J122" s="82" t="str">
        <f>IFERROR(VLOOKUP($B122,'Journal-quer'!A:N,8,FALSE),"-/-")</f>
        <v/>
      </c>
      <c r="K122" s="28">
        <f>IFERROR(VLOOKUP($B122,'Journal-quer'!A:N,9,FALSE),"-/-")</f>
        <v>0</v>
      </c>
      <c r="L122" s="28" t="str">
        <f>IFERROR(VLOOKUP(K122,Kontenplan!A:E,5,FALSE),"-/-")</f>
        <v>-/-</v>
      </c>
      <c r="M122" s="82" t="str">
        <f>IFERROR(VLOOKUP($B122,'Journal-quer'!A:N,10,FALSE),"-/-")</f>
        <v/>
      </c>
      <c r="N122" s="84">
        <f t="shared" si="25"/>
        <v>0</v>
      </c>
      <c r="O122" s="84">
        <f t="shared" si="26"/>
        <v>0</v>
      </c>
      <c r="P122" s="91"/>
    </row>
    <row r="123" spans="1:16" x14ac:dyDescent="0.25">
      <c r="A123" s="28" t="s">
        <v>62</v>
      </c>
      <c r="B123" s="77" t="str">
        <f>IF(B122&lt;MAX(Aufgabe!$A$502),B122+1,"")</f>
        <v/>
      </c>
      <c r="C123" s="77">
        <f t="shared" si="23"/>
        <v>3</v>
      </c>
      <c r="D123" s="77">
        <f t="shared" si="24"/>
        <v>5</v>
      </c>
      <c r="E123" s="79" t="str">
        <f>IFERROR(VLOOKUP($B123,Aufgabe!A:X,24,FALSE),"-/-")</f>
        <v/>
      </c>
      <c r="F123" s="28">
        <f>IFERROR(VLOOKUP($B123,'Journal-quer'!A:N,4,FALSE),"-/-")</f>
        <v>0</v>
      </c>
      <c r="G123" s="28">
        <f>IFERROR(VLOOKUP($B123,'Journal-quer'!A:N,5,FALSE),"-/-")</f>
        <v>0</v>
      </c>
      <c r="H123" s="28">
        <f>IFERROR(VLOOKUP($B123,'Journal-quer'!A:N,7,FALSE),"-/-")</f>
        <v>0</v>
      </c>
      <c r="I123" s="28" t="str">
        <f>IFERROR(VLOOKUP(H123,Kontenplan!A:E,5,FALSE),"-/-")</f>
        <v>-/-</v>
      </c>
      <c r="J123" s="82" t="str">
        <f>IFERROR(VLOOKUP($B123,'Journal-quer'!A:N,8,FALSE),"-/-")</f>
        <v/>
      </c>
      <c r="K123" s="28">
        <f>IFERROR(VLOOKUP($B123,'Journal-quer'!A:N,9,FALSE),"-/-")</f>
        <v>0</v>
      </c>
      <c r="L123" s="28" t="str">
        <f>IFERROR(VLOOKUP(K123,Kontenplan!A:E,5,FALSE),"-/-")</f>
        <v>-/-</v>
      </c>
      <c r="M123" s="82" t="str">
        <f>IFERROR(VLOOKUP($B123,'Journal-quer'!A:N,10,FALSE),"-/-")</f>
        <v/>
      </c>
      <c r="N123" s="84">
        <f t="shared" si="25"/>
        <v>0</v>
      </c>
      <c r="O123" s="84">
        <f t="shared" si="26"/>
        <v>0</v>
      </c>
      <c r="P123" s="91"/>
    </row>
    <row r="124" spans="1:16" x14ac:dyDescent="0.25">
      <c r="A124" s="28" t="s">
        <v>62</v>
      </c>
      <c r="B124" s="77" t="str">
        <f>IF(B123&lt;MAX(Aufgabe!$A$502),B123+1,"")</f>
        <v/>
      </c>
      <c r="C124" s="77">
        <f t="shared" si="23"/>
        <v>3</v>
      </c>
      <c r="D124" s="77">
        <f t="shared" si="24"/>
        <v>5</v>
      </c>
      <c r="E124" s="79" t="str">
        <f>IFERROR(VLOOKUP($B124,Aufgabe!A:X,24,FALSE),"-/-")</f>
        <v/>
      </c>
      <c r="F124" s="28">
        <f>IFERROR(VLOOKUP($B124,'Journal-quer'!A:N,4,FALSE),"-/-")</f>
        <v>0</v>
      </c>
      <c r="G124" s="28">
        <f>IFERROR(VLOOKUP($B124,'Journal-quer'!A:N,5,FALSE),"-/-")</f>
        <v>0</v>
      </c>
      <c r="H124" s="28">
        <f>IFERROR(VLOOKUP($B124,'Journal-quer'!A:N,7,FALSE),"-/-")</f>
        <v>0</v>
      </c>
      <c r="I124" s="28" t="str">
        <f>IFERROR(VLOOKUP(H124,Kontenplan!A:E,5,FALSE),"-/-")</f>
        <v>-/-</v>
      </c>
      <c r="J124" s="82" t="str">
        <f>IFERROR(VLOOKUP($B124,'Journal-quer'!A:N,8,FALSE),"-/-")</f>
        <v/>
      </c>
      <c r="K124" s="28">
        <f>IFERROR(VLOOKUP($B124,'Journal-quer'!A:N,9,FALSE),"-/-")</f>
        <v>0</v>
      </c>
      <c r="L124" s="28" t="str">
        <f>IFERROR(VLOOKUP(K124,Kontenplan!A:E,5,FALSE),"-/-")</f>
        <v>-/-</v>
      </c>
      <c r="M124" s="82" t="str">
        <f>IFERROR(VLOOKUP($B124,'Journal-quer'!A:N,10,FALSE),"-/-")</f>
        <v/>
      </c>
      <c r="N124" s="84">
        <f t="shared" si="25"/>
        <v>0</v>
      </c>
      <c r="O124" s="84">
        <f t="shared" si="26"/>
        <v>0</v>
      </c>
      <c r="P124" s="91"/>
    </row>
    <row r="125" spans="1:16" x14ac:dyDescent="0.25">
      <c r="A125" s="28" t="s">
        <v>62</v>
      </c>
      <c r="B125" s="77" t="str">
        <f>IF(B124&lt;MAX(Aufgabe!$A$502),B124+1,"")</f>
        <v/>
      </c>
      <c r="C125" s="77">
        <f t="shared" si="23"/>
        <v>3</v>
      </c>
      <c r="D125" s="77">
        <f t="shared" si="24"/>
        <v>5</v>
      </c>
      <c r="E125" s="79" t="str">
        <f>IFERROR(VLOOKUP($B125,Aufgabe!A:X,24,FALSE),"-/-")</f>
        <v/>
      </c>
      <c r="F125" s="28">
        <f>IFERROR(VLOOKUP($B125,'Journal-quer'!A:N,4,FALSE),"-/-")</f>
        <v>0</v>
      </c>
      <c r="G125" s="28">
        <f>IFERROR(VLOOKUP($B125,'Journal-quer'!A:N,5,FALSE),"-/-")</f>
        <v>0</v>
      </c>
      <c r="H125" s="28">
        <f>IFERROR(VLOOKUP($B125,'Journal-quer'!A:N,7,FALSE),"-/-")</f>
        <v>0</v>
      </c>
      <c r="I125" s="28" t="str">
        <f>IFERROR(VLOOKUP(H125,Kontenplan!A:E,5,FALSE),"-/-")</f>
        <v>-/-</v>
      </c>
      <c r="J125" s="82" t="str">
        <f>IFERROR(VLOOKUP($B125,'Journal-quer'!A:N,8,FALSE),"-/-")</f>
        <v/>
      </c>
      <c r="K125" s="28">
        <f>IFERROR(VLOOKUP($B125,'Journal-quer'!A:N,9,FALSE),"-/-")</f>
        <v>0</v>
      </c>
      <c r="L125" s="28" t="str">
        <f>IFERROR(VLOOKUP(K125,Kontenplan!A:E,5,FALSE),"-/-")</f>
        <v>-/-</v>
      </c>
      <c r="M125" s="82" t="str">
        <f>IFERROR(VLOOKUP($B125,'Journal-quer'!A:N,10,FALSE),"-/-")</f>
        <v/>
      </c>
      <c r="N125" s="84">
        <f t="shared" si="25"/>
        <v>0</v>
      </c>
      <c r="O125" s="84">
        <f t="shared" si="26"/>
        <v>0</v>
      </c>
      <c r="P125" s="91"/>
    </row>
    <row r="126" spans="1:16" x14ac:dyDescent="0.25">
      <c r="A126" s="28" t="s">
        <v>62</v>
      </c>
      <c r="B126" s="77" t="str">
        <f>IF(B125&lt;MAX(Aufgabe!$A$502),B125+1,"")</f>
        <v/>
      </c>
      <c r="C126" s="77">
        <f t="shared" si="23"/>
        <v>3</v>
      </c>
      <c r="D126" s="77">
        <f t="shared" si="24"/>
        <v>5</v>
      </c>
      <c r="E126" s="79" t="str">
        <f>IFERROR(VLOOKUP($B126,Aufgabe!A:X,24,FALSE),"-/-")</f>
        <v/>
      </c>
      <c r="F126" s="28">
        <f>IFERROR(VLOOKUP($B126,'Journal-quer'!A:N,4,FALSE),"-/-")</f>
        <v>0</v>
      </c>
      <c r="G126" s="28">
        <f>IFERROR(VLOOKUP($B126,'Journal-quer'!A:N,5,FALSE),"-/-")</f>
        <v>0</v>
      </c>
      <c r="H126" s="28">
        <f>IFERROR(VLOOKUP($B126,'Journal-quer'!A:N,7,FALSE),"-/-")</f>
        <v>0</v>
      </c>
      <c r="I126" s="28" t="str">
        <f>IFERROR(VLOOKUP(H126,Kontenplan!A:E,5,FALSE),"-/-")</f>
        <v>-/-</v>
      </c>
      <c r="J126" s="82" t="str">
        <f>IFERROR(VLOOKUP($B126,'Journal-quer'!A:N,8,FALSE),"-/-")</f>
        <v/>
      </c>
      <c r="K126" s="28">
        <f>IFERROR(VLOOKUP($B126,'Journal-quer'!A:N,9,FALSE),"-/-")</f>
        <v>0</v>
      </c>
      <c r="L126" s="28" t="str">
        <f>IFERROR(VLOOKUP(K126,Kontenplan!A:E,5,FALSE),"-/-")</f>
        <v>-/-</v>
      </c>
      <c r="M126" s="82" t="str">
        <f>IFERROR(VLOOKUP($B126,'Journal-quer'!A:N,10,FALSE),"-/-")</f>
        <v/>
      </c>
      <c r="N126" s="84">
        <f t="shared" si="25"/>
        <v>0</v>
      </c>
      <c r="O126" s="84">
        <f t="shared" si="26"/>
        <v>0</v>
      </c>
      <c r="P126" s="91"/>
    </row>
    <row r="127" spans="1:16" x14ac:dyDescent="0.25">
      <c r="A127" s="28" t="s">
        <v>62</v>
      </c>
      <c r="B127" s="77" t="str">
        <f>IF(B126&lt;MAX(Aufgabe!$A$502),B126+1,"")</f>
        <v/>
      </c>
      <c r="C127" s="77">
        <f t="shared" si="23"/>
        <v>3</v>
      </c>
      <c r="D127" s="77">
        <f t="shared" si="24"/>
        <v>5</v>
      </c>
      <c r="E127" s="79" t="str">
        <f>IFERROR(VLOOKUP($B127,Aufgabe!A:X,24,FALSE),"-/-")</f>
        <v/>
      </c>
      <c r="F127" s="28">
        <f>IFERROR(VLOOKUP($B127,'Journal-quer'!A:N,4,FALSE),"-/-")</f>
        <v>0</v>
      </c>
      <c r="G127" s="28">
        <f>IFERROR(VLOOKUP($B127,'Journal-quer'!A:N,5,FALSE),"-/-")</f>
        <v>0</v>
      </c>
      <c r="H127" s="28">
        <f>IFERROR(VLOOKUP($B127,'Journal-quer'!A:N,7,FALSE),"-/-")</f>
        <v>0</v>
      </c>
      <c r="I127" s="28" t="str">
        <f>IFERROR(VLOOKUP(H127,Kontenplan!A:E,5,FALSE),"-/-")</f>
        <v>-/-</v>
      </c>
      <c r="J127" s="82" t="str">
        <f>IFERROR(VLOOKUP($B127,'Journal-quer'!A:N,8,FALSE),"-/-")</f>
        <v/>
      </c>
      <c r="K127" s="28">
        <f>IFERROR(VLOOKUP($B127,'Journal-quer'!A:N,9,FALSE),"-/-")</f>
        <v>0</v>
      </c>
      <c r="L127" s="28" t="str">
        <f>IFERROR(VLOOKUP(K127,Kontenplan!A:E,5,FALSE),"-/-")</f>
        <v>-/-</v>
      </c>
      <c r="M127" s="82" t="str">
        <f>IFERROR(VLOOKUP($B127,'Journal-quer'!A:N,10,FALSE),"-/-")</f>
        <v/>
      </c>
      <c r="N127" s="84">
        <f t="shared" si="25"/>
        <v>0</v>
      </c>
      <c r="O127" s="84">
        <f t="shared" si="26"/>
        <v>0</v>
      </c>
      <c r="P127" s="91"/>
    </row>
    <row r="128" spans="1:16" x14ac:dyDescent="0.25">
      <c r="A128" s="28" t="s">
        <v>62</v>
      </c>
      <c r="B128" s="77" t="str">
        <f>IF(B127&lt;MAX(Aufgabe!$A$502),B127+1,"")</f>
        <v/>
      </c>
      <c r="C128" s="77">
        <f t="shared" si="23"/>
        <v>3</v>
      </c>
      <c r="D128" s="77">
        <f t="shared" si="24"/>
        <v>5</v>
      </c>
      <c r="E128" s="79" t="str">
        <f>IFERROR(VLOOKUP($B128,Aufgabe!A:X,24,FALSE),"-/-")</f>
        <v/>
      </c>
      <c r="F128" s="28">
        <f>IFERROR(VLOOKUP($B128,'Journal-quer'!A:N,4,FALSE),"-/-")</f>
        <v>0</v>
      </c>
      <c r="G128" s="28">
        <f>IFERROR(VLOOKUP($B128,'Journal-quer'!A:N,5,FALSE),"-/-")</f>
        <v>0</v>
      </c>
      <c r="H128" s="28">
        <f>IFERROR(VLOOKUP($B128,'Journal-quer'!A:N,7,FALSE),"-/-")</f>
        <v>0</v>
      </c>
      <c r="I128" s="28" t="str">
        <f>IFERROR(VLOOKUP(H128,Kontenplan!A:E,5,FALSE),"-/-")</f>
        <v>-/-</v>
      </c>
      <c r="J128" s="82" t="str">
        <f>IFERROR(VLOOKUP($B128,'Journal-quer'!A:N,8,FALSE),"-/-")</f>
        <v/>
      </c>
      <c r="K128" s="28">
        <f>IFERROR(VLOOKUP($B128,'Journal-quer'!A:N,9,FALSE),"-/-")</f>
        <v>0</v>
      </c>
      <c r="L128" s="28" t="str">
        <f>IFERROR(VLOOKUP(K128,Kontenplan!A:E,5,FALSE),"-/-")</f>
        <v>-/-</v>
      </c>
      <c r="M128" s="82" t="str">
        <f>IFERROR(VLOOKUP($B128,'Journal-quer'!A:N,10,FALSE),"-/-")</f>
        <v/>
      </c>
      <c r="N128" s="84">
        <f t="shared" si="25"/>
        <v>0</v>
      </c>
      <c r="O128" s="84">
        <f t="shared" si="26"/>
        <v>0</v>
      </c>
      <c r="P128" s="91"/>
    </row>
    <row r="129" spans="1:16" x14ac:dyDescent="0.25">
      <c r="A129" s="28" t="s">
        <v>62</v>
      </c>
      <c r="B129" s="77" t="str">
        <f>IF(B128&lt;MAX(Aufgabe!$A$502),B128+1,"")</f>
        <v/>
      </c>
      <c r="C129" s="77">
        <f t="shared" si="23"/>
        <v>3</v>
      </c>
      <c r="D129" s="77">
        <f t="shared" si="24"/>
        <v>5</v>
      </c>
      <c r="E129" s="79" t="str">
        <f>IFERROR(VLOOKUP($B129,Aufgabe!A:X,24,FALSE),"-/-")</f>
        <v/>
      </c>
      <c r="F129" s="28">
        <f>IFERROR(VLOOKUP($B129,'Journal-quer'!A:N,4,FALSE),"-/-")</f>
        <v>0</v>
      </c>
      <c r="G129" s="28">
        <f>IFERROR(VLOOKUP($B129,'Journal-quer'!A:N,5,FALSE),"-/-")</f>
        <v>0</v>
      </c>
      <c r="H129" s="28">
        <f>IFERROR(VLOOKUP($B129,'Journal-quer'!A:N,7,FALSE),"-/-")</f>
        <v>0</v>
      </c>
      <c r="I129" s="28" t="str">
        <f>IFERROR(VLOOKUP(H129,Kontenplan!A:E,5,FALSE),"-/-")</f>
        <v>-/-</v>
      </c>
      <c r="J129" s="82" t="str">
        <f>IFERROR(VLOOKUP($B129,'Journal-quer'!A:N,8,FALSE),"-/-")</f>
        <v/>
      </c>
      <c r="K129" s="28">
        <f>IFERROR(VLOOKUP($B129,'Journal-quer'!A:N,9,FALSE),"-/-")</f>
        <v>0</v>
      </c>
      <c r="L129" s="28" t="str">
        <f>IFERROR(VLOOKUP(K129,Kontenplan!A:E,5,FALSE),"-/-")</f>
        <v>-/-</v>
      </c>
      <c r="M129" s="82" t="str">
        <f>IFERROR(VLOOKUP($B129,'Journal-quer'!A:N,10,FALSE),"-/-")</f>
        <v/>
      </c>
      <c r="N129" s="84">
        <f t="shared" si="25"/>
        <v>0</v>
      </c>
      <c r="O129" s="84">
        <f t="shared" si="26"/>
        <v>0</v>
      </c>
      <c r="P129" s="91"/>
    </row>
    <row r="130" spans="1:16" x14ac:dyDescent="0.25">
      <c r="A130" s="28" t="s">
        <v>62</v>
      </c>
      <c r="B130" s="77" t="str">
        <f>IF(B129&lt;MAX(Aufgabe!$A$502),B129+1,"")</f>
        <v/>
      </c>
      <c r="C130" s="77">
        <f t="shared" si="23"/>
        <v>3</v>
      </c>
      <c r="D130" s="77">
        <f t="shared" si="24"/>
        <v>5</v>
      </c>
      <c r="E130" s="79" t="str">
        <f>IFERROR(VLOOKUP($B130,Aufgabe!A:X,24,FALSE),"-/-")</f>
        <v/>
      </c>
      <c r="F130" s="28">
        <f>IFERROR(VLOOKUP($B130,'Journal-quer'!A:N,4,FALSE),"-/-")</f>
        <v>0</v>
      </c>
      <c r="G130" s="28">
        <f>IFERROR(VLOOKUP($B130,'Journal-quer'!A:N,5,FALSE),"-/-")</f>
        <v>0</v>
      </c>
      <c r="H130" s="28">
        <f>IFERROR(VLOOKUP($B130,'Journal-quer'!A:N,7,FALSE),"-/-")</f>
        <v>0</v>
      </c>
      <c r="I130" s="28" t="str">
        <f>IFERROR(VLOOKUP(H130,Kontenplan!A:E,5,FALSE),"-/-")</f>
        <v>-/-</v>
      </c>
      <c r="J130" s="82" t="str">
        <f>IFERROR(VLOOKUP($B130,'Journal-quer'!A:N,8,FALSE),"-/-")</f>
        <v/>
      </c>
      <c r="K130" s="28">
        <f>IFERROR(VLOOKUP($B130,'Journal-quer'!A:N,9,FALSE),"-/-")</f>
        <v>0</v>
      </c>
      <c r="L130" s="28" t="str">
        <f>IFERROR(VLOOKUP(K130,Kontenplan!A:E,5,FALSE),"-/-")</f>
        <v>-/-</v>
      </c>
      <c r="M130" s="82" t="str">
        <f>IFERROR(VLOOKUP($B130,'Journal-quer'!A:N,10,FALSE),"-/-")</f>
        <v/>
      </c>
      <c r="N130" s="84">
        <f t="shared" si="25"/>
        <v>0</v>
      </c>
      <c r="O130" s="84">
        <f t="shared" si="26"/>
        <v>0</v>
      </c>
      <c r="P130" s="91"/>
    </row>
    <row r="131" spans="1:16" x14ac:dyDescent="0.25">
      <c r="A131" s="28" t="s">
        <v>62</v>
      </c>
      <c r="B131" s="77" t="str">
        <f>IF(B130&lt;MAX(Aufgabe!$A$502),B130+1,"")</f>
        <v/>
      </c>
      <c r="C131" s="77">
        <f t="shared" ref="C131:C194" si="27">RANK(N131,N:N,0)</f>
        <v>3</v>
      </c>
      <c r="D131" s="77">
        <f t="shared" ref="D131:D194" si="28">RANK(O131,O:O,0)</f>
        <v>5</v>
      </c>
      <c r="E131" s="79" t="str">
        <f>IFERROR(VLOOKUP($B131,Aufgabe!A:X,24,FALSE),"-/-")</f>
        <v/>
      </c>
      <c r="F131" s="28">
        <f>IFERROR(VLOOKUP($B131,'Journal-quer'!A:N,4,FALSE),"-/-")</f>
        <v>0</v>
      </c>
      <c r="G131" s="28">
        <f>IFERROR(VLOOKUP($B131,'Journal-quer'!A:N,5,FALSE),"-/-")</f>
        <v>0</v>
      </c>
      <c r="H131" s="28">
        <f>IFERROR(VLOOKUP($B131,'Journal-quer'!A:N,7,FALSE),"-/-")</f>
        <v>0</v>
      </c>
      <c r="I131" s="28" t="str">
        <f>IFERROR(VLOOKUP(H131,Kontenplan!A:E,5,FALSE),"-/-")</f>
        <v>-/-</v>
      </c>
      <c r="J131" s="82" t="str">
        <f>IFERROR(VLOOKUP($B131,'Journal-quer'!A:N,8,FALSE),"-/-")</f>
        <v/>
      </c>
      <c r="K131" s="28">
        <f>IFERROR(VLOOKUP($B131,'Journal-quer'!A:N,9,FALSE),"-/-")</f>
        <v>0</v>
      </c>
      <c r="L131" s="28" t="str">
        <f>IFERROR(VLOOKUP(K131,Kontenplan!A:E,5,FALSE),"-/-")</f>
        <v>-/-</v>
      </c>
      <c r="M131" s="82" t="str">
        <f>IFERROR(VLOOKUP($B131,'Journal-quer'!A:N,10,FALSE),"-/-")</f>
        <v/>
      </c>
      <c r="N131" s="84">
        <f t="shared" ref="N131:N194" si="29">IF(OR(H131=$S$1,I131=$S$1),B131,0)</f>
        <v>0</v>
      </c>
      <c r="O131" s="84">
        <f t="shared" ref="O131:O194" si="30">IF(OR(K131=$S$1,L131=$S$1),B131,0)</f>
        <v>0</v>
      </c>
      <c r="P131" s="91"/>
    </row>
    <row r="132" spans="1:16" x14ac:dyDescent="0.25">
      <c r="A132" s="28" t="s">
        <v>62</v>
      </c>
      <c r="B132" s="77" t="str">
        <f>IF(B131&lt;MAX(Aufgabe!$A$502),B131+1,"")</f>
        <v/>
      </c>
      <c r="C132" s="77">
        <f t="shared" si="27"/>
        <v>3</v>
      </c>
      <c r="D132" s="77">
        <f t="shared" si="28"/>
        <v>5</v>
      </c>
      <c r="E132" s="79" t="str">
        <f>IFERROR(VLOOKUP($B132,Aufgabe!A:X,24,FALSE),"-/-")</f>
        <v/>
      </c>
      <c r="F132" s="28">
        <f>IFERROR(VLOOKUP($B132,'Journal-quer'!A:N,4,FALSE),"-/-")</f>
        <v>0</v>
      </c>
      <c r="G132" s="28">
        <f>IFERROR(VLOOKUP($B132,'Journal-quer'!A:N,5,FALSE),"-/-")</f>
        <v>0</v>
      </c>
      <c r="H132" s="28">
        <f>IFERROR(VLOOKUP($B132,'Journal-quer'!A:N,7,FALSE),"-/-")</f>
        <v>0</v>
      </c>
      <c r="I132" s="28" t="str">
        <f>IFERROR(VLOOKUP(H132,Kontenplan!A:E,5,FALSE),"-/-")</f>
        <v>-/-</v>
      </c>
      <c r="J132" s="82" t="str">
        <f>IFERROR(VLOOKUP($B132,'Journal-quer'!A:N,8,FALSE),"-/-")</f>
        <v/>
      </c>
      <c r="K132" s="28">
        <f>IFERROR(VLOOKUP($B132,'Journal-quer'!A:N,9,FALSE),"-/-")</f>
        <v>0</v>
      </c>
      <c r="L132" s="28" t="str">
        <f>IFERROR(VLOOKUP(K132,Kontenplan!A:E,5,FALSE),"-/-")</f>
        <v>-/-</v>
      </c>
      <c r="M132" s="82" t="str">
        <f>IFERROR(VLOOKUP($B132,'Journal-quer'!A:N,10,FALSE),"-/-")</f>
        <v/>
      </c>
      <c r="N132" s="84">
        <f t="shared" si="29"/>
        <v>0</v>
      </c>
      <c r="O132" s="84">
        <f t="shared" si="30"/>
        <v>0</v>
      </c>
      <c r="P132" s="91"/>
    </row>
    <row r="133" spans="1:16" x14ac:dyDescent="0.25">
      <c r="A133" s="28" t="s">
        <v>62</v>
      </c>
      <c r="B133" s="77" t="str">
        <f>IF(B132&lt;MAX(Aufgabe!$A$502),B132+1,"")</f>
        <v/>
      </c>
      <c r="C133" s="77">
        <f t="shared" si="27"/>
        <v>3</v>
      </c>
      <c r="D133" s="77">
        <f t="shared" si="28"/>
        <v>5</v>
      </c>
      <c r="E133" s="79" t="str">
        <f>IFERROR(VLOOKUP($B133,Aufgabe!A:X,24,FALSE),"-/-")</f>
        <v/>
      </c>
      <c r="F133" s="28">
        <f>IFERROR(VLOOKUP($B133,'Journal-quer'!A:N,4,FALSE),"-/-")</f>
        <v>0</v>
      </c>
      <c r="G133" s="28">
        <f>IFERROR(VLOOKUP($B133,'Journal-quer'!A:N,5,FALSE),"-/-")</f>
        <v>0</v>
      </c>
      <c r="H133" s="28">
        <f>IFERROR(VLOOKUP($B133,'Journal-quer'!A:N,7,FALSE),"-/-")</f>
        <v>0</v>
      </c>
      <c r="I133" s="28" t="str">
        <f>IFERROR(VLOOKUP(H133,Kontenplan!A:E,5,FALSE),"-/-")</f>
        <v>-/-</v>
      </c>
      <c r="J133" s="82" t="str">
        <f>IFERROR(VLOOKUP($B133,'Journal-quer'!A:N,8,FALSE),"-/-")</f>
        <v/>
      </c>
      <c r="K133" s="28">
        <f>IFERROR(VLOOKUP($B133,'Journal-quer'!A:N,9,FALSE),"-/-")</f>
        <v>0</v>
      </c>
      <c r="L133" s="28" t="str">
        <f>IFERROR(VLOOKUP(K133,Kontenplan!A:E,5,FALSE),"-/-")</f>
        <v>-/-</v>
      </c>
      <c r="M133" s="82" t="str">
        <f>IFERROR(VLOOKUP($B133,'Journal-quer'!A:N,10,FALSE),"-/-")</f>
        <v/>
      </c>
      <c r="N133" s="84">
        <f t="shared" si="29"/>
        <v>0</v>
      </c>
      <c r="O133" s="84">
        <f t="shared" si="30"/>
        <v>0</v>
      </c>
      <c r="P133" s="91"/>
    </row>
    <row r="134" spans="1:16" x14ac:dyDescent="0.25">
      <c r="A134" s="28" t="s">
        <v>62</v>
      </c>
      <c r="B134" s="77" t="str">
        <f>IF(B133&lt;MAX(Aufgabe!$A$502),B133+1,"")</f>
        <v/>
      </c>
      <c r="C134" s="77">
        <f t="shared" si="27"/>
        <v>3</v>
      </c>
      <c r="D134" s="77">
        <f t="shared" si="28"/>
        <v>5</v>
      </c>
      <c r="E134" s="79" t="str">
        <f>IFERROR(VLOOKUP($B134,Aufgabe!A:X,24,FALSE),"-/-")</f>
        <v/>
      </c>
      <c r="F134" s="28">
        <f>IFERROR(VLOOKUP($B134,'Journal-quer'!A:N,4,FALSE),"-/-")</f>
        <v>0</v>
      </c>
      <c r="G134" s="28">
        <f>IFERROR(VLOOKUP($B134,'Journal-quer'!A:N,5,FALSE),"-/-")</f>
        <v>0</v>
      </c>
      <c r="H134" s="28">
        <f>IFERROR(VLOOKUP($B134,'Journal-quer'!A:N,7,FALSE),"-/-")</f>
        <v>0</v>
      </c>
      <c r="I134" s="28" t="str">
        <f>IFERROR(VLOOKUP(H134,Kontenplan!A:E,5,FALSE),"-/-")</f>
        <v>-/-</v>
      </c>
      <c r="J134" s="82" t="str">
        <f>IFERROR(VLOOKUP($B134,'Journal-quer'!A:N,8,FALSE),"-/-")</f>
        <v/>
      </c>
      <c r="K134" s="28">
        <f>IFERROR(VLOOKUP($B134,'Journal-quer'!A:N,9,FALSE),"-/-")</f>
        <v>0</v>
      </c>
      <c r="L134" s="28" t="str">
        <f>IFERROR(VLOOKUP(K134,Kontenplan!A:E,5,FALSE),"-/-")</f>
        <v>-/-</v>
      </c>
      <c r="M134" s="82" t="str">
        <f>IFERROR(VLOOKUP($B134,'Journal-quer'!A:N,10,FALSE),"-/-")</f>
        <v/>
      </c>
      <c r="N134" s="84">
        <f t="shared" si="29"/>
        <v>0</v>
      </c>
      <c r="O134" s="84">
        <f t="shared" si="30"/>
        <v>0</v>
      </c>
      <c r="P134" s="91"/>
    </row>
    <row r="135" spans="1:16" x14ac:dyDescent="0.25">
      <c r="A135" s="28" t="s">
        <v>62</v>
      </c>
      <c r="B135" s="77" t="str">
        <f>IF(B134&lt;MAX(Aufgabe!$A$502),B134+1,"")</f>
        <v/>
      </c>
      <c r="C135" s="77">
        <f t="shared" si="27"/>
        <v>3</v>
      </c>
      <c r="D135" s="77">
        <f t="shared" si="28"/>
        <v>5</v>
      </c>
      <c r="E135" s="79" t="str">
        <f>IFERROR(VLOOKUP($B135,Aufgabe!A:X,24,FALSE),"-/-")</f>
        <v/>
      </c>
      <c r="F135" s="28">
        <f>IFERROR(VLOOKUP($B135,'Journal-quer'!A:N,4,FALSE),"-/-")</f>
        <v>0</v>
      </c>
      <c r="G135" s="28">
        <f>IFERROR(VLOOKUP($B135,'Journal-quer'!A:N,5,FALSE),"-/-")</f>
        <v>0</v>
      </c>
      <c r="H135" s="28">
        <f>IFERROR(VLOOKUP($B135,'Journal-quer'!A:N,7,FALSE),"-/-")</f>
        <v>0</v>
      </c>
      <c r="I135" s="28" t="str">
        <f>IFERROR(VLOOKUP(H135,Kontenplan!A:E,5,FALSE),"-/-")</f>
        <v>-/-</v>
      </c>
      <c r="J135" s="82" t="str">
        <f>IFERROR(VLOOKUP($B135,'Journal-quer'!A:N,8,FALSE),"-/-")</f>
        <v/>
      </c>
      <c r="K135" s="28">
        <f>IFERROR(VLOOKUP($B135,'Journal-quer'!A:N,9,FALSE),"-/-")</f>
        <v>0</v>
      </c>
      <c r="L135" s="28" t="str">
        <f>IFERROR(VLOOKUP(K135,Kontenplan!A:E,5,FALSE),"-/-")</f>
        <v>-/-</v>
      </c>
      <c r="M135" s="82" t="str">
        <f>IFERROR(VLOOKUP($B135,'Journal-quer'!A:N,10,FALSE),"-/-")</f>
        <v/>
      </c>
      <c r="N135" s="84">
        <f t="shared" si="29"/>
        <v>0</v>
      </c>
      <c r="O135" s="84">
        <f t="shared" si="30"/>
        <v>0</v>
      </c>
      <c r="P135" s="91"/>
    </row>
    <row r="136" spans="1:16" x14ac:dyDescent="0.25">
      <c r="A136" s="28" t="s">
        <v>62</v>
      </c>
      <c r="B136" s="77" t="str">
        <f>IF(B135&lt;MAX(Aufgabe!$A$502),B135+1,"")</f>
        <v/>
      </c>
      <c r="C136" s="77">
        <f t="shared" si="27"/>
        <v>3</v>
      </c>
      <c r="D136" s="77">
        <f t="shared" si="28"/>
        <v>5</v>
      </c>
      <c r="E136" s="79" t="str">
        <f>IFERROR(VLOOKUP($B136,Aufgabe!A:X,24,FALSE),"-/-")</f>
        <v/>
      </c>
      <c r="F136" s="28">
        <f>IFERROR(VLOOKUP($B136,'Journal-quer'!A:N,4,FALSE),"-/-")</f>
        <v>0</v>
      </c>
      <c r="G136" s="28">
        <f>IFERROR(VLOOKUP($B136,'Journal-quer'!A:N,5,FALSE),"-/-")</f>
        <v>0</v>
      </c>
      <c r="H136" s="28">
        <f>IFERROR(VLOOKUP($B136,'Journal-quer'!A:N,7,FALSE),"-/-")</f>
        <v>0</v>
      </c>
      <c r="I136" s="28" t="str">
        <f>IFERROR(VLOOKUP(H136,Kontenplan!A:E,5,FALSE),"-/-")</f>
        <v>-/-</v>
      </c>
      <c r="J136" s="82" t="str">
        <f>IFERROR(VLOOKUP($B136,'Journal-quer'!A:N,8,FALSE),"-/-")</f>
        <v/>
      </c>
      <c r="K136" s="28">
        <f>IFERROR(VLOOKUP($B136,'Journal-quer'!A:N,9,FALSE),"-/-")</f>
        <v>0</v>
      </c>
      <c r="L136" s="28" t="str">
        <f>IFERROR(VLOOKUP(K136,Kontenplan!A:E,5,FALSE),"-/-")</f>
        <v>-/-</v>
      </c>
      <c r="M136" s="82" t="str">
        <f>IFERROR(VLOOKUP($B136,'Journal-quer'!A:N,10,FALSE),"-/-")</f>
        <v/>
      </c>
      <c r="N136" s="84">
        <f t="shared" si="29"/>
        <v>0</v>
      </c>
      <c r="O136" s="84">
        <f t="shared" si="30"/>
        <v>0</v>
      </c>
      <c r="P136" s="91"/>
    </row>
    <row r="137" spans="1:16" x14ac:dyDescent="0.25">
      <c r="A137" s="28" t="s">
        <v>62</v>
      </c>
      <c r="B137" s="77" t="str">
        <f>IF(B136&lt;MAX(Aufgabe!$A$502),B136+1,"")</f>
        <v/>
      </c>
      <c r="C137" s="77">
        <f t="shared" si="27"/>
        <v>3</v>
      </c>
      <c r="D137" s="77">
        <f t="shared" si="28"/>
        <v>5</v>
      </c>
      <c r="E137" s="79" t="str">
        <f>IFERROR(VLOOKUP($B137,Aufgabe!A:X,24,FALSE),"-/-")</f>
        <v/>
      </c>
      <c r="F137" s="28">
        <f>IFERROR(VLOOKUP($B137,'Journal-quer'!A:N,4,FALSE),"-/-")</f>
        <v>0</v>
      </c>
      <c r="G137" s="28">
        <f>IFERROR(VLOOKUP($B137,'Journal-quer'!A:N,5,FALSE),"-/-")</f>
        <v>0</v>
      </c>
      <c r="H137" s="28">
        <f>IFERROR(VLOOKUP($B137,'Journal-quer'!A:N,7,FALSE),"-/-")</f>
        <v>0</v>
      </c>
      <c r="I137" s="28" t="str">
        <f>IFERROR(VLOOKUP(H137,Kontenplan!A:E,5,FALSE),"-/-")</f>
        <v>-/-</v>
      </c>
      <c r="J137" s="82" t="str">
        <f>IFERROR(VLOOKUP($B137,'Journal-quer'!A:N,8,FALSE),"-/-")</f>
        <v/>
      </c>
      <c r="K137" s="28">
        <f>IFERROR(VLOOKUP($B137,'Journal-quer'!A:N,9,FALSE),"-/-")</f>
        <v>0</v>
      </c>
      <c r="L137" s="28" t="str">
        <f>IFERROR(VLOOKUP(K137,Kontenplan!A:E,5,FALSE),"-/-")</f>
        <v>-/-</v>
      </c>
      <c r="M137" s="82" t="str">
        <f>IFERROR(VLOOKUP($B137,'Journal-quer'!A:N,10,FALSE),"-/-")</f>
        <v/>
      </c>
      <c r="N137" s="84">
        <f t="shared" si="29"/>
        <v>0</v>
      </c>
      <c r="O137" s="84">
        <f t="shared" si="30"/>
        <v>0</v>
      </c>
      <c r="P137" s="91"/>
    </row>
    <row r="138" spans="1:16" x14ac:dyDescent="0.25">
      <c r="A138" s="28" t="s">
        <v>62</v>
      </c>
      <c r="B138" s="77" t="str">
        <f>IF(B137&lt;MAX(Aufgabe!$A$502),B137+1,"")</f>
        <v/>
      </c>
      <c r="C138" s="77">
        <f t="shared" si="27"/>
        <v>3</v>
      </c>
      <c r="D138" s="77">
        <f t="shared" si="28"/>
        <v>5</v>
      </c>
      <c r="E138" s="79" t="str">
        <f>IFERROR(VLOOKUP($B138,Aufgabe!A:X,24,FALSE),"-/-")</f>
        <v/>
      </c>
      <c r="F138" s="28">
        <f>IFERROR(VLOOKUP($B138,'Journal-quer'!A:N,4,FALSE),"-/-")</f>
        <v>0</v>
      </c>
      <c r="G138" s="28">
        <f>IFERROR(VLOOKUP($B138,'Journal-quer'!A:N,5,FALSE),"-/-")</f>
        <v>0</v>
      </c>
      <c r="H138" s="28">
        <f>IFERROR(VLOOKUP($B138,'Journal-quer'!A:N,7,FALSE),"-/-")</f>
        <v>0</v>
      </c>
      <c r="I138" s="28" t="str">
        <f>IFERROR(VLOOKUP(H138,Kontenplan!A:E,5,FALSE),"-/-")</f>
        <v>-/-</v>
      </c>
      <c r="J138" s="82" t="str">
        <f>IFERROR(VLOOKUP($B138,'Journal-quer'!A:N,8,FALSE),"-/-")</f>
        <v/>
      </c>
      <c r="K138" s="28">
        <f>IFERROR(VLOOKUP($B138,'Journal-quer'!A:N,9,FALSE),"-/-")</f>
        <v>0</v>
      </c>
      <c r="L138" s="28" t="str">
        <f>IFERROR(VLOOKUP(K138,Kontenplan!A:E,5,FALSE),"-/-")</f>
        <v>-/-</v>
      </c>
      <c r="M138" s="82" t="str">
        <f>IFERROR(VLOOKUP($B138,'Journal-quer'!A:N,10,FALSE),"-/-")</f>
        <v/>
      </c>
      <c r="N138" s="84">
        <f t="shared" si="29"/>
        <v>0</v>
      </c>
      <c r="O138" s="84">
        <f t="shared" si="30"/>
        <v>0</v>
      </c>
      <c r="P138" s="91"/>
    </row>
    <row r="139" spans="1:16" x14ac:dyDescent="0.25">
      <c r="A139" s="28" t="s">
        <v>62</v>
      </c>
      <c r="B139" s="77" t="str">
        <f>IF(B138&lt;MAX(Aufgabe!$A$502),B138+1,"")</f>
        <v/>
      </c>
      <c r="C139" s="77">
        <f t="shared" si="27"/>
        <v>3</v>
      </c>
      <c r="D139" s="77">
        <f t="shared" si="28"/>
        <v>5</v>
      </c>
      <c r="E139" s="79" t="str">
        <f>IFERROR(VLOOKUP($B139,Aufgabe!A:X,24,FALSE),"-/-")</f>
        <v/>
      </c>
      <c r="F139" s="28">
        <f>IFERROR(VLOOKUP($B139,'Journal-quer'!A:N,4,FALSE),"-/-")</f>
        <v>0</v>
      </c>
      <c r="G139" s="28">
        <f>IFERROR(VLOOKUP($B139,'Journal-quer'!A:N,5,FALSE),"-/-")</f>
        <v>0</v>
      </c>
      <c r="H139" s="28">
        <f>IFERROR(VLOOKUP($B139,'Journal-quer'!A:N,7,FALSE),"-/-")</f>
        <v>0</v>
      </c>
      <c r="I139" s="28" t="str">
        <f>IFERROR(VLOOKUP(H139,Kontenplan!A:E,5,FALSE),"-/-")</f>
        <v>-/-</v>
      </c>
      <c r="J139" s="82" t="str">
        <f>IFERROR(VLOOKUP($B139,'Journal-quer'!A:N,8,FALSE),"-/-")</f>
        <v/>
      </c>
      <c r="K139" s="28">
        <f>IFERROR(VLOOKUP($B139,'Journal-quer'!A:N,9,FALSE),"-/-")</f>
        <v>0</v>
      </c>
      <c r="L139" s="28" t="str">
        <f>IFERROR(VLOOKUP(K139,Kontenplan!A:E,5,FALSE),"-/-")</f>
        <v>-/-</v>
      </c>
      <c r="M139" s="82" t="str">
        <f>IFERROR(VLOOKUP($B139,'Journal-quer'!A:N,10,FALSE),"-/-")</f>
        <v/>
      </c>
      <c r="N139" s="84">
        <f t="shared" si="29"/>
        <v>0</v>
      </c>
      <c r="O139" s="84">
        <f t="shared" si="30"/>
        <v>0</v>
      </c>
      <c r="P139" s="91"/>
    </row>
    <row r="140" spans="1:16" x14ac:dyDescent="0.25">
      <c r="A140" s="28" t="s">
        <v>62</v>
      </c>
      <c r="B140" s="77" t="str">
        <f>IF(B139&lt;MAX(Aufgabe!$A$502),B139+1,"")</f>
        <v/>
      </c>
      <c r="C140" s="77">
        <f t="shared" si="27"/>
        <v>3</v>
      </c>
      <c r="D140" s="77">
        <f t="shared" si="28"/>
        <v>5</v>
      </c>
      <c r="E140" s="79" t="str">
        <f>IFERROR(VLOOKUP($B140,Aufgabe!A:X,24,FALSE),"-/-")</f>
        <v/>
      </c>
      <c r="F140" s="28">
        <f>IFERROR(VLOOKUP($B140,'Journal-quer'!A:N,4,FALSE),"-/-")</f>
        <v>0</v>
      </c>
      <c r="G140" s="28">
        <f>IFERROR(VLOOKUP($B140,'Journal-quer'!A:N,5,FALSE),"-/-")</f>
        <v>0</v>
      </c>
      <c r="H140" s="28">
        <f>IFERROR(VLOOKUP($B140,'Journal-quer'!A:N,7,FALSE),"-/-")</f>
        <v>0</v>
      </c>
      <c r="I140" s="28" t="str">
        <f>IFERROR(VLOOKUP(H140,Kontenplan!A:E,5,FALSE),"-/-")</f>
        <v>-/-</v>
      </c>
      <c r="J140" s="82" t="str">
        <f>IFERROR(VLOOKUP($B140,'Journal-quer'!A:N,8,FALSE),"-/-")</f>
        <v/>
      </c>
      <c r="K140" s="28">
        <f>IFERROR(VLOOKUP($B140,'Journal-quer'!A:N,9,FALSE),"-/-")</f>
        <v>0</v>
      </c>
      <c r="L140" s="28" t="str">
        <f>IFERROR(VLOOKUP(K140,Kontenplan!A:E,5,FALSE),"-/-")</f>
        <v>-/-</v>
      </c>
      <c r="M140" s="82" t="str">
        <f>IFERROR(VLOOKUP($B140,'Journal-quer'!A:N,10,FALSE),"-/-")</f>
        <v/>
      </c>
      <c r="N140" s="84">
        <f t="shared" si="29"/>
        <v>0</v>
      </c>
      <c r="O140" s="84">
        <f t="shared" si="30"/>
        <v>0</v>
      </c>
      <c r="P140" s="91"/>
    </row>
    <row r="141" spans="1:16" x14ac:dyDescent="0.25">
      <c r="A141" s="28" t="s">
        <v>62</v>
      </c>
      <c r="B141" s="77" t="str">
        <f>IF(B140&lt;MAX(Aufgabe!$A$502),B140+1,"")</f>
        <v/>
      </c>
      <c r="C141" s="77">
        <f t="shared" si="27"/>
        <v>3</v>
      </c>
      <c r="D141" s="77">
        <f t="shared" si="28"/>
        <v>5</v>
      </c>
      <c r="E141" s="79" t="str">
        <f>IFERROR(VLOOKUP($B141,Aufgabe!A:X,24,FALSE),"-/-")</f>
        <v/>
      </c>
      <c r="F141" s="28">
        <f>IFERROR(VLOOKUP($B141,'Journal-quer'!A:N,4,FALSE),"-/-")</f>
        <v>0</v>
      </c>
      <c r="G141" s="28">
        <f>IFERROR(VLOOKUP($B141,'Journal-quer'!A:N,5,FALSE),"-/-")</f>
        <v>0</v>
      </c>
      <c r="H141" s="28">
        <f>IFERROR(VLOOKUP($B141,'Journal-quer'!A:N,7,FALSE),"-/-")</f>
        <v>0</v>
      </c>
      <c r="I141" s="28" t="str">
        <f>IFERROR(VLOOKUP(H141,Kontenplan!A:E,5,FALSE),"-/-")</f>
        <v>-/-</v>
      </c>
      <c r="J141" s="82" t="str">
        <f>IFERROR(VLOOKUP($B141,'Journal-quer'!A:N,8,FALSE),"-/-")</f>
        <v/>
      </c>
      <c r="K141" s="28">
        <f>IFERROR(VLOOKUP($B141,'Journal-quer'!A:N,9,FALSE),"-/-")</f>
        <v>0</v>
      </c>
      <c r="L141" s="28" t="str">
        <f>IFERROR(VLOOKUP(K141,Kontenplan!A:E,5,FALSE),"-/-")</f>
        <v>-/-</v>
      </c>
      <c r="M141" s="82" t="str">
        <f>IFERROR(VLOOKUP($B141,'Journal-quer'!A:N,10,FALSE),"-/-")</f>
        <v/>
      </c>
      <c r="N141" s="84">
        <f t="shared" si="29"/>
        <v>0</v>
      </c>
      <c r="O141" s="84">
        <f t="shared" si="30"/>
        <v>0</v>
      </c>
      <c r="P141" s="91"/>
    </row>
    <row r="142" spans="1:16" x14ac:dyDescent="0.25">
      <c r="A142" s="28" t="s">
        <v>62</v>
      </c>
      <c r="B142" s="77" t="str">
        <f>IF(B141&lt;MAX(Aufgabe!$A$502),B141+1,"")</f>
        <v/>
      </c>
      <c r="C142" s="77">
        <f t="shared" si="27"/>
        <v>3</v>
      </c>
      <c r="D142" s="77">
        <f t="shared" si="28"/>
        <v>5</v>
      </c>
      <c r="E142" s="79" t="str">
        <f>IFERROR(VLOOKUP($B142,Aufgabe!A:X,24,FALSE),"-/-")</f>
        <v/>
      </c>
      <c r="F142" s="28">
        <f>IFERROR(VLOOKUP($B142,'Journal-quer'!A:N,4,FALSE),"-/-")</f>
        <v>0</v>
      </c>
      <c r="G142" s="28">
        <f>IFERROR(VLOOKUP($B142,'Journal-quer'!A:N,5,FALSE),"-/-")</f>
        <v>0</v>
      </c>
      <c r="H142" s="28">
        <f>IFERROR(VLOOKUP($B142,'Journal-quer'!A:N,7,FALSE),"-/-")</f>
        <v>0</v>
      </c>
      <c r="I142" s="28" t="str">
        <f>IFERROR(VLOOKUP(H142,Kontenplan!A:E,5,FALSE),"-/-")</f>
        <v>-/-</v>
      </c>
      <c r="J142" s="82" t="str">
        <f>IFERROR(VLOOKUP($B142,'Journal-quer'!A:N,8,FALSE),"-/-")</f>
        <v/>
      </c>
      <c r="K142" s="28">
        <f>IFERROR(VLOOKUP($B142,'Journal-quer'!A:N,9,FALSE),"-/-")</f>
        <v>0</v>
      </c>
      <c r="L142" s="28" t="str">
        <f>IFERROR(VLOOKUP(K142,Kontenplan!A:E,5,FALSE),"-/-")</f>
        <v>-/-</v>
      </c>
      <c r="M142" s="82" t="str">
        <f>IFERROR(VLOOKUP($B142,'Journal-quer'!A:N,10,FALSE),"-/-")</f>
        <v/>
      </c>
      <c r="N142" s="84">
        <f t="shared" si="29"/>
        <v>0</v>
      </c>
      <c r="O142" s="84">
        <f t="shared" si="30"/>
        <v>0</v>
      </c>
      <c r="P142" s="91"/>
    </row>
    <row r="143" spans="1:16" x14ac:dyDescent="0.25">
      <c r="A143" s="28" t="s">
        <v>62</v>
      </c>
      <c r="B143" s="77" t="str">
        <f>IF(B142&lt;MAX(Aufgabe!$A$502),B142+1,"")</f>
        <v/>
      </c>
      <c r="C143" s="77">
        <f t="shared" si="27"/>
        <v>3</v>
      </c>
      <c r="D143" s="77">
        <f t="shared" si="28"/>
        <v>5</v>
      </c>
      <c r="E143" s="79" t="str">
        <f>IFERROR(VLOOKUP($B143,Aufgabe!A:X,24,FALSE),"-/-")</f>
        <v/>
      </c>
      <c r="F143" s="28">
        <f>IFERROR(VLOOKUP($B143,'Journal-quer'!A:N,4,FALSE),"-/-")</f>
        <v>0</v>
      </c>
      <c r="G143" s="28">
        <f>IFERROR(VLOOKUP($B143,'Journal-quer'!A:N,5,FALSE),"-/-")</f>
        <v>0</v>
      </c>
      <c r="H143" s="28">
        <f>IFERROR(VLOOKUP($B143,'Journal-quer'!A:N,7,FALSE),"-/-")</f>
        <v>0</v>
      </c>
      <c r="I143" s="28" t="str">
        <f>IFERROR(VLOOKUP(H143,Kontenplan!A:E,5,FALSE),"-/-")</f>
        <v>-/-</v>
      </c>
      <c r="J143" s="82" t="str">
        <f>IFERROR(VLOOKUP($B143,'Journal-quer'!A:N,8,FALSE),"-/-")</f>
        <v/>
      </c>
      <c r="K143" s="28">
        <f>IFERROR(VLOOKUP($B143,'Journal-quer'!A:N,9,FALSE),"-/-")</f>
        <v>0</v>
      </c>
      <c r="L143" s="28" t="str">
        <f>IFERROR(VLOOKUP(K143,Kontenplan!A:E,5,FALSE),"-/-")</f>
        <v>-/-</v>
      </c>
      <c r="M143" s="82" t="str">
        <f>IFERROR(VLOOKUP($B143,'Journal-quer'!A:N,10,FALSE),"-/-")</f>
        <v/>
      </c>
      <c r="N143" s="84">
        <f t="shared" si="29"/>
        <v>0</v>
      </c>
      <c r="O143" s="84">
        <f t="shared" si="30"/>
        <v>0</v>
      </c>
      <c r="P143" s="91"/>
    </row>
    <row r="144" spans="1:16" x14ac:dyDescent="0.25">
      <c r="A144" s="28" t="s">
        <v>62</v>
      </c>
      <c r="B144" s="77" t="str">
        <f>IF(B143&lt;MAX(Aufgabe!$A$502),B143+1,"")</f>
        <v/>
      </c>
      <c r="C144" s="77">
        <f t="shared" si="27"/>
        <v>3</v>
      </c>
      <c r="D144" s="77">
        <f t="shared" si="28"/>
        <v>5</v>
      </c>
      <c r="E144" s="79" t="str">
        <f>IFERROR(VLOOKUP($B144,Aufgabe!A:X,24,FALSE),"-/-")</f>
        <v/>
      </c>
      <c r="F144" s="28">
        <f>IFERROR(VLOOKUP($B144,'Journal-quer'!A:N,4,FALSE),"-/-")</f>
        <v>0</v>
      </c>
      <c r="G144" s="28">
        <f>IFERROR(VLOOKUP($B144,'Journal-quer'!A:N,5,FALSE),"-/-")</f>
        <v>0</v>
      </c>
      <c r="H144" s="28">
        <f>IFERROR(VLOOKUP($B144,'Journal-quer'!A:N,7,FALSE),"-/-")</f>
        <v>0</v>
      </c>
      <c r="I144" s="28" t="str">
        <f>IFERROR(VLOOKUP(H144,Kontenplan!A:E,5,FALSE),"-/-")</f>
        <v>-/-</v>
      </c>
      <c r="J144" s="82" t="str">
        <f>IFERROR(VLOOKUP($B144,'Journal-quer'!A:N,8,FALSE),"-/-")</f>
        <v/>
      </c>
      <c r="K144" s="28">
        <f>IFERROR(VLOOKUP($B144,'Journal-quer'!A:N,9,FALSE),"-/-")</f>
        <v>0</v>
      </c>
      <c r="L144" s="28" t="str">
        <f>IFERROR(VLOOKUP(K144,Kontenplan!A:E,5,FALSE),"-/-")</f>
        <v>-/-</v>
      </c>
      <c r="M144" s="82" t="str">
        <f>IFERROR(VLOOKUP($B144,'Journal-quer'!A:N,10,FALSE),"-/-")</f>
        <v/>
      </c>
      <c r="N144" s="84">
        <f t="shared" si="29"/>
        <v>0</v>
      </c>
      <c r="O144" s="84">
        <f t="shared" si="30"/>
        <v>0</v>
      </c>
      <c r="P144" s="91"/>
    </row>
    <row r="145" spans="1:16" x14ac:dyDescent="0.25">
      <c r="A145" s="28" t="s">
        <v>62</v>
      </c>
      <c r="B145" s="77" t="str">
        <f>IF(B144&lt;MAX(Aufgabe!$A$502),B144+1,"")</f>
        <v/>
      </c>
      <c r="C145" s="77">
        <f t="shared" si="27"/>
        <v>3</v>
      </c>
      <c r="D145" s="77">
        <f t="shared" si="28"/>
        <v>5</v>
      </c>
      <c r="E145" s="79" t="str">
        <f>IFERROR(VLOOKUP($B145,Aufgabe!A:X,24,FALSE),"-/-")</f>
        <v/>
      </c>
      <c r="F145" s="28">
        <f>IFERROR(VLOOKUP($B145,'Journal-quer'!A:N,4,FALSE),"-/-")</f>
        <v>0</v>
      </c>
      <c r="G145" s="28">
        <f>IFERROR(VLOOKUP($B145,'Journal-quer'!A:N,5,FALSE),"-/-")</f>
        <v>0</v>
      </c>
      <c r="H145" s="28">
        <f>IFERROR(VLOOKUP($B145,'Journal-quer'!A:N,7,FALSE),"-/-")</f>
        <v>0</v>
      </c>
      <c r="I145" s="28" t="str">
        <f>IFERROR(VLOOKUP(H145,Kontenplan!A:E,5,FALSE),"-/-")</f>
        <v>-/-</v>
      </c>
      <c r="J145" s="82" t="str">
        <f>IFERROR(VLOOKUP($B145,'Journal-quer'!A:N,8,FALSE),"-/-")</f>
        <v/>
      </c>
      <c r="K145" s="28">
        <f>IFERROR(VLOOKUP($B145,'Journal-quer'!A:N,9,FALSE),"-/-")</f>
        <v>0</v>
      </c>
      <c r="L145" s="28" t="str">
        <f>IFERROR(VLOOKUP(K145,Kontenplan!A:E,5,FALSE),"-/-")</f>
        <v>-/-</v>
      </c>
      <c r="M145" s="82" t="str">
        <f>IFERROR(VLOOKUP($B145,'Journal-quer'!A:N,10,FALSE),"-/-")</f>
        <v/>
      </c>
      <c r="N145" s="84">
        <f t="shared" si="29"/>
        <v>0</v>
      </c>
      <c r="O145" s="84">
        <f t="shared" si="30"/>
        <v>0</v>
      </c>
      <c r="P145" s="91"/>
    </row>
    <row r="146" spans="1:16" x14ac:dyDescent="0.25">
      <c r="A146" s="28" t="s">
        <v>62</v>
      </c>
      <c r="B146" s="77" t="str">
        <f>IF(B145&lt;MAX(Aufgabe!$A$502),B145+1,"")</f>
        <v/>
      </c>
      <c r="C146" s="77">
        <f t="shared" si="27"/>
        <v>3</v>
      </c>
      <c r="D146" s="77">
        <f t="shared" si="28"/>
        <v>5</v>
      </c>
      <c r="E146" s="79" t="str">
        <f>IFERROR(VLOOKUP($B146,Aufgabe!A:X,24,FALSE),"-/-")</f>
        <v/>
      </c>
      <c r="F146" s="28">
        <f>IFERROR(VLOOKUP($B146,'Journal-quer'!A:N,4,FALSE),"-/-")</f>
        <v>0</v>
      </c>
      <c r="G146" s="28">
        <f>IFERROR(VLOOKUP($B146,'Journal-quer'!A:N,5,FALSE),"-/-")</f>
        <v>0</v>
      </c>
      <c r="H146" s="28">
        <f>IFERROR(VLOOKUP($B146,'Journal-quer'!A:N,7,FALSE),"-/-")</f>
        <v>0</v>
      </c>
      <c r="I146" s="28" t="str">
        <f>IFERROR(VLOOKUP(H146,Kontenplan!A:E,5,FALSE),"-/-")</f>
        <v>-/-</v>
      </c>
      <c r="J146" s="82" t="str">
        <f>IFERROR(VLOOKUP($B146,'Journal-quer'!A:N,8,FALSE),"-/-")</f>
        <v/>
      </c>
      <c r="K146" s="28">
        <f>IFERROR(VLOOKUP($B146,'Journal-quer'!A:N,9,FALSE),"-/-")</f>
        <v>0</v>
      </c>
      <c r="L146" s="28" t="str">
        <f>IFERROR(VLOOKUP(K146,Kontenplan!A:E,5,FALSE),"-/-")</f>
        <v>-/-</v>
      </c>
      <c r="M146" s="82" t="str">
        <f>IFERROR(VLOOKUP($B146,'Journal-quer'!A:N,10,FALSE),"-/-")</f>
        <v/>
      </c>
      <c r="N146" s="84">
        <f t="shared" si="29"/>
        <v>0</v>
      </c>
      <c r="O146" s="84">
        <f t="shared" si="30"/>
        <v>0</v>
      </c>
      <c r="P146" s="91"/>
    </row>
    <row r="147" spans="1:16" x14ac:dyDescent="0.25">
      <c r="A147" s="28" t="s">
        <v>62</v>
      </c>
      <c r="B147" s="77" t="str">
        <f>IF(B146&lt;MAX(Aufgabe!$A$502),B146+1,"")</f>
        <v/>
      </c>
      <c r="C147" s="77">
        <f t="shared" si="27"/>
        <v>3</v>
      </c>
      <c r="D147" s="77">
        <f t="shared" si="28"/>
        <v>5</v>
      </c>
      <c r="E147" s="79" t="str">
        <f>IFERROR(VLOOKUP($B147,Aufgabe!A:X,24,FALSE),"-/-")</f>
        <v/>
      </c>
      <c r="F147" s="28">
        <f>IFERROR(VLOOKUP($B147,'Journal-quer'!A:N,4,FALSE),"-/-")</f>
        <v>0</v>
      </c>
      <c r="G147" s="28">
        <f>IFERROR(VLOOKUP($B147,'Journal-quer'!A:N,5,FALSE),"-/-")</f>
        <v>0</v>
      </c>
      <c r="H147" s="28">
        <f>IFERROR(VLOOKUP($B147,'Journal-quer'!A:N,7,FALSE),"-/-")</f>
        <v>0</v>
      </c>
      <c r="I147" s="28" t="str">
        <f>IFERROR(VLOOKUP(H147,Kontenplan!A:E,5,FALSE),"-/-")</f>
        <v>-/-</v>
      </c>
      <c r="J147" s="82" t="str">
        <f>IFERROR(VLOOKUP($B147,'Journal-quer'!A:N,8,FALSE),"-/-")</f>
        <v/>
      </c>
      <c r="K147" s="28">
        <f>IFERROR(VLOOKUP($B147,'Journal-quer'!A:N,9,FALSE),"-/-")</f>
        <v>0</v>
      </c>
      <c r="L147" s="28" t="str">
        <f>IFERROR(VLOOKUP(K147,Kontenplan!A:E,5,FALSE),"-/-")</f>
        <v>-/-</v>
      </c>
      <c r="M147" s="82" t="str">
        <f>IFERROR(VLOOKUP($B147,'Journal-quer'!A:N,10,FALSE),"-/-")</f>
        <v/>
      </c>
      <c r="N147" s="84">
        <f t="shared" si="29"/>
        <v>0</v>
      </c>
      <c r="O147" s="84">
        <f t="shared" si="30"/>
        <v>0</v>
      </c>
      <c r="P147" s="91"/>
    </row>
    <row r="148" spans="1:16" x14ac:dyDescent="0.25">
      <c r="A148" s="28" t="s">
        <v>62</v>
      </c>
      <c r="B148" s="77" t="str">
        <f>IF(B147&lt;MAX(Aufgabe!$A$502),B147+1,"")</f>
        <v/>
      </c>
      <c r="C148" s="77">
        <f t="shared" si="27"/>
        <v>3</v>
      </c>
      <c r="D148" s="77">
        <f t="shared" si="28"/>
        <v>5</v>
      </c>
      <c r="E148" s="79" t="str">
        <f>IFERROR(VLOOKUP($B148,Aufgabe!A:X,24,FALSE),"-/-")</f>
        <v/>
      </c>
      <c r="F148" s="28">
        <f>IFERROR(VLOOKUP($B148,'Journal-quer'!A:N,4,FALSE),"-/-")</f>
        <v>0</v>
      </c>
      <c r="G148" s="28">
        <f>IFERROR(VLOOKUP($B148,'Journal-quer'!A:N,5,FALSE),"-/-")</f>
        <v>0</v>
      </c>
      <c r="H148" s="28">
        <f>IFERROR(VLOOKUP($B148,'Journal-quer'!A:N,7,FALSE),"-/-")</f>
        <v>0</v>
      </c>
      <c r="I148" s="28" t="str">
        <f>IFERROR(VLOOKUP(H148,Kontenplan!A:E,5,FALSE),"-/-")</f>
        <v>-/-</v>
      </c>
      <c r="J148" s="82" t="str">
        <f>IFERROR(VLOOKUP($B148,'Journal-quer'!A:N,8,FALSE),"-/-")</f>
        <v/>
      </c>
      <c r="K148" s="28">
        <f>IFERROR(VLOOKUP($B148,'Journal-quer'!A:N,9,FALSE),"-/-")</f>
        <v>0</v>
      </c>
      <c r="L148" s="28" t="str">
        <f>IFERROR(VLOOKUP(K148,Kontenplan!A:E,5,FALSE),"-/-")</f>
        <v>-/-</v>
      </c>
      <c r="M148" s="82" t="str">
        <f>IFERROR(VLOOKUP($B148,'Journal-quer'!A:N,10,FALSE),"-/-")</f>
        <v/>
      </c>
      <c r="N148" s="84">
        <f t="shared" si="29"/>
        <v>0</v>
      </c>
      <c r="O148" s="84">
        <f t="shared" si="30"/>
        <v>0</v>
      </c>
      <c r="P148" s="91"/>
    </row>
    <row r="149" spans="1:16" x14ac:dyDescent="0.25">
      <c r="A149" s="28" t="s">
        <v>62</v>
      </c>
      <c r="B149" s="77" t="str">
        <f>IF(B148&lt;MAX(Aufgabe!$A$502),B148+1,"")</f>
        <v/>
      </c>
      <c r="C149" s="77">
        <f t="shared" si="27"/>
        <v>3</v>
      </c>
      <c r="D149" s="77">
        <f t="shared" si="28"/>
        <v>5</v>
      </c>
      <c r="E149" s="79" t="str">
        <f>IFERROR(VLOOKUP($B149,Aufgabe!A:X,24,FALSE),"-/-")</f>
        <v/>
      </c>
      <c r="F149" s="28">
        <f>IFERROR(VLOOKUP($B149,'Journal-quer'!A:N,4,FALSE),"-/-")</f>
        <v>0</v>
      </c>
      <c r="G149" s="28">
        <f>IFERROR(VLOOKUP($B149,'Journal-quer'!A:N,5,FALSE),"-/-")</f>
        <v>0</v>
      </c>
      <c r="H149" s="28">
        <f>IFERROR(VLOOKUP($B149,'Journal-quer'!A:N,7,FALSE),"-/-")</f>
        <v>0</v>
      </c>
      <c r="I149" s="28" t="str">
        <f>IFERROR(VLOOKUP(H149,Kontenplan!A:E,5,FALSE),"-/-")</f>
        <v>-/-</v>
      </c>
      <c r="J149" s="82" t="str">
        <f>IFERROR(VLOOKUP($B149,'Journal-quer'!A:N,8,FALSE),"-/-")</f>
        <v/>
      </c>
      <c r="K149" s="28">
        <f>IFERROR(VLOOKUP($B149,'Journal-quer'!A:N,9,FALSE),"-/-")</f>
        <v>0</v>
      </c>
      <c r="L149" s="28" t="str">
        <f>IFERROR(VLOOKUP(K149,Kontenplan!A:E,5,FALSE),"-/-")</f>
        <v>-/-</v>
      </c>
      <c r="M149" s="82" t="str">
        <f>IFERROR(VLOOKUP($B149,'Journal-quer'!A:N,10,FALSE),"-/-")</f>
        <v/>
      </c>
      <c r="N149" s="84">
        <f t="shared" si="29"/>
        <v>0</v>
      </c>
      <c r="O149" s="84">
        <f t="shared" si="30"/>
        <v>0</v>
      </c>
      <c r="P149" s="91"/>
    </row>
    <row r="150" spans="1:16" x14ac:dyDescent="0.25">
      <c r="A150" s="28" t="s">
        <v>62</v>
      </c>
      <c r="B150" s="77" t="str">
        <f>IF(B149&lt;MAX(Aufgabe!$A$502),B149+1,"")</f>
        <v/>
      </c>
      <c r="C150" s="77">
        <f t="shared" si="27"/>
        <v>3</v>
      </c>
      <c r="D150" s="77">
        <f t="shared" si="28"/>
        <v>5</v>
      </c>
      <c r="E150" s="79" t="str">
        <f>IFERROR(VLOOKUP($B150,Aufgabe!A:X,24,FALSE),"-/-")</f>
        <v/>
      </c>
      <c r="F150" s="28">
        <f>IFERROR(VLOOKUP($B150,'Journal-quer'!A:N,4,FALSE),"-/-")</f>
        <v>0</v>
      </c>
      <c r="G150" s="28">
        <f>IFERROR(VLOOKUP($B150,'Journal-quer'!A:N,5,FALSE),"-/-")</f>
        <v>0</v>
      </c>
      <c r="H150" s="28">
        <f>IFERROR(VLOOKUP($B150,'Journal-quer'!A:N,7,FALSE),"-/-")</f>
        <v>0</v>
      </c>
      <c r="I150" s="28" t="str">
        <f>IFERROR(VLOOKUP(H150,Kontenplan!A:E,5,FALSE),"-/-")</f>
        <v>-/-</v>
      </c>
      <c r="J150" s="82" t="str">
        <f>IFERROR(VLOOKUP($B150,'Journal-quer'!A:N,8,FALSE),"-/-")</f>
        <v/>
      </c>
      <c r="K150" s="28">
        <f>IFERROR(VLOOKUP($B150,'Journal-quer'!A:N,9,FALSE),"-/-")</f>
        <v>0</v>
      </c>
      <c r="L150" s="28" t="str">
        <f>IFERROR(VLOOKUP(K150,Kontenplan!A:E,5,FALSE),"-/-")</f>
        <v>-/-</v>
      </c>
      <c r="M150" s="82" t="str">
        <f>IFERROR(VLOOKUP($B150,'Journal-quer'!A:N,10,FALSE),"-/-")</f>
        <v/>
      </c>
      <c r="N150" s="84">
        <f t="shared" si="29"/>
        <v>0</v>
      </c>
      <c r="O150" s="84">
        <f t="shared" si="30"/>
        <v>0</v>
      </c>
      <c r="P150" s="91"/>
    </row>
    <row r="151" spans="1:16" x14ac:dyDescent="0.25">
      <c r="A151" s="28" t="s">
        <v>62</v>
      </c>
      <c r="B151" s="77" t="str">
        <f>IF(B150&lt;MAX(Aufgabe!$A$502),B150+1,"")</f>
        <v/>
      </c>
      <c r="C151" s="77">
        <f t="shared" si="27"/>
        <v>3</v>
      </c>
      <c r="D151" s="77">
        <f t="shared" si="28"/>
        <v>5</v>
      </c>
      <c r="E151" s="79" t="str">
        <f>IFERROR(VLOOKUP($B151,Aufgabe!A:X,24,FALSE),"-/-")</f>
        <v/>
      </c>
      <c r="F151" s="28">
        <f>IFERROR(VLOOKUP($B151,'Journal-quer'!A:N,4,FALSE),"-/-")</f>
        <v>0</v>
      </c>
      <c r="G151" s="28">
        <f>IFERROR(VLOOKUP($B151,'Journal-quer'!A:N,5,FALSE),"-/-")</f>
        <v>0</v>
      </c>
      <c r="H151" s="28">
        <f>IFERROR(VLOOKUP($B151,'Journal-quer'!A:N,7,FALSE),"-/-")</f>
        <v>0</v>
      </c>
      <c r="I151" s="28" t="str">
        <f>IFERROR(VLOOKUP(H151,Kontenplan!A:E,5,FALSE),"-/-")</f>
        <v>-/-</v>
      </c>
      <c r="J151" s="82" t="str">
        <f>IFERROR(VLOOKUP($B151,'Journal-quer'!A:N,8,FALSE),"-/-")</f>
        <v/>
      </c>
      <c r="K151" s="28">
        <f>IFERROR(VLOOKUP($B151,'Journal-quer'!A:N,9,FALSE),"-/-")</f>
        <v>0</v>
      </c>
      <c r="L151" s="28" t="str">
        <f>IFERROR(VLOOKUP(K151,Kontenplan!A:E,5,FALSE),"-/-")</f>
        <v>-/-</v>
      </c>
      <c r="M151" s="82" t="str">
        <f>IFERROR(VLOOKUP($B151,'Journal-quer'!A:N,10,FALSE),"-/-")</f>
        <v/>
      </c>
      <c r="N151" s="84">
        <f t="shared" si="29"/>
        <v>0</v>
      </c>
      <c r="O151" s="84">
        <f t="shared" si="30"/>
        <v>0</v>
      </c>
      <c r="P151" s="91"/>
    </row>
    <row r="152" spans="1:16" x14ac:dyDescent="0.25">
      <c r="A152" s="28" t="s">
        <v>62</v>
      </c>
      <c r="B152" s="77" t="str">
        <f>IF(B151&lt;MAX(Aufgabe!$A$502),B151+1,"")</f>
        <v/>
      </c>
      <c r="C152" s="77">
        <f t="shared" si="27"/>
        <v>3</v>
      </c>
      <c r="D152" s="77">
        <f t="shared" si="28"/>
        <v>5</v>
      </c>
      <c r="E152" s="79" t="str">
        <f>IFERROR(VLOOKUP($B152,Aufgabe!A:X,24,FALSE),"-/-")</f>
        <v/>
      </c>
      <c r="F152" s="28">
        <f>IFERROR(VLOOKUP($B152,'Journal-quer'!A:N,4,FALSE),"-/-")</f>
        <v>0</v>
      </c>
      <c r="G152" s="28">
        <f>IFERROR(VLOOKUP($B152,'Journal-quer'!A:N,5,FALSE),"-/-")</f>
        <v>0</v>
      </c>
      <c r="H152" s="28">
        <f>IFERROR(VLOOKUP($B152,'Journal-quer'!A:N,7,FALSE),"-/-")</f>
        <v>0</v>
      </c>
      <c r="I152" s="28" t="str">
        <f>IFERROR(VLOOKUP(H152,Kontenplan!A:E,5,FALSE),"-/-")</f>
        <v>-/-</v>
      </c>
      <c r="J152" s="82" t="str">
        <f>IFERROR(VLOOKUP($B152,'Journal-quer'!A:N,8,FALSE),"-/-")</f>
        <v/>
      </c>
      <c r="K152" s="28">
        <f>IFERROR(VLOOKUP($B152,'Journal-quer'!A:N,9,FALSE),"-/-")</f>
        <v>0</v>
      </c>
      <c r="L152" s="28" t="str">
        <f>IFERROR(VLOOKUP(K152,Kontenplan!A:E,5,FALSE),"-/-")</f>
        <v>-/-</v>
      </c>
      <c r="M152" s="82" t="str">
        <f>IFERROR(VLOOKUP($B152,'Journal-quer'!A:N,10,FALSE),"-/-")</f>
        <v/>
      </c>
      <c r="N152" s="84">
        <f t="shared" si="29"/>
        <v>0</v>
      </c>
      <c r="O152" s="84">
        <f t="shared" si="30"/>
        <v>0</v>
      </c>
      <c r="P152" s="91"/>
    </row>
    <row r="153" spans="1:16" x14ac:dyDescent="0.25">
      <c r="A153" s="28" t="s">
        <v>62</v>
      </c>
      <c r="B153" s="77" t="str">
        <f>IF(B152&lt;MAX(Aufgabe!$A$502),B152+1,"")</f>
        <v/>
      </c>
      <c r="C153" s="77">
        <f t="shared" si="27"/>
        <v>3</v>
      </c>
      <c r="D153" s="77">
        <f t="shared" si="28"/>
        <v>5</v>
      </c>
      <c r="E153" s="79" t="str">
        <f>IFERROR(VLOOKUP($B153,Aufgabe!A:X,24,FALSE),"-/-")</f>
        <v/>
      </c>
      <c r="F153" s="28">
        <f>IFERROR(VLOOKUP($B153,'Journal-quer'!A:N,4,FALSE),"-/-")</f>
        <v>0</v>
      </c>
      <c r="G153" s="28">
        <f>IFERROR(VLOOKUP($B153,'Journal-quer'!A:N,5,FALSE),"-/-")</f>
        <v>0</v>
      </c>
      <c r="H153" s="28">
        <f>IFERROR(VLOOKUP($B153,'Journal-quer'!A:N,7,FALSE),"-/-")</f>
        <v>0</v>
      </c>
      <c r="I153" s="28" t="str">
        <f>IFERROR(VLOOKUP(H153,Kontenplan!A:E,5,FALSE),"-/-")</f>
        <v>-/-</v>
      </c>
      <c r="J153" s="82" t="str">
        <f>IFERROR(VLOOKUP($B153,'Journal-quer'!A:N,8,FALSE),"-/-")</f>
        <v/>
      </c>
      <c r="K153" s="28">
        <f>IFERROR(VLOOKUP($B153,'Journal-quer'!A:N,9,FALSE),"-/-")</f>
        <v>0</v>
      </c>
      <c r="L153" s="28" t="str">
        <f>IFERROR(VLOOKUP(K153,Kontenplan!A:E,5,FALSE),"-/-")</f>
        <v>-/-</v>
      </c>
      <c r="M153" s="82" t="str">
        <f>IFERROR(VLOOKUP($B153,'Journal-quer'!A:N,10,FALSE),"-/-")</f>
        <v/>
      </c>
      <c r="N153" s="84">
        <f t="shared" si="29"/>
        <v>0</v>
      </c>
      <c r="O153" s="84">
        <f t="shared" si="30"/>
        <v>0</v>
      </c>
      <c r="P153" s="91"/>
    </row>
    <row r="154" spans="1:16" x14ac:dyDescent="0.25">
      <c r="A154" s="28" t="s">
        <v>62</v>
      </c>
      <c r="B154" s="77" t="str">
        <f>IF(B153&lt;MAX(Aufgabe!$A$502),B153+1,"")</f>
        <v/>
      </c>
      <c r="C154" s="77">
        <f t="shared" si="27"/>
        <v>3</v>
      </c>
      <c r="D154" s="77">
        <f t="shared" si="28"/>
        <v>5</v>
      </c>
      <c r="E154" s="79" t="str">
        <f>IFERROR(VLOOKUP($B154,Aufgabe!A:X,24,FALSE),"-/-")</f>
        <v/>
      </c>
      <c r="F154" s="28">
        <f>IFERROR(VLOOKUP($B154,'Journal-quer'!A:N,4,FALSE),"-/-")</f>
        <v>0</v>
      </c>
      <c r="G154" s="28">
        <f>IFERROR(VLOOKUP($B154,'Journal-quer'!A:N,5,FALSE),"-/-")</f>
        <v>0</v>
      </c>
      <c r="H154" s="28">
        <f>IFERROR(VLOOKUP($B154,'Journal-quer'!A:N,7,FALSE),"-/-")</f>
        <v>0</v>
      </c>
      <c r="I154" s="28" t="str">
        <f>IFERROR(VLOOKUP(H154,Kontenplan!A:E,5,FALSE),"-/-")</f>
        <v>-/-</v>
      </c>
      <c r="J154" s="82" t="str">
        <f>IFERROR(VLOOKUP($B154,'Journal-quer'!A:N,8,FALSE),"-/-")</f>
        <v/>
      </c>
      <c r="K154" s="28">
        <f>IFERROR(VLOOKUP($B154,'Journal-quer'!A:N,9,FALSE),"-/-")</f>
        <v>0</v>
      </c>
      <c r="L154" s="28" t="str">
        <f>IFERROR(VLOOKUP(K154,Kontenplan!A:E,5,FALSE),"-/-")</f>
        <v>-/-</v>
      </c>
      <c r="M154" s="82" t="str">
        <f>IFERROR(VLOOKUP($B154,'Journal-quer'!A:N,10,FALSE),"-/-")</f>
        <v/>
      </c>
      <c r="N154" s="84">
        <f t="shared" si="29"/>
        <v>0</v>
      </c>
      <c r="O154" s="84">
        <f t="shared" si="30"/>
        <v>0</v>
      </c>
      <c r="P154" s="91"/>
    </row>
    <row r="155" spans="1:16" x14ac:dyDescent="0.25">
      <c r="A155" s="28" t="s">
        <v>62</v>
      </c>
      <c r="B155" s="77" t="str">
        <f>IF(B154&lt;MAX(Aufgabe!$A$502),B154+1,"")</f>
        <v/>
      </c>
      <c r="C155" s="77">
        <f t="shared" si="27"/>
        <v>3</v>
      </c>
      <c r="D155" s="77">
        <f t="shared" si="28"/>
        <v>5</v>
      </c>
      <c r="E155" s="79" t="str">
        <f>IFERROR(VLOOKUP($B155,Aufgabe!A:X,24,FALSE),"-/-")</f>
        <v/>
      </c>
      <c r="F155" s="28">
        <f>IFERROR(VLOOKUP($B155,'Journal-quer'!A:N,4,FALSE),"-/-")</f>
        <v>0</v>
      </c>
      <c r="G155" s="28">
        <f>IFERROR(VLOOKUP($B155,'Journal-quer'!A:N,5,FALSE),"-/-")</f>
        <v>0</v>
      </c>
      <c r="H155" s="28">
        <f>IFERROR(VLOOKUP($B155,'Journal-quer'!A:N,7,FALSE),"-/-")</f>
        <v>0</v>
      </c>
      <c r="I155" s="28" t="str">
        <f>IFERROR(VLOOKUP(H155,Kontenplan!A:E,5,FALSE),"-/-")</f>
        <v>-/-</v>
      </c>
      <c r="J155" s="82" t="str">
        <f>IFERROR(VLOOKUP($B155,'Journal-quer'!A:N,8,FALSE),"-/-")</f>
        <v/>
      </c>
      <c r="K155" s="28">
        <f>IFERROR(VLOOKUP($B155,'Journal-quer'!A:N,9,FALSE),"-/-")</f>
        <v>0</v>
      </c>
      <c r="L155" s="28" t="str">
        <f>IFERROR(VLOOKUP(K155,Kontenplan!A:E,5,FALSE),"-/-")</f>
        <v>-/-</v>
      </c>
      <c r="M155" s="82" t="str">
        <f>IFERROR(VLOOKUP($B155,'Journal-quer'!A:N,10,FALSE),"-/-")</f>
        <v/>
      </c>
      <c r="N155" s="84">
        <f t="shared" si="29"/>
        <v>0</v>
      </c>
      <c r="O155" s="84">
        <f t="shared" si="30"/>
        <v>0</v>
      </c>
      <c r="P155" s="91"/>
    </row>
    <row r="156" spans="1:16" x14ac:dyDescent="0.25">
      <c r="A156" s="28" t="s">
        <v>62</v>
      </c>
      <c r="B156" s="77" t="str">
        <f>IF(B155&lt;MAX(Aufgabe!$A$502),B155+1,"")</f>
        <v/>
      </c>
      <c r="C156" s="77">
        <f t="shared" si="27"/>
        <v>3</v>
      </c>
      <c r="D156" s="77">
        <f t="shared" si="28"/>
        <v>5</v>
      </c>
      <c r="E156" s="79" t="str">
        <f>IFERROR(VLOOKUP($B156,Aufgabe!A:X,24,FALSE),"-/-")</f>
        <v/>
      </c>
      <c r="F156" s="28">
        <f>IFERROR(VLOOKUP($B156,'Journal-quer'!A:N,4,FALSE),"-/-")</f>
        <v>0</v>
      </c>
      <c r="G156" s="28">
        <f>IFERROR(VLOOKUP($B156,'Journal-quer'!A:N,5,FALSE),"-/-")</f>
        <v>0</v>
      </c>
      <c r="H156" s="28">
        <f>IFERROR(VLOOKUP($B156,'Journal-quer'!A:N,7,FALSE),"-/-")</f>
        <v>0</v>
      </c>
      <c r="I156" s="28" t="str">
        <f>IFERROR(VLOOKUP(H156,Kontenplan!A:E,5,FALSE),"-/-")</f>
        <v>-/-</v>
      </c>
      <c r="J156" s="82" t="str">
        <f>IFERROR(VLOOKUP($B156,'Journal-quer'!A:N,8,FALSE),"-/-")</f>
        <v/>
      </c>
      <c r="K156" s="28">
        <f>IFERROR(VLOOKUP($B156,'Journal-quer'!A:N,9,FALSE),"-/-")</f>
        <v>0</v>
      </c>
      <c r="L156" s="28" t="str">
        <f>IFERROR(VLOOKUP(K156,Kontenplan!A:E,5,FALSE),"-/-")</f>
        <v>-/-</v>
      </c>
      <c r="M156" s="82" t="str">
        <f>IFERROR(VLOOKUP($B156,'Journal-quer'!A:N,10,FALSE),"-/-")</f>
        <v/>
      </c>
      <c r="N156" s="84">
        <f t="shared" si="29"/>
        <v>0</v>
      </c>
      <c r="O156" s="84">
        <f t="shared" si="30"/>
        <v>0</v>
      </c>
      <c r="P156" s="91"/>
    </row>
    <row r="157" spans="1:16" x14ac:dyDescent="0.25">
      <c r="A157" s="28" t="s">
        <v>62</v>
      </c>
      <c r="B157" s="77" t="str">
        <f>IF(B156&lt;MAX(Aufgabe!$A$502),B156+1,"")</f>
        <v/>
      </c>
      <c r="C157" s="77">
        <f t="shared" si="27"/>
        <v>3</v>
      </c>
      <c r="D157" s="77">
        <f t="shared" si="28"/>
        <v>5</v>
      </c>
      <c r="E157" s="79" t="str">
        <f>IFERROR(VLOOKUP($B157,Aufgabe!A:X,24,FALSE),"-/-")</f>
        <v/>
      </c>
      <c r="F157" s="28">
        <f>IFERROR(VLOOKUP($B157,'Journal-quer'!A:N,4,FALSE),"-/-")</f>
        <v>0</v>
      </c>
      <c r="G157" s="28">
        <f>IFERROR(VLOOKUP($B157,'Journal-quer'!A:N,5,FALSE),"-/-")</f>
        <v>0</v>
      </c>
      <c r="H157" s="28">
        <f>IFERROR(VLOOKUP($B157,'Journal-quer'!A:N,7,FALSE),"-/-")</f>
        <v>0</v>
      </c>
      <c r="I157" s="28" t="str">
        <f>IFERROR(VLOOKUP(H157,Kontenplan!A:E,5,FALSE),"-/-")</f>
        <v>-/-</v>
      </c>
      <c r="J157" s="82" t="str">
        <f>IFERROR(VLOOKUP($B157,'Journal-quer'!A:N,8,FALSE),"-/-")</f>
        <v/>
      </c>
      <c r="K157" s="28">
        <f>IFERROR(VLOOKUP($B157,'Journal-quer'!A:N,9,FALSE),"-/-")</f>
        <v>0</v>
      </c>
      <c r="L157" s="28" t="str">
        <f>IFERROR(VLOOKUP(K157,Kontenplan!A:E,5,FALSE),"-/-")</f>
        <v>-/-</v>
      </c>
      <c r="M157" s="82" t="str">
        <f>IFERROR(VLOOKUP($B157,'Journal-quer'!A:N,10,FALSE),"-/-")</f>
        <v/>
      </c>
      <c r="N157" s="84">
        <f t="shared" si="29"/>
        <v>0</v>
      </c>
      <c r="O157" s="84">
        <f t="shared" si="30"/>
        <v>0</v>
      </c>
      <c r="P157" s="91"/>
    </row>
    <row r="158" spans="1:16" x14ac:dyDescent="0.25">
      <c r="A158" s="28" t="s">
        <v>62</v>
      </c>
      <c r="B158" s="77" t="str">
        <f>IF(B157&lt;MAX(Aufgabe!$A$502),B157+1,"")</f>
        <v/>
      </c>
      <c r="C158" s="77">
        <f t="shared" si="27"/>
        <v>3</v>
      </c>
      <c r="D158" s="77">
        <f t="shared" si="28"/>
        <v>5</v>
      </c>
      <c r="E158" s="79" t="str">
        <f>IFERROR(VLOOKUP($B158,Aufgabe!A:X,24,FALSE),"-/-")</f>
        <v/>
      </c>
      <c r="F158" s="28">
        <f>IFERROR(VLOOKUP($B158,'Journal-quer'!A:N,4,FALSE),"-/-")</f>
        <v>0</v>
      </c>
      <c r="G158" s="28">
        <f>IFERROR(VLOOKUP($B158,'Journal-quer'!A:N,5,FALSE),"-/-")</f>
        <v>0</v>
      </c>
      <c r="H158" s="28">
        <f>IFERROR(VLOOKUP($B158,'Journal-quer'!A:N,7,FALSE),"-/-")</f>
        <v>0</v>
      </c>
      <c r="I158" s="28" t="str">
        <f>IFERROR(VLOOKUP(H158,Kontenplan!A:E,5,FALSE),"-/-")</f>
        <v>-/-</v>
      </c>
      <c r="J158" s="82" t="str">
        <f>IFERROR(VLOOKUP($B158,'Journal-quer'!A:N,8,FALSE),"-/-")</f>
        <v/>
      </c>
      <c r="K158" s="28">
        <f>IFERROR(VLOOKUP($B158,'Journal-quer'!A:N,9,FALSE),"-/-")</f>
        <v>0</v>
      </c>
      <c r="L158" s="28" t="str">
        <f>IFERROR(VLOOKUP(K158,Kontenplan!A:E,5,FALSE),"-/-")</f>
        <v>-/-</v>
      </c>
      <c r="M158" s="82" t="str">
        <f>IFERROR(VLOOKUP($B158,'Journal-quer'!A:N,10,FALSE),"-/-")</f>
        <v/>
      </c>
      <c r="N158" s="84">
        <f t="shared" si="29"/>
        <v>0</v>
      </c>
      <c r="O158" s="84">
        <f t="shared" si="30"/>
        <v>0</v>
      </c>
      <c r="P158" s="91"/>
    </row>
    <row r="159" spans="1:16" x14ac:dyDescent="0.25">
      <c r="A159" s="28" t="s">
        <v>62</v>
      </c>
      <c r="B159" s="77" t="str">
        <f>IF(B158&lt;MAX(Aufgabe!$A$502),B158+1,"")</f>
        <v/>
      </c>
      <c r="C159" s="77">
        <f t="shared" si="27"/>
        <v>3</v>
      </c>
      <c r="D159" s="77">
        <f t="shared" si="28"/>
        <v>5</v>
      </c>
      <c r="E159" s="79" t="str">
        <f>IFERROR(VLOOKUP($B159,Aufgabe!A:X,24,FALSE),"-/-")</f>
        <v/>
      </c>
      <c r="F159" s="28">
        <f>IFERROR(VLOOKUP($B159,'Journal-quer'!A:N,4,FALSE),"-/-")</f>
        <v>0</v>
      </c>
      <c r="G159" s="28">
        <f>IFERROR(VLOOKUP($B159,'Journal-quer'!A:N,5,FALSE),"-/-")</f>
        <v>0</v>
      </c>
      <c r="H159" s="28">
        <f>IFERROR(VLOOKUP($B159,'Journal-quer'!A:N,7,FALSE),"-/-")</f>
        <v>0</v>
      </c>
      <c r="I159" s="28" t="str">
        <f>IFERROR(VLOOKUP(H159,Kontenplan!A:E,5,FALSE),"-/-")</f>
        <v>-/-</v>
      </c>
      <c r="J159" s="82" t="str">
        <f>IFERROR(VLOOKUP($B159,'Journal-quer'!A:N,8,FALSE),"-/-")</f>
        <v/>
      </c>
      <c r="K159" s="28">
        <f>IFERROR(VLOOKUP($B159,'Journal-quer'!A:N,9,FALSE),"-/-")</f>
        <v>0</v>
      </c>
      <c r="L159" s="28" t="str">
        <f>IFERROR(VLOOKUP(K159,Kontenplan!A:E,5,FALSE),"-/-")</f>
        <v>-/-</v>
      </c>
      <c r="M159" s="82" t="str">
        <f>IFERROR(VLOOKUP($B159,'Journal-quer'!A:N,10,FALSE),"-/-")</f>
        <v/>
      </c>
      <c r="N159" s="84">
        <f t="shared" si="29"/>
        <v>0</v>
      </c>
      <c r="O159" s="84">
        <f t="shared" si="30"/>
        <v>0</v>
      </c>
      <c r="P159" s="91"/>
    </row>
    <row r="160" spans="1:16" x14ac:dyDescent="0.25">
      <c r="A160" s="28" t="s">
        <v>62</v>
      </c>
      <c r="B160" s="77" t="str">
        <f>IF(B159&lt;MAX(Aufgabe!$A$502),B159+1,"")</f>
        <v/>
      </c>
      <c r="C160" s="77">
        <f t="shared" si="27"/>
        <v>3</v>
      </c>
      <c r="D160" s="77">
        <f t="shared" si="28"/>
        <v>5</v>
      </c>
      <c r="E160" s="79" t="str">
        <f>IFERROR(VLOOKUP($B160,Aufgabe!A:X,24,FALSE),"-/-")</f>
        <v/>
      </c>
      <c r="F160" s="28">
        <f>IFERROR(VLOOKUP($B160,'Journal-quer'!A:N,4,FALSE),"-/-")</f>
        <v>0</v>
      </c>
      <c r="G160" s="28">
        <f>IFERROR(VLOOKUP($B160,'Journal-quer'!A:N,5,FALSE),"-/-")</f>
        <v>0</v>
      </c>
      <c r="H160" s="28">
        <f>IFERROR(VLOOKUP($B160,'Journal-quer'!A:N,7,FALSE),"-/-")</f>
        <v>0</v>
      </c>
      <c r="I160" s="28" t="str">
        <f>IFERROR(VLOOKUP(H160,Kontenplan!A:E,5,FALSE),"-/-")</f>
        <v>-/-</v>
      </c>
      <c r="J160" s="82" t="str">
        <f>IFERROR(VLOOKUP($B160,'Journal-quer'!A:N,8,FALSE),"-/-")</f>
        <v/>
      </c>
      <c r="K160" s="28">
        <f>IFERROR(VLOOKUP($B160,'Journal-quer'!A:N,9,FALSE),"-/-")</f>
        <v>0</v>
      </c>
      <c r="L160" s="28" t="str">
        <f>IFERROR(VLOOKUP(K160,Kontenplan!A:E,5,FALSE),"-/-")</f>
        <v>-/-</v>
      </c>
      <c r="M160" s="82" t="str">
        <f>IFERROR(VLOOKUP($B160,'Journal-quer'!A:N,10,FALSE),"-/-")</f>
        <v/>
      </c>
      <c r="N160" s="84">
        <f t="shared" si="29"/>
        <v>0</v>
      </c>
      <c r="O160" s="84">
        <f t="shared" si="30"/>
        <v>0</v>
      </c>
      <c r="P160" s="91"/>
    </row>
    <row r="161" spans="1:16" x14ac:dyDescent="0.25">
      <c r="A161" s="28" t="s">
        <v>62</v>
      </c>
      <c r="B161" s="77" t="str">
        <f>IF(B160&lt;MAX(Aufgabe!$A$502),B160+1,"")</f>
        <v/>
      </c>
      <c r="C161" s="77">
        <f t="shared" si="27"/>
        <v>3</v>
      </c>
      <c r="D161" s="77">
        <f t="shared" si="28"/>
        <v>5</v>
      </c>
      <c r="E161" s="79" t="str">
        <f>IFERROR(VLOOKUP($B161,Aufgabe!A:X,24,FALSE),"-/-")</f>
        <v/>
      </c>
      <c r="F161" s="28">
        <f>IFERROR(VLOOKUP($B161,'Journal-quer'!A:N,4,FALSE),"-/-")</f>
        <v>0</v>
      </c>
      <c r="G161" s="28">
        <f>IFERROR(VLOOKUP($B161,'Journal-quer'!A:N,5,FALSE),"-/-")</f>
        <v>0</v>
      </c>
      <c r="H161" s="28">
        <f>IFERROR(VLOOKUP($B161,'Journal-quer'!A:N,7,FALSE),"-/-")</f>
        <v>0</v>
      </c>
      <c r="I161" s="28" t="str">
        <f>IFERROR(VLOOKUP(H161,Kontenplan!A:E,5,FALSE),"-/-")</f>
        <v>-/-</v>
      </c>
      <c r="J161" s="82" t="str">
        <f>IFERROR(VLOOKUP($B161,'Journal-quer'!A:N,8,FALSE),"-/-")</f>
        <v/>
      </c>
      <c r="K161" s="28">
        <f>IFERROR(VLOOKUP($B161,'Journal-quer'!A:N,9,FALSE),"-/-")</f>
        <v>0</v>
      </c>
      <c r="L161" s="28" t="str">
        <f>IFERROR(VLOOKUP(K161,Kontenplan!A:E,5,FALSE),"-/-")</f>
        <v>-/-</v>
      </c>
      <c r="M161" s="82" t="str">
        <f>IFERROR(VLOOKUP($B161,'Journal-quer'!A:N,10,FALSE),"-/-")</f>
        <v/>
      </c>
      <c r="N161" s="84">
        <f t="shared" si="29"/>
        <v>0</v>
      </c>
      <c r="O161" s="84">
        <f t="shared" si="30"/>
        <v>0</v>
      </c>
      <c r="P161" s="91"/>
    </row>
    <row r="162" spans="1:16" x14ac:dyDescent="0.25">
      <c r="A162" s="28" t="s">
        <v>62</v>
      </c>
      <c r="B162" s="77" t="str">
        <f>IF(B161&lt;MAX(Aufgabe!$A$502),B161+1,"")</f>
        <v/>
      </c>
      <c r="C162" s="77">
        <f t="shared" si="27"/>
        <v>3</v>
      </c>
      <c r="D162" s="77">
        <f t="shared" si="28"/>
        <v>5</v>
      </c>
      <c r="E162" s="79" t="str">
        <f>IFERROR(VLOOKUP($B162,Aufgabe!A:X,24,FALSE),"-/-")</f>
        <v/>
      </c>
      <c r="F162" s="28">
        <f>IFERROR(VLOOKUP($B162,'Journal-quer'!A:N,4,FALSE),"-/-")</f>
        <v>0</v>
      </c>
      <c r="G162" s="28">
        <f>IFERROR(VLOOKUP($B162,'Journal-quer'!A:N,5,FALSE),"-/-")</f>
        <v>0</v>
      </c>
      <c r="H162" s="28">
        <f>IFERROR(VLOOKUP($B162,'Journal-quer'!A:N,7,FALSE),"-/-")</f>
        <v>0</v>
      </c>
      <c r="I162" s="28" t="str">
        <f>IFERROR(VLOOKUP(H162,Kontenplan!A:E,5,FALSE),"-/-")</f>
        <v>-/-</v>
      </c>
      <c r="J162" s="82" t="str">
        <f>IFERROR(VLOOKUP($B162,'Journal-quer'!A:N,8,FALSE),"-/-")</f>
        <v/>
      </c>
      <c r="K162" s="28">
        <f>IFERROR(VLOOKUP($B162,'Journal-quer'!A:N,9,FALSE),"-/-")</f>
        <v>0</v>
      </c>
      <c r="L162" s="28" t="str">
        <f>IFERROR(VLOOKUP(K162,Kontenplan!A:E,5,FALSE),"-/-")</f>
        <v>-/-</v>
      </c>
      <c r="M162" s="82" t="str">
        <f>IFERROR(VLOOKUP($B162,'Journal-quer'!A:N,10,FALSE),"-/-")</f>
        <v/>
      </c>
      <c r="N162" s="84">
        <f t="shared" si="29"/>
        <v>0</v>
      </c>
      <c r="O162" s="84">
        <f t="shared" si="30"/>
        <v>0</v>
      </c>
      <c r="P162" s="91"/>
    </row>
    <row r="163" spans="1:16" x14ac:dyDescent="0.25">
      <c r="A163" s="28" t="s">
        <v>62</v>
      </c>
      <c r="B163" s="77" t="str">
        <f>IF(B162&lt;MAX(Aufgabe!$A$502),B162+1,"")</f>
        <v/>
      </c>
      <c r="C163" s="77">
        <f t="shared" si="27"/>
        <v>3</v>
      </c>
      <c r="D163" s="77">
        <f t="shared" si="28"/>
        <v>5</v>
      </c>
      <c r="E163" s="79" t="str">
        <f>IFERROR(VLOOKUP($B163,Aufgabe!A:X,24,FALSE),"-/-")</f>
        <v/>
      </c>
      <c r="F163" s="28">
        <f>IFERROR(VLOOKUP($B163,'Journal-quer'!A:N,4,FALSE),"-/-")</f>
        <v>0</v>
      </c>
      <c r="G163" s="28">
        <f>IFERROR(VLOOKUP($B163,'Journal-quer'!A:N,5,FALSE),"-/-")</f>
        <v>0</v>
      </c>
      <c r="H163" s="28">
        <f>IFERROR(VLOOKUP($B163,'Journal-quer'!A:N,7,FALSE),"-/-")</f>
        <v>0</v>
      </c>
      <c r="I163" s="28" t="str">
        <f>IFERROR(VLOOKUP(H163,Kontenplan!A:E,5,FALSE),"-/-")</f>
        <v>-/-</v>
      </c>
      <c r="J163" s="82" t="str">
        <f>IFERROR(VLOOKUP($B163,'Journal-quer'!A:N,8,FALSE),"-/-")</f>
        <v/>
      </c>
      <c r="K163" s="28">
        <f>IFERROR(VLOOKUP($B163,'Journal-quer'!A:N,9,FALSE),"-/-")</f>
        <v>0</v>
      </c>
      <c r="L163" s="28" t="str">
        <f>IFERROR(VLOOKUP(K163,Kontenplan!A:E,5,FALSE),"-/-")</f>
        <v>-/-</v>
      </c>
      <c r="M163" s="82" t="str">
        <f>IFERROR(VLOOKUP($B163,'Journal-quer'!A:N,10,FALSE),"-/-")</f>
        <v/>
      </c>
      <c r="N163" s="84">
        <f t="shared" si="29"/>
        <v>0</v>
      </c>
      <c r="O163" s="84">
        <f t="shared" si="30"/>
        <v>0</v>
      </c>
      <c r="P163" s="91"/>
    </row>
    <row r="164" spans="1:16" x14ac:dyDescent="0.25">
      <c r="A164" s="28" t="s">
        <v>62</v>
      </c>
      <c r="B164" s="77" t="str">
        <f>IF(B163&lt;MAX(Aufgabe!$A$502),B163+1,"")</f>
        <v/>
      </c>
      <c r="C164" s="77">
        <f t="shared" si="27"/>
        <v>3</v>
      </c>
      <c r="D164" s="77">
        <f t="shared" si="28"/>
        <v>5</v>
      </c>
      <c r="E164" s="79" t="str">
        <f>IFERROR(VLOOKUP($B164,Aufgabe!A:X,24,FALSE),"-/-")</f>
        <v/>
      </c>
      <c r="F164" s="28">
        <f>IFERROR(VLOOKUP($B164,'Journal-quer'!A:N,4,FALSE),"-/-")</f>
        <v>0</v>
      </c>
      <c r="G164" s="28">
        <f>IFERROR(VLOOKUP($B164,'Journal-quer'!A:N,5,FALSE),"-/-")</f>
        <v>0</v>
      </c>
      <c r="H164" s="28">
        <f>IFERROR(VLOOKUP($B164,'Journal-quer'!A:N,7,FALSE),"-/-")</f>
        <v>0</v>
      </c>
      <c r="I164" s="28" t="str">
        <f>IFERROR(VLOOKUP(H164,Kontenplan!A:E,5,FALSE),"-/-")</f>
        <v>-/-</v>
      </c>
      <c r="J164" s="82" t="str">
        <f>IFERROR(VLOOKUP($B164,'Journal-quer'!A:N,8,FALSE),"-/-")</f>
        <v/>
      </c>
      <c r="K164" s="28">
        <f>IFERROR(VLOOKUP($B164,'Journal-quer'!A:N,9,FALSE),"-/-")</f>
        <v>0</v>
      </c>
      <c r="L164" s="28" t="str">
        <f>IFERROR(VLOOKUP(K164,Kontenplan!A:E,5,FALSE),"-/-")</f>
        <v>-/-</v>
      </c>
      <c r="M164" s="82" t="str">
        <f>IFERROR(VLOOKUP($B164,'Journal-quer'!A:N,10,FALSE),"-/-")</f>
        <v/>
      </c>
      <c r="N164" s="84">
        <f t="shared" si="29"/>
        <v>0</v>
      </c>
      <c r="O164" s="84">
        <f t="shared" si="30"/>
        <v>0</v>
      </c>
      <c r="P164" s="91"/>
    </row>
    <row r="165" spans="1:16" x14ac:dyDescent="0.25">
      <c r="A165" s="28" t="s">
        <v>62</v>
      </c>
      <c r="B165" s="77" t="str">
        <f>IF(B164&lt;MAX(Aufgabe!$A$502),B164+1,"")</f>
        <v/>
      </c>
      <c r="C165" s="77">
        <f t="shared" si="27"/>
        <v>3</v>
      </c>
      <c r="D165" s="77">
        <f t="shared" si="28"/>
        <v>5</v>
      </c>
      <c r="E165" s="79" t="str">
        <f>IFERROR(VLOOKUP($B165,Aufgabe!A:X,24,FALSE),"-/-")</f>
        <v/>
      </c>
      <c r="F165" s="28">
        <f>IFERROR(VLOOKUP($B165,'Journal-quer'!A:N,4,FALSE),"-/-")</f>
        <v>0</v>
      </c>
      <c r="G165" s="28">
        <f>IFERROR(VLOOKUP($B165,'Journal-quer'!A:N,5,FALSE),"-/-")</f>
        <v>0</v>
      </c>
      <c r="H165" s="28">
        <f>IFERROR(VLOOKUP($B165,'Journal-quer'!A:N,7,FALSE),"-/-")</f>
        <v>0</v>
      </c>
      <c r="I165" s="28" t="str">
        <f>IFERROR(VLOOKUP(H165,Kontenplan!A:E,5,FALSE),"-/-")</f>
        <v>-/-</v>
      </c>
      <c r="J165" s="82" t="str">
        <f>IFERROR(VLOOKUP($B165,'Journal-quer'!A:N,8,FALSE),"-/-")</f>
        <v/>
      </c>
      <c r="K165" s="28">
        <f>IFERROR(VLOOKUP($B165,'Journal-quer'!A:N,9,FALSE),"-/-")</f>
        <v>0</v>
      </c>
      <c r="L165" s="28" t="str">
        <f>IFERROR(VLOOKUP(K165,Kontenplan!A:E,5,FALSE),"-/-")</f>
        <v>-/-</v>
      </c>
      <c r="M165" s="82" t="str">
        <f>IFERROR(VLOOKUP($B165,'Journal-quer'!A:N,10,FALSE),"-/-")</f>
        <v/>
      </c>
      <c r="N165" s="84">
        <f t="shared" si="29"/>
        <v>0</v>
      </c>
      <c r="O165" s="84">
        <f t="shared" si="30"/>
        <v>0</v>
      </c>
      <c r="P165" s="91"/>
    </row>
    <row r="166" spans="1:16" x14ac:dyDescent="0.25">
      <c r="A166" s="28" t="s">
        <v>62</v>
      </c>
      <c r="B166" s="77" t="str">
        <f>IF(B165&lt;MAX(Aufgabe!$A$502),B165+1,"")</f>
        <v/>
      </c>
      <c r="C166" s="77">
        <f t="shared" si="27"/>
        <v>3</v>
      </c>
      <c r="D166" s="77">
        <f t="shared" si="28"/>
        <v>5</v>
      </c>
      <c r="E166" s="79" t="str">
        <f>IFERROR(VLOOKUP($B166,Aufgabe!A:X,24,FALSE),"-/-")</f>
        <v/>
      </c>
      <c r="F166" s="28">
        <f>IFERROR(VLOOKUP($B166,'Journal-quer'!A:N,4,FALSE),"-/-")</f>
        <v>0</v>
      </c>
      <c r="G166" s="28">
        <f>IFERROR(VLOOKUP($B166,'Journal-quer'!A:N,5,FALSE),"-/-")</f>
        <v>0</v>
      </c>
      <c r="H166" s="28">
        <f>IFERROR(VLOOKUP($B166,'Journal-quer'!A:N,7,FALSE),"-/-")</f>
        <v>0</v>
      </c>
      <c r="I166" s="28" t="str">
        <f>IFERROR(VLOOKUP(H166,Kontenplan!A:E,5,FALSE),"-/-")</f>
        <v>-/-</v>
      </c>
      <c r="J166" s="82" t="str">
        <f>IFERROR(VLOOKUP($B166,'Journal-quer'!A:N,8,FALSE),"-/-")</f>
        <v/>
      </c>
      <c r="K166" s="28">
        <f>IFERROR(VLOOKUP($B166,'Journal-quer'!A:N,9,FALSE),"-/-")</f>
        <v>0</v>
      </c>
      <c r="L166" s="28" t="str">
        <f>IFERROR(VLOOKUP(K166,Kontenplan!A:E,5,FALSE),"-/-")</f>
        <v>-/-</v>
      </c>
      <c r="M166" s="82" t="str">
        <f>IFERROR(VLOOKUP($B166,'Journal-quer'!A:N,10,FALSE),"-/-")</f>
        <v/>
      </c>
      <c r="N166" s="84">
        <f t="shared" si="29"/>
        <v>0</v>
      </c>
      <c r="O166" s="84">
        <f t="shared" si="30"/>
        <v>0</v>
      </c>
      <c r="P166" s="91"/>
    </row>
    <row r="167" spans="1:16" x14ac:dyDescent="0.25">
      <c r="A167" s="28" t="s">
        <v>62</v>
      </c>
      <c r="B167" s="77" t="str">
        <f>IF(B166&lt;MAX(Aufgabe!$A$502),B166+1,"")</f>
        <v/>
      </c>
      <c r="C167" s="77">
        <f t="shared" si="27"/>
        <v>3</v>
      </c>
      <c r="D167" s="77">
        <f t="shared" si="28"/>
        <v>5</v>
      </c>
      <c r="E167" s="79" t="str">
        <f>IFERROR(VLOOKUP($B167,Aufgabe!A:X,24,FALSE),"-/-")</f>
        <v/>
      </c>
      <c r="F167" s="28">
        <f>IFERROR(VLOOKUP($B167,'Journal-quer'!A:N,4,FALSE),"-/-")</f>
        <v>0</v>
      </c>
      <c r="G167" s="28">
        <f>IFERROR(VLOOKUP($B167,'Journal-quer'!A:N,5,FALSE),"-/-")</f>
        <v>0</v>
      </c>
      <c r="H167" s="28">
        <f>IFERROR(VLOOKUP($B167,'Journal-quer'!A:N,7,FALSE),"-/-")</f>
        <v>0</v>
      </c>
      <c r="I167" s="28" t="str">
        <f>IFERROR(VLOOKUP(H167,Kontenplan!A:E,5,FALSE),"-/-")</f>
        <v>-/-</v>
      </c>
      <c r="J167" s="82" t="str">
        <f>IFERROR(VLOOKUP($B167,'Journal-quer'!A:N,8,FALSE),"-/-")</f>
        <v/>
      </c>
      <c r="K167" s="28">
        <f>IFERROR(VLOOKUP($B167,'Journal-quer'!A:N,9,FALSE),"-/-")</f>
        <v>0</v>
      </c>
      <c r="L167" s="28" t="str">
        <f>IFERROR(VLOOKUP(K167,Kontenplan!A:E,5,FALSE),"-/-")</f>
        <v>-/-</v>
      </c>
      <c r="M167" s="82" t="str">
        <f>IFERROR(VLOOKUP($B167,'Journal-quer'!A:N,10,FALSE),"-/-")</f>
        <v/>
      </c>
      <c r="N167" s="84">
        <f t="shared" si="29"/>
        <v>0</v>
      </c>
      <c r="O167" s="84">
        <f t="shared" si="30"/>
        <v>0</v>
      </c>
      <c r="P167" s="91"/>
    </row>
    <row r="168" spans="1:16" x14ac:dyDescent="0.25">
      <c r="A168" s="28" t="s">
        <v>62</v>
      </c>
      <c r="B168" s="77" t="str">
        <f>IF(B167&lt;MAX(Aufgabe!$A$502),B167+1,"")</f>
        <v/>
      </c>
      <c r="C168" s="77">
        <f t="shared" si="27"/>
        <v>3</v>
      </c>
      <c r="D168" s="77">
        <f t="shared" si="28"/>
        <v>5</v>
      </c>
      <c r="E168" s="79" t="str">
        <f>IFERROR(VLOOKUP($B168,Aufgabe!A:X,24,FALSE),"-/-")</f>
        <v/>
      </c>
      <c r="F168" s="28">
        <f>IFERROR(VLOOKUP($B168,'Journal-quer'!A:N,4,FALSE),"-/-")</f>
        <v>0</v>
      </c>
      <c r="G168" s="28">
        <f>IFERROR(VLOOKUP($B168,'Journal-quer'!A:N,5,FALSE),"-/-")</f>
        <v>0</v>
      </c>
      <c r="H168" s="28">
        <f>IFERROR(VLOOKUP($B168,'Journal-quer'!A:N,7,FALSE),"-/-")</f>
        <v>0</v>
      </c>
      <c r="I168" s="28" t="str">
        <f>IFERROR(VLOOKUP(H168,Kontenplan!A:E,5,FALSE),"-/-")</f>
        <v>-/-</v>
      </c>
      <c r="J168" s="82" t="str">
        <f>IFERROR(VLOOKUP($B168,'Journal-quer'!A:N,8,FALSE),"-/-")</f>
        <v/>
      </c>
      <c r="K168" s="28">
        <f>IFERROR(VLOOKUP($B168,'Journal-quer'!A:N,9,FALSE),"-/-")</f>
        <v>0</v>
      </c>
      <c r="L168" s="28" t="str">
        <f>IFERROR(VLOOKUP(K168,Kontenplan!A:E,5,FALSE),"-/-")</f>
        <v>-/-</v>
      </c>
      <c r="M168" s="82" t="str">
        <f>IFERROR(VLOOKUP($B168,'Journal-quer'!A:N,10,FALSE),"-/-")</f>
        <v/>
      </c>
      <c r="N168" s="84">
        <f t="shared" si="29"/>
        <v>0</v>
      </c>
      <c r="O168" s="84">
        <f t="shared" si="30"/>
        <v>0</v>
      </c>
      <c r="P168" s="91"/>
    </row>
    <row r="169" spans="1:16" x14ac:dyDescent="0.25">
      <c r="A169" s="28" t="s">
        <v>62</v>
      </c>
      <c r="B169" s="77" t="str">
        <f>IF(B168&lt;MAX(Aufgabe!$A$502),B168+1,"")</f>
        <v/>
      </c>
      <c r="C169" s="77">
        <f t="shared" si="27"/>
        <v>3</v>
      </c>
      <c r="D169" s="77">
        <f t="shared" si="28"/>
        <v>5</v>
      </c>
      <c r="E169" s="79" t="str">
        <f>IFERROR(VLOOKUP($B169,Aufgabe!A:X,24,FALSE),"-/-")</f>
        <v/>
      </c>
      <c r="F169" s="28">
        <f>IFERROR(VLOOKUP($B169,'Journal-quer'!A:N,4,FALSE),"-/-")</f>
        <v>0</v>
      </c>
      <c r="G169" s="28">
        <f>IFERROR(VLOOKUP($B169,'Journal-quer'!A:N,5,FALSE),"-/-")</f>
        <v>0</v>
      </c>
      <c r="H169" s="28">
        <f>IFERROR(VLOOKUP($B169,'Journal-quer'!A:N,7,FALSE),"-/-")</f>
        <v>0</v>
      </c>
      <c r="I169" s="28" t="str">
        <f>IFERROR(VLOOKUP(H169,Kontenplan!A:E,5,FALSE),"-/-")</f>
        <v>-/-</v>
      </c>
      <c r="J169" s="82" t="str">
        <f>IFERROR(VLOOKUP($B169,'Journal-quer'!A:N,8,FALSE),"-/-")</f>
        <v/>
      </c>
      <c r="K169" s="28">
        <f>IFERROR(VLOOKUP($B169,'Journal-quer'!A:N,9,FALSE),"-/-")</f>
        <v>0</v>
      </c>
      <c r="L169" s="28" t="str">
        <f>IFERROR(VLOOKUP(K169,Kontenplan!A:E,5,FALSE),"-/-")</f>
        <v>-/-</v>
      </c>
      <c r="M169" s="82" t="str">
        <f>IFERROR(VLOOKUP($B169,'Journal-quer'!A:N,10,FALSE),"-/-")</f>
        <v/>
      </c>
      <c r="N169" s="84">
        <f t="shared" si="29"/>
        <v>0</v>
      </c>
      <c r="O169" s="84">
        <f t="shared" si="30"/>
        <v>0</v>
      </c>
      <c r="P169" s="91"/>
    </row>
    <row r="170" spans="1:16" x14ac:dyDescent="0.25">
      <c r="A170" s="28" t="s">
        <v>62</v>
      </c>
      <c r="B170" s="77" t="str">
        <f>IF(B169&lt;MAX(Aufgabe!$A$502),B169+1,"")</f>
        <v/>
      </c>
      <c r="C170" s="77">
        <f t="shared" si="27"/>
        <v>3</v>
      </c>
      <c r="D170" s="77">
        <f t="shared" si="28"/>
        <v>5</v>
      </c>
      <c r="E170" s="79" t="str">
        <f>IFERROR(VLOOKUP($B170,Aufgabe!A:X,24,FALSE),"-/-")</f>
        <v/>
      </c>
      <c r="F170" s="28">
        <f>IFERROR(VLOOKUP($B170,'Journal-quer'!A:N,4,FALSE),"-/-")</f>
        <v>0</v>
      </c>
      <c r="G170" s="28">
        <f>IFERROR(VLOOKUP($B170,'Journal-quer'!A:N,5,FALSE),"-/-")</f>
        <v>0</v>
      </c>
      <c r="H170" s="28">
        <f>IFERROR(VLOOKUP($B170,'Journal-quer'!A:N,7,FALSE),"-/-")</f>
        <v>0</v>
      </c>
      <c r="I170" s="28" t="str">
        <f>IFERROR(VLOOKUP(H170,Kontenplan!A:E,5,FALSE),"-/-")</f>
        <v>-/-</v>
      </c>
      <c r="J170" s="82" t="str">
        <f>IFERROR(VLOOKUP($B170,'Journal-quer'!A:N,8,FALSE),"-/-")</f>
        <v/>
      </c>
      <c r="K170" s="28">
        <f>IFERROR(VLOOKUP($B170,'Journal-quer'!A:N,9,FALSE),"-/-")</f>
        <v>0</v>
      </c>
      <c r="L170" s="28" t="str">
        <f>IFERROR(VLOOKUP(K170,Kontenplan!A:E,5,FALSE),"-/-")</f>
        <v>-/-</v>
      </c>
      <c r="M170" s="82" t="str">
        <f>IFERROR(VLOOKUP($B170,'Journal-quer'!A:N,10,FALSE),"-/-")</f>
        <v/>
      </c>
      <c r="N170" s="84">
        <f t="shared" si="29"/>
        <v>0</v>
      </c>
      <c r="O170" s="84">
        <f t="shared" si="30"/>
        <v>0</v>
      </c>
      <c r="P170" s="91"/>
    </row>
    <row r="171" spans="1:16" x14ac:dyDescent="0.25">
      <c r="A171" s="28" t="s">
        <v>62</v>
      </c>
      <c r="B171" s="77" t="str">
        <f>IF(B170&lt;MAX(Aufgabe!$A$502),B170+1,"")</f>
        <v/>
      </c>
      <c r="C171" s="77">
        <f t="shared" si="27"/>
        <v>3</v>
      </c>
      <c r="D171" s="77">
        <f t="shared" si="28"/>
        <v>5</v>
      </c>
      <c r="E171" s="79" t="str">
        <f>IFERROR(VLOOKUP($B171,Aufgabe!A:X,24,FALSE),"-/-")</f>
        <v/>
      </c>
      <c r="F171" s="28">
        <f>IFERROR(VLOOKUP($B171,'Journal-quer'!A:N,4,FALSE),"-/-")</f>
        <v>0</v>
      </c>
      <c r="G171" s="28">
        <f>IFERROR(VLOOKUP($B171,'Journal-quer'!A:N,5,FALSE),"-/-")</f>
        <v>0</v>
      </c>
      <c r="H171" s="28">
        <f>IFERROR(VLOOKUP($B171,'Journal-quer'!A:N,7,FALSE),"-/-")</f>
        <v>0</v>
      </c>
      <c r="I171" s="28" t="str">
        <f>IFERROR(VLOOKUP(H171,Kontenplan!A:E,5,FALSE),"-/-")</f>
        <v>-/-</v>
      </c>
      <c r="J171" s="82" t="str">
        <f>IFERROR(VLOOKUP($B171,'Journal-quer'!A:N,8,FALSE),"-/-")</f>
        <v/>
      </c>
      <c r="K171" s="28">
        <f>IFERROR(VLOOKUP($B171,'Journal-quer'!A:N,9,FALSE),"-/-")</f>
        <v>0</v>
      </c>
      <c r="L171" s="28" t="str">
        <f>IFERROR(VLOOKUP(K171,Kontenplan!A:E,5,FALSE),"-/-")</f>
        <v>-/-</v>
      </c>
      <c r="M171" s="82" t="str">
        <f>IFERROR(VLOOKUP($B171,'Journal-quer'!A:N,10,FALSE),"-/-")</f>
        <v/>
      </c>
      <c r="N171" s="84">
        <f t="shared" si="29"/>
        <v>0</v>
      </c>
      <c r="O171" s="84">
        <f t="shared" si="30"/>
        <v>0</v>
      </c>
      <c r="P171" s="91"/>
    </row>
    <row r="172" spans="1:16" x14ac:dyDescent="0.25">
      <c r="A172" s="28" t="s">
        <v>62</v>
      </c>
      <c r="B172" s="77" t="str">
        <f>IF(B171&lt;MAX(Aufgabe!$A$502),B171+1,"")</f>
        <v/>
      </c>
      <c r="C172" s="77">
        <f t="shared" si="27"/>
        <v>3</v>
      </c>
      <c r="D172" s="77">
        <f t="shared" si="28"/>
        <v>5</v>
      </c>
      <c r="E172" s="79" t="str">
        <f>IFERROR(VLOOKUP($B172,Aufgabe!A:X,24,FALSE),"-/-")</f>
        <v/>
      </c>
      <c r="F172" s="28">
        <f>IFERROR(VLOOKUP($B172,'Journal-quer'!A:N,4,FALSE),"-/-")</f>
        <v>0</v>
      </c>
      <c r="G172" s="28">
        <f>IFERROR(VLOOKUP($B172,'Journal-quer'!A:N,5,FALSE),"-/-")</f>
        <v>0</v>
      </c>
      <c r="H172" s="28">
        <f>IFERROR(VLOOKUP($B172,'Journal-quer'!A:N,7,FALSE),"-/-")</f>
        <v>0</v>
      </c>
      <c r="I172" s="28" t="str">
        <f>IFERROR(VLOOKUP(H172,Kontenplan!A:E,5,FALSE),"-/-")</f>
        <v>-/-</v>
      </c>
      <c r="J172" s="82" t="str">
        <f>IFERROR(VLOOKUP($B172,'Journal-quer'!A:N,8,FALSE),"-/-")</f>
        <v/>
      </c>
      <c r="K172" s="28">
        <f>IFERROR(VLOOKUP($B172,'Journal-quer'!A:N,9,FALSE),"-/-")</f>
        <v>0</v>
      </c>
      <c r="L172" s="28" t="str">
        <f>IFERROR(VLOOKUP(K172,Kontenplan!A:E,5,FALSE),"-/-")</f>
        <v>-/-</v>
      </c>
      <c r="M172" s="82" t="str">
        <f>IFERROR(VLOOKUP($B172,'Journal-quer'!A:N,10,FALSE),"-/-")</f>
        <v/>
      </c>
      <c r="N172" s="84">
        <f t="shared" si="29"/>
        <v>0</v>
      </c>
      <c r="O172" s="84">
        <f t="shared" si="30"/>
        <v>0</v>
      </c>
      <c r="P172" s="91"/>
    </row>
    <row r="173" spans="1:16" x14ac:dyDescent="0.25">
      <c r="A173" s="28" t="s">
        <v>62</v>
      </c>
      <c r="B173" s="77" t="str">
        <f>IF(B172&lt;MAX(Aufgabe!$A$502),B172+1,"")</f>
        <v/>
      </c>
      <c r="C173" s="77">
        <f t="shared" si="27"/>
        <v>3</v>
      </c>
      <c r="D173" s="77">
        <f t="shared" si="28"/>
        <v>5</v>
      </c>
      <c r="E173" s="79" t="str">
        <f>IFERROR(VLOOKUP($B173,Aufgabe!A:X,24,FALSE),"-/-")</f>
        <v/>
      </c>
      <c r="F173" s="28">
        <f>IFERROR(VLOOKUP($B173,'Journal-quer'!A:N,4,FALSE),"-/-")</f>
        <v>0</v>
      </c>
      <c r="G173" s="28">
        <f>IFERROR(VLOOKUP($B173,'Journal-quer'!A:N,5,FALSE),"-/-")</f>
        <v>0</v>
      </c>
      <c r="H173" s="28">
        <f>IFERROR(VLOOKUP($B173,'Journal-quer'!A:N,7,FALSE),"-/-")</f>
        <v>0</v>
      </c>
      <c r="I173" s="28" t="str">
        <f>IFERROR(VLOOKUP(H173,Kontenplan!A:E,5,FALSE),"-/-")</f>
        <v>-/-</v>
      </c>
      <c r="J173" s="82" t="str">
        <f>IFERROR(VLOOKUP($B173,'Journal-quer'!A:N,8,FALSE),"-/-")</f>
        <v/>
      </c>
      <c r="K173" s="28">
        <f>IFERROR(VLOOKUP($B173,'Journal-quer'!A:N,9,FALSE),"-/-")</f>
        <v>0</v>
      </c>
      <c r="L173" s="28" t="str">
        <f>IFERROR(VLOOKUP(K173,Kontenplan!A:E,5,FALSE),"-/-")</f>
        <v>-/-</v>
      </c>
      <c r="M173" s="82" t="str">
        <f>IFERROR(VLOOKUP($B173,'Journal-quer'!A:N,10,FALSE),"-/-")</f>
        <v/>
      </c>
      <c r="N173" s="84">
        <f t="shared" si="29"/>
        <v>0</v>
      </c>
      <c r="O173" s="84">
        <f t="shared" si="30"/>
        <v>0</v>
      </c>
      <c r="P173" s="91"/>
    </row>
    <row r="174" spans="1:16" x14ac:dyDescent="0.25">
      <c r="A174" s="28" t="s">
        <v>62</v>
      </c>
      <c r="B174" s="77" t="str">
        <f>IF(B173&lt;MAX(Aufgabe!$A$502),B173+1,"")</f>
        <v/>
      </c>
      <c r="C174" s="77">
        <f t="shared" si="27"/>
        <v>3</v>
      </c>
      <c r="D174" s="77">
        <f t="shared" si="28"/>
        <v>5</v>
      </c>
      <c r="E174" s="79" t="str">
        <f>IFERROR(VLOOKUP($B174,Aufgabe!A:X,24,FALSE),"-/-")</f>
        <v/>
      </c>
      <c r="F174" s="28">
        <f>IFERROR(VLOOKUP($B174,'Journal-quer'!A:N,4,FALSE),"-/-")</f>
        <v>0</v>
      </c>
      <c r="G174" s="28">
        <f>IFERROR(VLOOKUP($B174,'Journal-quer'!A:N,5,FALSE),"-/-")</f>
        <v>0</v>
      </c>
      <c r="H174" s="28">
        <f>IFERROR(VLOOKUP($B174,'Journal-quer'!A:N,7,FALSE),"-/-")</f>
        <v>0</v>
      </c>
      <c r="I174" s="28" t="str">
        <f>IFERROR(VLOOKUP(H174,Kontenplan!A:E,5,FALSE),"-/-")</f>
        <v>-/-</v>
      </c>
      <c r="J174" s="82" t="str">
        <f>IFERROR(VLOOKUP($B174,'Journal-quer'!A:N,8,FALSE),"-/-")</f>
        <v/>
      </c>
      <c r="K174" s="28">
        <f>IFERROR(VLOOKUP($B174,'Journal-quer'!A:N,9,FALSE),"-/-")</f>
        <v>0</v>
      </c>
      <c r="L174" s="28" t="str">
        <f>IFERROR(VLOOKUP(K174,Kontenplan!A:E,5,FALSE),"-/-")</f>
        <v>-/-</v>
      </c>
      <c r="M174" s="82" t="str">
        <f>IFERROR(VLOOKUP($B174,'Journal-quer'!A:N,10,FALSE),"-/-")</f>
        <v/>
      </c>
      <c r="N174" s="84">
        <f t="shared" si="29"/>
        <v>0</v>
      </c>
      <c r="O174" s="84">
        <f t="shared" si="30"/>
        <v>0</v>
      </c>
      <c r="P174" s="91"/>
    </row>
    <row r="175" spans="1:16" x14ac:dyDescent="0.25">
      <c r="A175" s="28" t="s">
        <v>62</v>
      </c>
      <c r="B175" s="77" t="str">
        <f>IF(B174&lt;MAX(Aufgabe!$A$502),B174+1,"")</f>
        <v/>
      </c>
      <c r="C175" s="77">
        <f t="shared" si="27"/>
        <v>3</v>
      </c>
      <c r="D175" s="77">
        <f t="shared" si="28"/>
        <v>5</v>
      </c>
      <c r="E175" s="79" t="str">
        <f>IFERROR(VLOOKUP($B175,Aufgabe!A:X,24,FALSE),"-/-")</f>
        <v/>
      </c>
      <c r="F175" s="28">
        <f>IFERROR(VLOOKUP($B175,'Journal-quer'!A:N,4,FALSE),"-/-")</f>
        <v>0</v>
      </c>
      <c r="G175" s="28">
        <f>IFERROR(VLOOKUP($B175,'Journal-quer'!A:N,5,FALSE),"-/-")</f>
        <v>0</v>
      </c>
      <c r="H175" s="28">
        <f>IFERROR(VLOOKUP($B175,'Journal-quer'!A:N,7,FALSE),"-/-")</f>
        <v>0</v>
      </c>
      <c r="I175" s="28" t="str">
        <f>IFERROR(VLOOKUP(H175,Kontenplan!A:E,5,FALSE),"-/-")</f>
        <v>-/-</v>
      </c>
      <c r="J175" s="82" t="str">
        <f>IFERROR(VLOOKUP($B175,'Journal-quer'!A:N,8,FALSE),"-/-")</f>
        <v/>
      </c>
      <c r="K175" s="28">
        <f>IFERROR(VLOOKUP($B175,'Journal-quer'!A:N,9,FALSE),"-/-")</f>
        <v>0</v>
      </c>
      <c r="L175" s="28" t="str">
        <f>IFERROR(VLOOKUP(K175,Kontenplan!A:E,5,FALSE),"-/-")</f>
        <v>-/-</v>
      </c>
      <c r="M175" s="82" t="str">
        <f>IFERROR(VLOOKUP($B175,'Journal-quer'!A:N,10,FALSE),"-/-")</f>
        <v/>
      </c>
      <c r="N175" s="84">
        <f t="shared" si="29"/>
        <v>0</v>
      </c>
      <c r="O175" s="84">
        <f t="shared" si="30"/>
        <v>0</v>
      </c>
      <c r="P175" s="91"/>
    </row>
    <row r="176" spans="1:16" x14ac:dyDescent="0.25">
      <c r="A176" s="28" t="s">
        <v>62</v>
      </c>
      <c r="B176" s="77" t="str">
        <f>IF(B175&lt;MAX(Aufgabe!$A$502),B175+1,"")</f>
        <v/>
      </c>
      <c r="C176" s="77">
        <f t="shared" si="27"/>
        <v>3</v>
      </c>
      <c r="D176" s="77">
        <f t="shared" si="28"/>
        <v>5</v>
      </c>
      <c r="E176" s="79" t="str">
        <f>IFERROR(VLOOKUP($B176,Aufgabe!A:X,24,FALSE),"-/-")</f>
        <v/>
      </c>
      <c r="F176" s="28">
        <f>IFERROR(VLOOKUP($B176,'Journal-quer'!A:N,4,FALSE),"-/-")</f>
        <v>0</v>
      </c>
      <c r="G176" s="28">
        <f>IFERROR(VLOOKUP($B176,'Journal-quer'!A:N,5,FALSE),"-/-")</f>
        <v>0</v>
      </c>
      <c r="H176" s="28">
        <f>IFERROR(VLOOKUP($B176,'Journal-quer'!A:N,7,FALSE),"-/-")</f>
        <v>0</v>
      </c>
      <c r="I176" s="28" t="str">
        <f>IFERROR(VLOOKUP(H176,Kontenplan!A:E,5,FALSE),"-/-")</f>
        <v>-/-</v>
      </c>
      <c r="J176" s="82" t="str">
        <f>IFERROR(VLOOKUP($B176,'Journal-quer'!A:N,8,FALSE),"-/-")</f>
        <v/>
      </c>
      <c r="K176" s="28">
        <f>IFERROR(VLOOKUP($B176,'Journal-quer'!A:N,9,FALSE),"-/-")</f>
        <v>0</v>
      </c>
      <c r="L176" s="28" t="str">
        <f>IFERROR(VLOOKUP(K176,Kontenplan!A:E,5,FALSE),"-/-")</f>
        <v>-/-</v>
      </c>
      <c r="M176" s="82" t="str">
        <f>IFERROR(VLOOKUP($B176,'Journal-quer'!A:N,10,FALSE),"-/-")</f>
        <v/>
      </c>
      <c r="N176" s="84">
        <f t="shared" si="29"/>
        <v>0</v>
      </c>
      <c r="O176" s="84">
        <f t="shared" si="30"/>
        <v>0</v>
      </c>
      <c r="P176" s="91"/>
    </row>
    <row r="177" spans="1:16" x14ac:dyDescent="0.25">
      <c r="A177" s="28" t="s">
        <v>62</v>
      </c>
      <c r="B177" s="77" t="str">
        <f>IF(B176&lt;MAX(Aufgabe!$A$502),B176+1,"")</f>
        <v/>
      </c>
      <c r="C177" s="77">
        <f t="shared" si="27"/>
        <v>3</v>
      </c>
      <c r="D177" s="77">
        <f t="shared" si="28"/>
        <v>5</v>
      </c>
      <c r="E177" s="79" t="str">
        <f>IFERROR(VLOOKUP($B177,Aufgabe!A:X,24,FALSE),"-/-")</f>
        <v/>
      </c>
      <c r="F177" s="28">
        <f>IFERROR(VLOOKUP($B177,'Journal-quer'!A:N,4,FALSE),"-/-")</f>
        <v>0</v>
      </c>
      <c r="G177" s="28">
        <f>IFERROR(VLOOKUP($B177,'Journal-quer'!A:N,5,FALSE),"-/-")</f>
        <v>0</v>
      </c>
      <c r="H177" s="28">
        <f>IFERROR(VLOOKUP($B177,'Journal-quer'!A:N,7,FALSE),"-/-")</f>
        <v>0</v>
      </c>
      <c r="I177" s="28" t="str">
        <f>IFERROR(VLOOKUP(H177,Kontenplan!A:E,5,FALSE),"-/-")</f>
        <v>-/-</v>
      </c>
      <c r="J177" s="82" t="str">
        <f>IFERROR(VLOOKUP($B177,'Journal-quer'!A:N,8,FALSE),"-/-")</f>
        <v/>
      </c>
      <c r="K177" s="28">
        <f>IFERROR(VLOOKUP($B177,'Journal-quer'!A:N,9,FALSE),"-/-")</f>
        <v>0</v>
      </c>
      <c r="L177" s="28" t="str">
        <f>IFERROR(VLOOKUP(K177,Kontenplan!A:E,5,FALSE),"-/-")</f>
        <v>-/-</v>
      </c>
      <c r="M177" s="82" t="str">
        <f>IFERROR(VLOOKUP($B177,'Journal-quer'!A:N,10,FALSE),"-/-")</f>
        <v/>
      </c>
      <c r="N177" s="84">
        <f t="shared" si="29"/>
        <v>0</v>
      </c>
      <c r="O177" s="84">
        <f t="shared" si="30"/>
        <v>0</v>
      </c>
      <c r="P177" s="91"/>
    </row>
    <row r="178" spans="1:16" x14ac:dyDescent="0.25">
      <c r="A178" s="28" t="s">
        <v>62</v>
      </c>
      <c r="B178" s="77" t="str">
        <f>IF(B177&lt;MAX(Aufgabe!$A$502),B177+1,"")</f>
        <v/>
      </c>
      <c r="C178" s="77">
        <f t="shared" si="27"/>
        <v>3</v>
      </c>
      <c r="D178" s="77">
        <f t="shared" si="28"/>
        <v>5</v>
      </c>
      <c r="E178" s="79" t="str">
        <f>IFERROR(VLOOKUP($B178,Aufgabe!A:X,24,FALSE),"-/-")</f>
        <v/>
      </c>
      <c r="F178" s="28">
        <f>IFERROR(VLOOKUP($B178,'Journal-quer'!A:N,4,FALSE),"-/-")</f>
        <v>0</v>
      </c>
      <c r="G178" s="28">
        <f>IFERROR(VLOOKUP($B178,'Journal-quer'!A:N,5,FALSE),"-/-")</f>
        <v>0</v>
      </c>
      <c r="H178" s="28">
        <f>IFERROR(VLOOKUP($B178,'Journal-quer'!A:N,7,FALSE),"-/-")</f>
        <v>0</v>
      </c>
      <c r="I178" s="28" t="str">
        <f>IFERROR(VLOOKUP(H178,Kontenplan!A:E,5,FALSE),"-/-")</f>
        <v>-/-</v>
      </c>
      <c r="J178" s="82" t="str">
        <f>IFERROR(VLOOKUP($B178,'Journal-quer'!A:N,8,FALSE),"-/-")</f>
        <v/>
      </c>
      <c r="K178" s="28">
        <f>IFERROR(VLOOKUP($B178,'Journal-quer'!A:N,9,FALSE),"-/-")</f>
        <v>0</v>
      </c>
      <c r="L178" s="28" t="str">
        <f>IFERROR(VLOOKUP(K178,Kontenplan!A:E,5,FALSE),"-/-")</f>
        <v>-/-</v>
      </c>
      <c r="M178" s="82" t="str">
        <f>IFERROR(VLOOKUP($B178,'Journal-quer'!A:N,10,FALSE),"-/-")</f>
        <v/>
      </c>
      <c r="N178" s="84">
        <f t="shared" si="29"/>
        <v>0</v>
      </c>
      <c r="O178" s="84">
        <f t="shared" si="30"/>
        <v>0</v>
      </c>
      <c r="P178" s="91"/>
    </row>
    <row r="179" spans="1:16" x14ac:dyDescent="0.25">
      <c r="A179" s="28" t="s">
        <v>62</v>
      </c>
      <c r="B179" s="77" t="str">
        <f>IF(B178&lt;MAX(Aufgabe!$A$502),B178+1,"")</f>
        <v/>
      </c>
      <c r="C179" s="77">
        <f t="shared" si="27"/>
        <v>3</v>
      </c>
      <c r="D179" s="77">
        <f t="shared" si="28"/>
        <v>5</v>
      </c>
      <c r="E179" s="79" t="str">
        <f>IFERROR(VLOOKUP($B179,Aufgabe!A:X,24,FALSE),"-/-")</f>
        <v/>
      </c>
      <c r="F179" s="28">
        <f>IFERROR(VLOOKUP($B179,'Journal-quer'!A:N,4,FALSE),"-/-")</f>
        <v>0</v>
      </c>
      <c r="G179" s="28">
        <f>IFERROR(VLOOKUP($B179,'Journal-quer'!A:N,5,FALSE),"-/-")</f>
        <v>0</v>
      </c>
      <c r="H179" s="28">
        <f>IFERROR(VLOOKUP($B179,'Journal-quer'!A:N,7,FALSE),"-/-")</f>
        <v>0</v>
      </c>
      <c r="I179" s="28" t="str">
        <f>IFERROR(VLOOKUP(H179,Kontenplan!A:E,5,FALSE),"-/-")</f>
        <v>-/-</v>
      </c>
      <c r="J179" s="82" t="str">
        <f>IFERROR(VLOOKUP($B179,'Journal-quer'!A:N,8,FALSE),"-/-")</f>
        <v/>
      </c>
      <c r="K179" s="28">
        <f>IFERROR(VLOOKUP($B179,'Journal-quer'!A:N,9,FALSE),"-/-")</f>
        <v>0</v>
      </c>
      <c r="L179" s="28" t="str">
        <f>IFERROR(VLOOKUP(K179,Kontenplan!A:E,5,FALSE),"-/-")</f>
        <v>-/-</v>
      </c>
      <c r="M179" s="82" t="str">
        <f>IFERROR(VLOOKUP($B179,'Journal-quer'!A:N,10,FALSE),"-/-")</f>
        <v/>
      </c>
      <c r="N179" s="84">
        <f t="shared" si="29"/>
        <v>0</v>
      </c>
      <c r="O179" s="84">
        <f t="shared" si="30"/>
        <v>0</v>
      </c>
      <c r="P179" s="91"/>
    </row>
    <row r="180" spans="1:16" x14ac:dyDescent="0.25">
      <c r="A180" s="28" t="s">
        <v>62</v>
      </c>
      <c r="B180" s="77" t="str">
        <f>IF(B179&lt;MAX(Aufgabe!$A$502),B179+1,"")</f>
        <v/>
      </c>
      <c r="C180" s="77">
        <f t="shared" si="27"/>
        <v>3</v>
      </c>
      <c r="D180" s="77">
        <f t="shared" si="28"/>
        <v>5</v>
      </c>
      <c r="E180" s="79" t="str">
        <f>IFERROR(VLOOKUP($B180,Aufgabe!A:X,24,FALSE),"-/-")</f>
        <v/>
      </c>
      <c r="F180" s="28">
        <f>IFERROR(VLOOKUP($B180,'Journal-quer'!A:N,4,FALSE),"-/-")</f>
        <v>0</v>
      </c>
      <c r="G180" s="28">
        <f>IFERROR(VLOOKUP($B180,'Journal-quer'!A:N,5,FALSE),"-/-")</f>
        <v>0</v>
      </c>
      <c r="H180" s="28">
        <f>IFERROR(VLOOKUP($B180,'Journal-quer'!A:N,7,FALSE),"-/-")</f>
        <v>0</v>
      </c>
      <c r="I180" s="28" t="str">
        <f>IFERROR(VLOOKUP(H180,Kontenplan!A:E,5,FALSE),"-/-")</f>
        <v>-/-</v>
      </c>
      <c r="J180" s="82" t="str">
        <f>IFERROR(VLOOKUP($B180,'Journal-quer'!A:N,8,FALSE),"-/-")</f>
        <v/>
      </c>
      <c r="K180" s="28">
        <f>IFERROR(VLOOKUP($B180,'Journal-quer'!A:N,9,FALSE),"-/-")</f>
        <v>0</v>
      </c>
      <c r="L180" s="28" t="str">
        <f>IFERROR(VLOOKUP(K180,Kontenplan!A:E,5,FALSE),"-/-")</f>
        <v>-/-</v>
      </c>
      <c r="M180" s="82" t="str">
        <f>IFERROR(VLOOKUP($B180,'Journal-quer'!A:N,10,FALSE),"-/-")</f>
        <v/>
      </c>
      <c r="N180" s="84">
        <f t="shared" si="29"/>
        <v>0</v>
      </c>
      <c r="O180" s="84">
        <f t="shared" si="30"/>
        <v>0</v>
      </c>
      <c r="P180" s="91"/>
    </row>
    <row r="181" spans="1:16" x14ac:dyDescent="0.25">
      <c r="A181" s="28" t="s">
        <v>62</v>
      </c>
      <c r="B181" s="77" t="str">
        <f>IF(B180&lt;MAX(Aufgabe!$A$502),B180+1,"")</f>
        <v/>
      </c>
      <c r="C181" s="77">
        <f t="shared" si="27"/>
        <v>3</v>
      </c>
      <c r="D181" s="77">
        <f t="shared" si="28"/>
        <v>5</v>
      </c>
      <c r="E181" s="79" t="str">
        <f>IFERROR(VLOOKUP($B181,Aufgabe!A:X,24,FALSE),"-/-")</f>
        <v/>
      </c>
      <c r="F181" s="28">
        <f>IFERROR(VLOOKUP($B181,'Journal-quer'!A:N,4,FALSE),"-/-")</f>
        <v>0</v>
      </c>
      <c r="G181" s="28">
        <f>IFERROR(VLOOKUP($B181,'Journal-quer'!A:N,5,FALSE),"-/-")</f>
        <v>0</v>
      </c>
      <c r="H181" s="28">
        <f>IFERROR(VLOOKUP($B181,'Journal-quer'!A:N,7,FALSE),"-/-")</f>
        <v>0</v>
      </c>
      <c r="I181" s="28" t="str">
        <f>IFERROR(VLOOKUP(H181,Kontenplan!A:E,5,FALSE),"-/-")</f>
        <v>-/-</v>
      </c>
      <c r="J181" s="82" t="str">
        <f>IFERROR(VLOOKUP($B181,'Journal-quer'!A:N,8,FALSE),"-/-")</f>
        <v/>
      </c>
      <c r="K181" s="28">
        <f>IFERROR(VLOOKUP($B181,'Journal-quer'!A:N,9,FALSE),"-/-")</f>
        <v>0</v>
      </c>
      <c r="L181" s="28" t="str">
        <f>IFERROR(VLOOKUP(K181,Kontenplan!A:E,5,FALSE),"-/-")</f>
        <v>-/-</v>
      </c>
      <c r="M181" s="82" t="str">
        <f>IFERROR(VLOOKUP($B181,'Journal-quer'!A:N,10,FALSE),"-/-")</f>
        <v/>
      </c>
      <c r="N181" s="84">
        <f t="shared" si="29"/>
        <v>0</v>
      </c>
      <c r="O181" s="84">
        <f t="shared" si="30"/>
        <v>0</v>
      </c>
      <c r="P181" s="91"/>
    </row>
    <row r="182" spans="1:16" x14ac:dyDescent="0.25">
      <c r="A182" s="28" t="s">
        <v>62</v>
      </c>
      <c r="B182" s="77" t="str">
        <f>IF(B181&lt;MAX(Aufgabe!$A$502),B181+1,"")</f>
        <v/>
      </c>
      <c r="C182" s="77">
        <f t="shared" si="27"/>
        <v>3</v>
      </c>
      <c r="D182" s="77">
        <f t="shared" si="28"/>
        <v>5</v>
      </c>
      <c r="E182" s="79" t="str">
        <f>IFERROR(VLOOKUP($B182,Aufgabe!A:X,24,FALSE),"-/-")</f>
        <v/>
      </c>
      <c r="F182" s="28">
        <f>IFERROR(VLOOKUP($B182,'Journal-quer'!A:N,4,FALSE),"-/-")</f>
        <v>0</v>
      </c>
      <c r="G182" s="28">
        <f>IFERROR(VLOOKUP($B182,'Journal-quer'!A:N,5,FALSE),"-/-")</f>
        <v>0</v>
      </c>
      <c r="H182" s="28">
        <f>IFERROR(VLOOKUP($B182,'Journal-quer'!A:N,7,FALSE),"-/-")</f>
        <v>0</v>
      </c>
      <c r="I182" s="28" t="str">
        <f>IFERROR(VLOOKUP(H182,Kontenplan!A:E,5,FALSE),"-/-")</f>
        <v>-/-</v>
      </c>
      <c r="J182" s="82" t="str">
        <f>IFERROR(VLOOKUP($B182,'Journal-quer'!A:N,8,FALSE),"-/-")</f>
        <v/>
      </c>
      <c r="K182" s="28">
        <f>IFERROR(VLOOKUP($B182,'Journal-quer'!A:N,9,FALSE),"-/-")</f>
        <v>0</v>
      </c>
      <c r="L182" s="28" t="str">
        <f>IFERROR(VLOOKUP(K182,Kontenplan!A:E,5,FALSE),"-/-")</f>
        <v>-/-</v>
      </c>
      <c r="M182" s="82" t="str">
        <f>IFERROR(VLOOKUP($B182,'Journal-quer'!A:N,10,FALSE),"-/-")</f>
        <v/>
      </c>
      <c r="N182" s="84">
        <f t="shared" si="29"/>
        <v>0</v>
      </c>
      <c r="O182" s="84">
        <f t="shared" si="30"/>
        <v>0</v>
      </c>
      <c r="P182" s="91"/>
    </row>
    <row r="183" spans="1:16" x14ac:dyDescent="0.25">
      <c r="A183" s="28" t="s">
        <v>62</v>
      </c>
      <c r="B183" s="77" t="str">
        <f>IF(B182&lt;MAX(Aufgabe!$A$502),B182+1,"")</f>
        <v/>
      </c>
      <c r="C183" s="77">
        <f t="shared" si="27"/>
        <v>3</v>
      </c>
      <c r="D183" s="77">
        <f t="shared" si="28"/>
        <v>5</v>
      </c>
      <c r="E183" s="79" t="str">
        <f>IFERROR(VLOOKUP($B183,Aufgabe!A:X,24,FALSE),"-/-")</f>
        <v/>
      </c>
      <c r="F183" s="28">
        <f>IFERROR(VLOOKUP($B183,'Journal-quer'!A:N,4,FALSE),"-/-")</f>
        <v>0</v>
      </c>
      <c r="G183" s="28">
        <f>IFERROR(VLOOKUP($B183,'Journal-quer'!A:N,5,FALSE),"-/-")</f>
        <v>0</v>
      </c>
      <c r="H183" s="28">
        <f>IFERROR(VLOOKUP($B183,'Journal-quer'!A:N,7,FALSE),"-/-")</f>
        <v>0</v>
      </c>
      <c r="I183" s="28" t="str">
        <f>IFERROR(VLOOKUP(H183,Kontenplan!A:E,5,FALSE),"-/-")</f>
        <v>-/-</v>
      </c>
      <c r="J183" s="82" t="str">
        <f>IFERROR(VLOOKUP($B183,'Journal-quer'!A:N,8,FALSE),"-/-")</f>
        <v/>
      </c>
      <c r="K183" s="28">
        <f>IFERROR(VLOOKUP($B183,'Journal-quer'!A:N,9,FALSE),"-/-")</f>
        <v>0</v>
      </c>
      <c r="L183" s="28" t="str">
        <f>IFERROR(VLOOKUP(K183,Kontenplan!A:E,5,FALSE),"-/-")</f>
        <v>-/-</v>
      </c>
      <c r="M183" s="82" t="str">
        <f>IFERROR(VLOOKUP($B183,'Journal-quer'!A:N,10,FALSE),"-/-")</f>
        <v/>
      </c>
      <c r="N183" s="84">
        <f t="shared" si="29"/>
        <v>0</v>
      </c>
      <c r="O183" s="84">
        <f t="shared" si="30"/>
        <v>0</v>
      </c>
      <c r="P183" s="91"/>
    </row>
    <row r="184" spans="1:16" x14ac:dyDescent="0.25">
      <c r="A184" s="28" t="s">
        <v>62</v>
      </c>
      <c r="B184" s="77" t="str">
        <f>IF(B183&lt;MAX(Aufgabe!$A$502),B183+1,"")</f>
        <v/>
      </c>
      <c r="C184" s="77">
        <f t="shared" si="27"/>
        <v>3</v>
      </c>
      <c r="D184" s="77">
        <f t="shared" si="28"/>
        <v>5</v>
      </c>
      <c r="E184" s="79" t="str">
        <f>IFERROR(VLOOKUP($B184,Aufgabe!A:X,24,FALSE),"-/-")</f>
        <v/>
      </c>
      <c r="F184" s="28">
        <f>IFERROR(VLOOKUP($B184,'Journal-quer'!A:N,4,FALSE),"-/-")</f>
        <v>0</v>
      </c>
      <c r="G184" s="28">
        <f>IFERROR(VLOOKUP($B184,'Journal-quer'!A:N,5,FALSE),"-/-")</f>
        <v>0</v>
      </c>
      <c r="H184" s="28">
        <f>IFERROR(VLOOKUP($B184,'Journal-quer'!A:N,7,FALSE),"-/-")</f>
        <v>0</v>
      </c>
      <c r="I184" s="28" t="str">
        <f>IFERROR(VLOOKUP(H184,Kontenplan!A:E,5,FALSE),"-/-")</f>
        <v>-/-</v>
      </c>
      <c r="J184" s="82" t="str">
        <f>IFERROR(VLOOKUP($B184,'Journal-quer'!A:N,8,FALSE),"-/-")</f>
        <v/>
      </c>
      <c r="K184" s="28">
        <f>IFERROR(VLOOKUP($B184,'Journal-quer'!A:N,9,FALSE),"-/-")</f>
        <v>0</v>
      </c>
      <c r="L184" s="28" t="str">
        <f>IFERROR(VLOOKUP(K184,Kontenplan!A:E,5,FALSE),"-/-")</f>
        <v>-/-</v>
      </c>
      <c r="M184" s="82" t="str">
        <f>IFERROR(VLOOKUP($B184,'Journal-quer'!A:N,10,FALSE),"-/-")</f>
        <v/>
      </c>
      <c r="N184" s="84">
        <f t="shared" si="29"/>
        <v>0</v>
      </c>
      <c r="O184" s="84">
        <f t="shared" si="30"/>
        <v>0</v>
      </c>
      <c r="P184" s="91"/>
    </row>
    <row r="185" spans="1:16" x14ac:dyDescent="0.25">
      <c r="A185" s="28" t="s">
        <v>62</v>
      </c>
      <c r="B185" s="77" t="str">
        <f>IF(B184&lt;MAX(Aufgabe!$A$502),B184+1,"")</f>
        <v/>
      </c>
      <c r="C185" s="77">
        <f t="shared" si="27"/>
        <v>3</v>
      </c>
      <c r="D185" s="77">
        <f t="shared" si="28"/>
        <v>5</v>
      </c>
      <c r="E185" s="79" t="str">
        <f>IFERROR(VLOOKUP($B185,Aufgabe!A:X,24,FALSE),"-/-")</f>
        <v/>
      </c>
      <c r="F185" s="28">
        <f>IFERROR(VLOOKUP($B185,'Journal-quer'!A:N,4,FALSE),"-/-")</f>
        <v>0</v>
      </c>
      <c r="G185" s="28">
        <f>IFERROR(VLOOKUP($B185,'Journal-quer'!A:N,5,FALSE),"-/-")</f>
        <v>0</v>
      </c>
      <c r="H185" s="28">
        <f>IFERROR(VLOOKUP($B185,'Journal-quer'!A:N,7,FALSE),"-/-")</f>
        <v>0</v>
      </c>
      <c r="I185" s="28" t="str">
        <f>IFERROR(VLOOKUP(H185,Kontenplan!A:E,5,FALSE),"-/-")</f>
        <v>-/-</v>
      </c>
      <c r="J185" s="82" t="str">
        <f>IFERROR(VLOOKUP($B185,'Journal-quer'!A:N,8,FALSE),"-/-")</f>
        <v/>
      </c>
      <c r="K185" s="28">
        <f>IFERROR(VLOOKUP($B185,'Journal-quer'!A:N,9,FALSE),"-/-")</f>
        <v>0</v>
      </c>
      <c r="L185" s="28" t="str">
        <f>IFERROR(VLOOKUP(K185,Kontenplan!A:E,5,FALSE),"-/-")</f>
        <v>-/-</v>
      </c>
      <c r="M185" s="82" t="str">
        <f>IFERROR(VLOOKUP($B185,'Journal-quer'!A:N,10,FALSE),"-/-")</f>
        <v/>
      </c>
      <c r="N185" s="84">
        <f t="shared" si="29"/>
        <v>0</v>
      </c>
      <c r="O185" s="84">
        <f t="shared" si="30"/>
        <v>0</v>
      </c>
      <c r="P185" s="91"/>
    </row>
    <row r="186" spans="1:16" x14ac:dyDescent="0.25">
      <c r="A186" s="28" t="s">
        <v>62</v>
      </c>
      <c r="B186" s="77" t="str">
        <f>IF(B185&lt;MAX(Aufgabe!$A$502),B185+1,"")</f>
        <v/>
      </c>
      <c r="C186" s="77">
        <f t="shared" si="27"/>
        <v>3</v>
      </c>
      <c r="D186" s="77">
        <f t="shared" si="28"/>
        <v>5</v>
      </c>
      <c r="E186" s="79" t="str">
        <f>IFERROR(VLOOKUP($B186,Aufgabe!A:X,24,FALSE),"-/-")</f>
        <v/>
      </c>
      <c r="F186" s="28">
        <f>IFERROR(VLOOKUP($B186,'Journal-quer'!A:N,4,FALSE),"-/-")</f>
        <v>0</v>
      </c>
      <c r="G186" s="28">
        <f>IFERROR(VLOOKUP($B186,'Journal-quer'!A:N,5,FALSE),"-/-")</f>
        <v>0</v>
      </c>
      <c r="H186" s="28">
        <f>IFERROR(VLOOKUP($B186,'Journal-quer'!A:N,7,FALSE),"-/-")</f>
        <v>0</v>
      </c>
      <c r="I186" s="28" t="str">
        <f>IFERROR(VLOOKUP(H186,Kontenplan!A:E,5,FALSE),"-/-")</f>
        <v>-/-</v>
      </c>
      <c r="J186" s="82" t="str">
        <f>IFERROR(VLOOKUP($B186,'Journal-quer'!A:N,8,FALSE),"-/-")</f>
        <v/>
      </c>
      <c r="K186" s="28">
        <f>IFERROR(VLOOKUP($B186,'Journal-quer'!A:N,9,FALSE),"-/-")</f>
        <v>0</v>
      </c>
      <c r="L186" s="28" t="str">
        <f>IFERROR(VLOOKUP(K186,Kontenplan!A:E,5,FALSE),"-/-")</f>
        <v>-/-</v>
      </c>
      <c r="M186" s="82" t="str">
        <f>IFERROR(VLOOKUP($B186,'Journal-quer'!A:N,10,FALSE),"-/-")</f>
        <v/>
      </c>
      <c r="N186" s="84">
        <f t="shared" si="29"/>
        <v>0</v>
      </c>
      <c r="O186" s="84">
        <f t="shared" si="30"/>
        <v>0</v>
      </c>
      <c r="P186" s="91"/>
    </row>
    <row r="187" spans="1:16" x14ac:dyDescent="0.25">
      <c r="A187" s="28" t="s">
        <v>62</v>
      </c>
      <c r="B187" s="77" t="str">
        <f>IF(B186&lt;MAX(Aufgabe!$A$502),B186+1,"")</f>
        <v/>
      </c>
      <c r="C187" s="77">
        <f t="shared" si="27"/>
        <v>3</v>
      </c>
      <c r="D187" s="77">
        <f t="shared" si="28"/>
        <v>5</v>
      </c>
      <c r="E187" s="79" t="str">
        <f>IFERROR(VLOOKUP($B187,Aufgabe!A:X,24,FALSE),"-/-")</f>
        <v/>
      </c>
      <c r="F187" s="28">
        <f>IFERROR(VLOOKUP($B187,'Journal-quer'!A:N,4,FALSE),"-/-")</f>
        <v>0</v>
      </c>
      <c r="G187" s="28">
        <f>IFERROR(VLOOKUP($B187,'Journal-quer'!A:N,5,FALSE),"-/-")</f>
        <v>0</v>
      </c>
      <c r="H187" s="28">
        <f>IFERROR(VLOOKUP($B187,'Journal-quer'!A:N,7,FALSE),"-/-")</f>
        <v>0</v>
      </c>
      <c r="I187" s="28" t="str">
        <f>IFERROR(VLOOKUP(H187,Kontenplan!A:E,5,FALSE),"-/-")</f>
        <v>-/-</v>
      </c>
      <c r="J187" s="82" t="str">
        <f>IFERROR(VLOOKUP($B187,'Journal-quer'!A:N,8,FALSE),"-/-")</f>
        <v/>
      </c>
      <c r="K187" s="28">
        <f>IFERROR(VLOOKUP($B187,'Journal-quer'!A:N,9,FALSE),"-/-")</f>
        <v>0</v>
      </c>
      <c r="L187" s="28" t="str">
        <f>IFERROR(VLOOKUP(K187,Kontenplan!A:E,5,FALSE),"-/-")</f>
        <v>-/-</v>
      </c>
      <c r="M187" s="82" t="str">
        <f>IFERROR(VLOOKUP($B187,'Journal-quer'!A:N,10,FALSE),"-/-")</f>
        <v/>
      </c>
      <c r="N187" s="84">
        <f t="shared" si="29"/>
        <v>0</v>
      </c>
      <c r="O187" s="84">
        <f t="shared" si="30"/>
        <v>0</v>
      </c>
      <c r="P187" s="91"/>
    </row>
    <row r="188" spans="1:16" x14ac:dyDescent="0.25">
      <c r="A188" s="28" t="s">
        <v>62</v>
      </c>
      <c r="B188" s="77" t="str">
        <f>IF(B187&lt;MAX(Aufgabe!$A$502),B187+1,"")</f>
        <v/>
      </c>
      <c r="C188" s="77">
        <f t="shared" si="27"/>
        <v>3</v>
      </c>
      <c r="D188" s="77">
        <f t="shared" si="28"/>
        <v>5</v>
      </c>
      <c r="E188" s="79" t="str">
        <f>IFERROR(VLOOKUP($B188,Aufgabe!A:X,24,FALSE),"-/-")</f>
        <v/>
      </c>
      <c r="F188" s="28">
        <f>IFERROR(VLOOKUP($B188,'Journal-quer'!A:N,4,FALSE),"-/-")</f>
        <v>0</v>
      </c>
      <c r="G188" s="28">
        <f>IFERROR(VLOOKUP($B188,'Journal-quer'!A:N,5,FALSE),"-/-")</f>
        <v>0</v>
      </c>
      <c r="H188" s="28">
        <f>IFERROR(VLOOKUP($B188,'Journal-quer'!A:N,7,FALSE),"-/-")</f>
        <v>0</v>
      </c>
      <c r="I188" s="28" t="str">
        <f>IFERROR(VLOOKUP(H188,Kontenplan!A:E,5,FALSE),"-/-")</f>
        <v>-/-</v>
      </c>
      <c r="J188" s="82" t="str">
        <f>IFERROR(VLOOKUP($B188,'Journal-quer'!A:N,8,FALSE),"-/-")</f>
        <v/>
      </c>
      <c r="K188" s="28">
        <f>IFERROR(VLOOKUP($B188,'Journal-quer'!A:N,9,FALSE),"-/-")</f>
        <v>0</v>
      </c>
      <c r="L188" s="28" t="str">
        <f>IFERROR(VLOOKUP(K188,Kontenplan!A:E,5,FALSE),"-/-")</f>
        <v>-/-</v>
      </c>
      <c r="M188" s="82" t="str">
        <f>IFERROR(VLOOKUP($B188,'Journal-quer'!A:N,10,FALSE),"-/-")</f>
        <v/>
      </c>
      <c r="N188" s="84">
        <f t="shared" si="29"/>
        <v>0</v>
      </c>
      <c r="O188" s="84">
        <f t="shared" si="30"/>
        <v>0</v>
      </c>
      <c r="P188" s="91"/>
    </row>
    <row r="189" spans="1:16" x14ac:dyDescent="0.25">
      <c r="A189" s="28" t="s">
        <v>62</v>
      </c>
      <c r="B189" s="77" t="str">
        <f>IF(B188&lt;MAX(Aufgabe!$A$502),B188+1,"")</f>
        <v/>
      </c>
      <c r="C189" s="77">
        <f t="shared" si="27"/>
        <v>3</v>
      </c>
      <c r="D189" s="77">
        <f t="shared" si="28"/>
        <v>5</v>
      </c>
      <c r="E189" s="79" t="str">
        <f>IFERROR(VLOOKUP($B189,Aufgabe!A:X,24,FALSE),"-/-")</f>
        <v/>
      </c>
      <c r="F189" s="28">
        <f>IFERROR(VLOOKUP($B189,'Journal-quer'!A:N,4,FALSE),"-/-")</f>
        <v>0</v>
      </c>
      <c r="G189" s="28">
        <f>IFERROR(VLOOKUP($B189,'Journal-quer'!A:N,5,FALSE),"-/-")</f>
        <v>0</v>
      </c>
      <c r="H189" s="28">
        <f>IFERROR(VLOOKUP($B189,'Journal-quer'!A:N,7,FALSE),"-/-")</f>
        <v>0</v>
      </c>
      <c r="I189" s="28" t="str">
        <f>IFERROR(VLOOKUP(H189,Kontenplan!A:E,5,FALSE),"-/-")</f>
        <v>-/-</v>
      </c>
      <c r="J189" s="82" t="str">
        <f>IFERROR(VLOOKUP($B189,'Journal-quer'!A:N,8,FALSE),"-/-")</f>
        <v/>
      </c>
      <c r="K189" s="28">
        <f>IFERROR(VLOOKUP($B189,'Journal-quer'!A:N,9,FALSE),"-/-")</f>
        <v>0</v>
      </c>
      <c r="L189" s="28" t="str">
        <f>IFERROR(VLOOKUP(K189,Kontenplan!A:E,5,FALSE),"-/-")</f>
        <v>-/-</v>
      </c>
      <c r="M189" s="82" t="str">
        <f>IFERROR(VLOOKUP($B189,'Journal-quer'!A:N,10,FALSE),"-/-")</f>
        <v/>
      </c>
      <c r="N189" s="84">
        <f t="shared" si="29"/>
        <v>0</v>
      </c>
      <c r="O189" s="84">
        <f t="shared" si="30"/>
        <v>0</v>
      </c>
      <c r="P189" s="91"/>
    </row>
    <row r="190" spans="1:16" x14ac:dyDescent="0.25">
      <c r="A190" s="28" t="s">
        <v>62</v>
      </c>
      <c r="B190" s="77" t="str">
        <f>IF(B189&lt;MAX(Aufgabe!$A$502),B189+1,"")</f>
        <v/>
      </c>
      <c r="C190" s="77">
        <f t="shared" si="27"/>
        <v>3</v>
      </c>
      <c r="D190" s="77">
        <f t="shared" si="28"/>
        <v>5</v>
      </c>
      <c r="E190" s="79" t="str">
        <f>IFERROR(VLOOKUP($B190,Aufgabe!A:X,24,FALSE),"-/-")</f>
        <v/>
      </c>
      <c r="F190" s="28">
        <f>IFERROR(VLOOKUP($B190,'Journal-quer'!A:N,4,FALSE),"-/-")</f>
        <v>0</v>
      </c>
      <c r="G190" s="28">
        <f>IFERROR(VLOOKUP($B190,'Journal-quer'!A:N,5,FALSE),"-/-")</f>
        <v>0</v>
      </c>
      <c r="H190" s="28">
        <f>IFERROR(VLOOKUP($B190,'Journal-quer'!A:N,7,FALSE),"-/-")</f>
        <v>0</v>
      </c>
      <c r="I190" s="28" t="str">
        <f>IFERROR(VLOOKUP(H190,Kontenplan!A:E,5,FALSE),"-/-")</f>
        <v>-/-</v>
      </c>
      <c r="J190" s="82" t="str">
        <f>IFERROR(VLOOKUP($B190,'Journal-quer'!A:N,8,FALSE),"-/-")</f>
        <v/>
      </c>
      <c r="K190" s="28">
        <f>IFERROR(VLOOKUP($B190,'Journal-quer'!A:N,9,FALSE),"-/-")</f>
        <v>0</v>
      </c>
      <c r="L190" s="28" t="str">
        <f>IFERROR(VLOOKUP(K190,Kontenplan!A:E,5,FALSE),"-/-")</f>
        <v>-/-</v>
      </c>
      <c r="M190" s="82" t="str">
        <f>IFERROR(VLOOKUP($B190,'Journal-quer'!A:N,10,FALSE),"-/-")</f>
        <v/>
      </c>
      <c r="N190" s="84">
        <f t="shared" si="29"/>
        <v>0</v>
      </c>
      <c r="O190" s="84">
        <f t="shared" si="30"/>
        <v>0</v>
      </c>
      <c r="P190" s="91"/>
    </row>
    <row r="191" spans="1:16" x14ac:dyDescent="0.25">
      <c r="A191" s="28" t="s">
        <v>62</v>
      </c>
      <c r="B191" s="77" t="str">
        <f>IF(B190&lt;MAX(Aufgabe!$A$502),B190+1,"")</f>
        <v/>
      </c>
      <c r="C191" s="77">
        <f t="shared" si="27"/>
        <v>3</v>
      </c>
      <c r="D191" s="77">
        <f t="shared" si="28"/>
        <v>5</v>
      </c>
      <c r="E191" s="79" t="str">
        <f>IFERROR(VLOOKUP($B191,Aufgabe!A:X,24,FALSE),"-/-")</f>
        <v/>
      </c>
      <c r="F191" s="28">
        <f>IFERROR(VLOOKUP($B191,'Journal-quer'!A:N,4,FALSE),"-/-")</f>
        <v>0</v>
      </c>
      <c r="G191" s="28">
        <f>IFERROR(VLOOKUP($B191,'Journal-quer'!A:N,5,FALSE),"-/-")</f>
        <v>0</v>
      </c>
      <c r="H191" s="28">
        <f>IFERROR(VLOOKUP($B191,'Journal-quer'!A:N,7,FALSE),"-/-")</f>
        <v>0</v>
      </c>
      <c r="I191" s="28" t="str">
        <f>IFERROR(VLOOKUP(H191,Kontenplan!A:E,5,FALSE),"-/-")</f>
        <v>-/-</v>
      </c>
      <c r="J191" s="82" t="str">
        <f>IFERROR(VLOOKUP($B191,'Journal-quer'!A:N,8,FALSE),"-/-")</f>
        <v/>
      </c>
      <c r="K191" s="28">
        <f>IFERROR(VLOOKUP($B191,'Journal-quer'!A:N,9,FALSE),"-/-")</f>
        <v>0</v>
      </c>
      <c r="L191" s="28" t="str">
        <f>IFERROR(VLOOKUP(K191,Kontenplan!A:E,5,FALSE),"-/-")</f>
        <v>-/-</v>
      </c>
      <c r="M191" s="82" t="str">
        <f>IFERROR(VLOOKUP($B191,'Journal-quer'!A:N,10,FALSE),"-/-")</f>
        <v/>
      </c>
      <c r="N191" s="84">
        <f t="shared" si="29"/>
        <v>0</v>
      </c>
      <c r="O191" s="84">
        <f t="shared" si="30"/>
        <v>0</v>
      </c>
      <c r="P191" s="91"/>
    </row>
    <row r="192" spans="1:16" x14ac:dyDescent="0.25">
      <c r="A192" s="28" t="s">
        <v>62</v>
      </c>
      <c r="B192" s="77" t="str">
        <f>IF(B191&lt;MAX(Aufgabe!$A$502),B191+1,"")</f>
        <v/>
      </c>
      <c r="C192" s="77">
        <f t="shared" si="27"/>
        <v>3</v>
      </c>
      <c r="D192" s="77">
        <f t="shared" si="28"/>
        <v>5</v>
      </c>
      <c r="E192" s="79" t="str">
        <f>IFERROR(VLOOKUP($B192,Aufgabe!A:X,24,FALSE),"-/-")</f>
        <v/>
      </c>
      <c r="F192" s="28">
        <f>IFERROR(VLOOKUP($B192,'Journal-quer'!A:N,4,FALSE),"-/-")</f>
        <v>0</v>
      </c>
      <c r="G192" s="28">
        <f>IFERROR(VLOOKUP($B192,'Journal-quer'!A:N,5,FALSE),"-/-")</f>
        <v>0</v>
      </c>
      <c r="H192" s="28">
        <f>IFERROR(VLOOKUP($B192,'Journal-quer'!A:N,7,FALSE),"-/-")</f>
        <v>0</v>
      </c>
      <c r="I192" s="28" t="str">
        <f>IFERROR(VLOOKUP(H192,Kontenplan!A:E,5,FALSE),"-/-")</f>
        <v>-/-</v>
      </c>
      <c r="J192" s="82" t="str">
        <f>IFERROR(VLOOKUP($B192,'Journal-quer'!A:N,8,FALSE),"-/-")</f>
        <v/>
      </c>
      <c r="K192" s="28">
        <f>IFERROR(VLOOKUP($B192,'Journal-quer'!A:N,9,FALSE),"-/-")</f>
        <v>0</v>
      </c>
      <c r="L192" s="28" t="str">
        <f>IFERROR(VLOOKUP(K192,Kontenplan!A:E,5,FALSE),"-/-")</f>
        <v>-/-</v>
      </c>
      <c r="M192" s="82" t="str">
        <f>IFERROR(VLOOKUP($B192,'Journal-quer'!A:N,10,FALSE),"-/-")</f>
        <v/>
      </c>
      <c r="N192" s="84">
        <f t="shared" si="29"/>
        <v>0</v>
      </c>
      <c r="O192" s="84">
        <f t="shared" si="30"/>
        <v>0</v>
      </c>
      <c r="P192" s="91"/>
    </row>
    <row r="193" spans="1:16" x14ac:dyDescent="0.25">
      <c r="A193" s="28" t="s">
        <v>62</v>
      </c>
      <c r="B193" s="77" t="str">
        <f>IF(B192&lt;MAX(Aufgabe!$A$502),B192+1,"")</f>
        <v/>
      </c>
      <c r="C193" s="77">
        <f t="shared" si="27"/>
        <v>3</v>
      </c>
      <c r="D193" s="77">
        <f t="shared" si="28"/>
        <v>5</v>
      </c>
      <c r="E193" s="79" t="str">
        <f>IFERROR(VLOOKUP($B193,Aufgabe!A:X,24,FALSE),"-/-")</f>
        <v/>
      </c>
      <c r="F193" s="28">
        <f>IFERROR(VLOOKUP($B193,'Journal-quer'!A:N,4,FALSE),"-/-")</f>
        <v>0</v>
      </c>
      <c r="G193" s="28">
        <f>IFERROR(VLOOKUP($B193,'Journal-quer'!A:N,5,FALSE),"-/-")</f>
        <v>0</v>
      </c>
      <c r="H193" s="28">
        <f>IFERROR(VLOOKUP($B193,'Journal-quer'!A:N,7,FALSE),"-/-")</f>
        <v>0</v>
      </c>
      <c r="I193" s="28" t="str">
        <f>IFERROR(VLOOKUP(H193,Kontenplan!A:E,5,FALSE),"-/-")</f>
        <v>-/-</v>
      </c>
      <c r="J193" s="82" t="str">
        <f>IFERROR(VLOOKUP($B193,'Journal-quer'!A:N,8,FALSE),"-/-")</f>
        <v/>
      </c>
      <c r="K193" s="28">
        <f>IFERROR(VLOOKUP($B193,'Journal-quer'!A:N,9,FALSE),"-/-")</f>
        <v>0</v>
      </c>
      <c r="L193" s="28" t="str">
        <f>IFERROR(VLOOKUP(K193,Kontenplan!A:E,5,FALSE),"-/-")</f>
        <v>-/-</v>
      </c>
      <c r="M193" s="82" t="str">
        <f>IFERROR(VLOOKUP($B193,'Journal-quer'!A:N,10,FALSE),"-/-")</f>
        <v/>
      </c>
      <c r="N193" s="84">
        <f t="shared" si="29"/>
        <v>0</v>
      </c>
      <c r="O193" s="84">
        <f t="shared" si="30"/>
        <v>0</v>
      </c>
      <c r="P193" s="91"/>
    </row>
    <row r="194" spans="1:16" x14ac:dyDescent="0.25">
      <c r="A194" s="28" t="s">
        <v>62</v>
      </c>
      <c r="B194" s="77" t="str">
        <f>IF(B193&lt;MAX(Aufgabe!$A$502),B193+1,"")</f>
        <v/>
      </c>
      <c r="C194" s="77">
        <f t="shared" si="27"/>
        <v>3</v>
      </c>
      <c r="D194" s="77">
        <f t="shared" si="28"/>
        <v>5</v>
      </c>
      <c r="E194" s="79" t="str">
        <f>IFERROR(VLOOKUP($B194,Aufgabe!A:X,24,FALSE),"-/-")</f>
        <v/>
      </c>
      <c r="F194" s="28">
        <f>IFERROR(VLOOKUP($B194,'Journal-quer'!A:N,4,FALSE),"-/-")</f>
        <v>0</v>
      </c>
      <c r="G194" s="28">
        <f>IFERROR(VLOOKUP($B194,'Journal-quer'!A:N,5,FALSE),"-/-")</f>
        <v>0</v>
      </c>
      <c r="H194" s="28">
        <f>IFERROR(VLOOKUP($B194,'Journal-quer'!A:N,7,FALSE),"-/-")</f>
        <v>0</v>
      </c>
      <c r="I194" s="28" t="str">
        <f>IFERROR(VLOOKUP(H194,Kontenplan!A:E,5,FALSE),"-/-")</f>
        <v>-/-</v>
      </c>
      <c r="J194" s="82" t="str">
        <f>IFERROR(VLOOKUP($B194,'Journal-quer'!A:N,8,FALSE),"-/-")</f>
        <v/>
      </c>
      <c r="K194" s="28">
        <f>IFERROR(VLOOKUP($B194,'Journal-quer'!A:N,9,FALSE),"-/-")</f>
        <v>0</v>
      </c>
      <c r="L194" s="28" t="str">
        <f>IFERROR(VLOOKUP(K194,Kontenplan!A:E,5,FALSE),"-/-")</f>
        <v>-/-</v>
      </c>
      <c r="M194" s="82" t="str">
        <f>IFERROR(VLOOKUP($B194,'Journal-quer'!A:N,10,FALSE),"-/-")</f>
        <v/>
      </c>
      <c r="N194" s="84">
        <f t="shared" si="29"/>
        <v>0</v>
      </c>
      <c r="O194" s="84">
        <f t="shared" si="30"/>
        <v>0</v>
      </c>
      <c r="P194" s="91"/>
    </row>
    <row r="195" spans="1:16" x14ac:dyDescent="0.25">
      <c r="A195" s="28" t="s">
        <v>62</v>
      </c>
      <c r="B195" s="77" t="str">
        <f>IF(B194&lt;MAX(Aufgabe!$A$502),B194+1,"")</f>
        <v/>
      </c>
      <c r="C195" s="77">
        <f t="shared" ref="C195:C258" si="31">RANK(N195,N:N,0)</f>
        <v>3</v>
      </c>
      <c r="D195" s="77">
        <f t="shared" ref="D195:D258" si="32">RANK(O195,O:O,0)</f>
        <v>5</v>
      </c>
      <c r="E195" s="79" t="str">
        <f>IFERROR(VLOOKUP($B195,Aufgabe!A:X,24,FALSE),"-/-")</f>
        <v/>
      </c>
      <c r="F195" s="28">
        <f>IFERROR(VLOOKUP($B195,'Journal-quer'!A:N,4,FALSE),"-/-")</f>
        <v>0</v>
      </c>
      <c r="G195" s="28">
        <f>IFERROR(VLOOKUP($B195,'Journal-quer'!A:N,5,FALSE),"-/-")</f>
        <v>0</v>
      </c>
      <c r="H195" s="28">
        <f>IFERROR(VLOOKUP($B195,'Journal-quer'!A:N,7,FALSE),"-/-")</f>
        <v>0</v>
      </c>
      <c r="I195" s="28" t="str">
        <f>IFERROR(VLOOKUP(H195,Kontenplan!A:E,5,FALSE),"-/-")</f>
        <v>-/-</v>
      </c>
      <c r="J195" s="82" t="str">
        <f>IFERROR(VLOOKUP($B195,'Journal-quer'!A:N,8,FALSE),"-/-")</f>
        <v/>
      </c>
      <c r="K195" s="28">
        <f>IFERROR(VLOOKUP($B195,'Journal-quer'!A:N,9,FALSE),"-/-")</f>
        <v>0</v>
      </c>
      <c r="L195" s="28" t="str">
        <f>IFERROR(VLOOKUP(K195,Kontenplan!A:E,5,FALSE),"-/-")</f>
        <v>-/-</v>
      </c>
      <c r="M195" s="82" t="str">
        <f>IFERROR(VLOOKUP($B195,'Journal-quer'!A:N,10,FALSE),"-/-")</f>
        <v/>
      </c>
      <c r="N195" s="84">
        <f t="shared" ref="N195:N258" si="33">IF(OR(H195=$S$1,I195=$S$1),B195,0)</f>
        <v>0</v>
      </c>
      <c r="O195" s="84">
        <f t="shared" ref="O195:O258" si="34">IF(OR(K195=$S$1,L195=$S$1),B195,0)</f>
        <v>0</v>
      </c>
      <c r="P195" s="91"/>
    </row>
    <row r="196" spans="1:16" x14ac:dyDescent="0.25">
      <c r="A196" s="28" t="s">
        <v>62</v>
      </c>
      <c r="B196" s="77" t="str">
        <f>IF(B195&lt;MAX(Aufgabe!$A$502),B195+1,"")</f>
        <v/>
      </c>
      <c r="C196" s="77">
        <f t="shared" si="31"/>
        <v>3</v>
      </c>
      <c r="D196" s="77">
        <f t="shared" si="32"/>
        <v>5</v>
      </c>
      <c r="E196" s="79" t="str">
        <f>IFERROR(VLOOKUP($B196,Aufgabe!A:X,24,FALSE),"-/-")</f>
        <v/>
      </c>
      <c r="F196" s="28">
        <f>IFERROR(VLOOKUP($B196,'Journal-quer'!A:N,4,FALSE),"-/-")</f>
        <v>0</v>
      </c>
      <c r="G196" s="28">
        <f>IFERROR(VLOOKUP($B196,'Journal-quer'!A:N,5,FALSE),"-/-")</f>
        <v>0</v>
      </c>
      <c r="H196" s="28">
        <f>IFERROR(VLOOKUP($B196,'Journal-quer'!A:N,7,FALSE),"-/-")</f>
        <v>0</v>
      </c>
      <c r="I196" s="28" t="str">
        <f>IFERROR(VLOOKUP(H196,Kontenplan!A:E,5,FALSE),"-/-")</f>
        <v>-/-</v>
      </c>
      <c r="J196" s="82" t="str">
        <f>IFERROR(VLOOKUP($B196,'Journal-quer'!A:N,8,FALSE),"-/-")</f>
        <v/>
      </c>
      <c r="K196" s="28">
        <f>IFERROR(VLOOKUP($B196,'Journal-quer'!A:N,9,FALSE),"-/-")</f>
        <v>0</v>
      </c>
      <c r="L196" s="28" t="str">
        <f>IFERROR(VLOOKUP(K196,Kontenplan!A:E,5,FALSE),"-/-")</f>
        <v>-/-</v>
      </c>
      <c r="M196" s="82" t="str">
        <f>IFERROR(VLOOKUP($B196,'Journal-quer'!A:N,10,FALSE),"-/-")</f>
        <v/>
      </c>
      <c r="N196" s="84">
        <f t="shared" si="33"/>
        <v>0</v>
      </c>
      <c r="O196" s="84">
        <f t="shared" si="34"/>
        <v>0</v>
      </c>
      <c r="P196" s="91"/>
    </row>
    <row r="197" spans="1:16" x14ac:dyDescent="0.25">
      <c r="A197" s="28" t="s">
        <v>62</v>
      </c>
      <c r="B197" s="77" t="str">
        <f>IF(B196&lt;MAX(Aufgabe!$A$502),B196+1,"")</f>
        <v/>
      </c>
      <c r="C197" s="77">
        <f t="shared" si="31"/>
        <v>3</v>
      </c>
      <c r="D197" s="77">
        <f t="shared" si="32"/>
        <v>5</v>
      </c>
      <c r="E197" s="79" t="str">
        <f>IFERROR(VLOOKUP($B197,Aufgabe!A:X,24,FALSE),"-/-")</f>
        <v/>
      </c>
      <c r="F197" s="28">
        <f>IFERROR(VLOOKUP($B197,'Journal-quer'!A:N,4,FALSE),"-/-")</f>
        <v>0</v>
      </c>
      <c r="G197" s="28">
        <f>IFERROR(VLOOKUP($B197,'Journal-quer'!A:N,5,FALSE),"-/-")</f>
        <v>0</v>
      </c>
      <c r="H197" s="28">
        <f>IFERROR(VLOOKUP($B197,'Journal-quer'!A:N,7,FALSE),"-/-")</f>
        <v>0</v>
      </c>
      <c r="I197" s="28" t="str">
        <f>IFERROR(VLOOKUP(H197,Kontenplan!A:E,5,FALSE),"-/-")</f>
        <v>-/-</v>
      </c>
      <c r="J197" s="82" t="str">
        <f>IFERROR(VLOOKUP($B197,'Journal-quer'!A:N,8,FALSE),"-/-")</f>
        <v/>
      </c>
      <c r="K197" s="28">
        <f>IFERROR(VLOOKUP($B197,'Journal-quer'!A:N,9,FALSE),"-/-")</f>
        <v>0</v>
      </c>
      <c r="L197" s="28" t="str">
        <f>IFERROR(VLOOKUP(K197,Kontenplan!A:E,5,FALSE),"-/-")</f>
        <v>-/-</v>
      </c>
      <c r="M197" s="82" t="str">
        <f>IFERROR(VLOOKUP($B197,'Journal-quer'!A:N,10,FALSE),"-/-")</f>
        <v/>
      </c>
      <c r="N197" s="84">
        <f t="shared" si="33"/>
        <v>0</v>
      </c>
      <c r="O197" s="84">
        <f t="shared" si="34"/>
        <v>0</v>
      </c>
      <c r="P197" s="91"/>
    </row>
    <row r="198" spans="1:16" x14ac:dyDescent="0.25">
      <c r="A198" s="28" t="s">
        <v>62</v>
      </c>
      <c r="B198" s="77" t="str">
        <f>IF(B197&lt;MAX(Aufgabe!$A$502),B197+1,"")</f>
        <v/>
      </c>
      <c r="C198" s="77">
        <f t="shared" si="31"/>
        <v>3</v>
      </c>
      <c r="D198" s="77">
        <f t="shared" si="32"/>
        <v>5</v>
      </c>
      <c r="E198" s="79" t="str">
        <f>IFERROR(VLOOKUP($B198,Aufgabe!A:X,24,FALSE),"-/-")</f>
        <v/>
      </c>
      <c r="F198" s="28">
        <f>IFERROR(VLOOKUP($B198,'Journal-quer'!A:N,4,FALSE),"-/-")</f>
        <v>0</v>
      </c>
      <c r="G198" s="28">
        <f>IFERROR(VLOOKUP($B198,'Journal-quer'!A:N,5,FALSE),"-/-")</f>
        <v>0</v>
      </c>
      <c r="H198" s="28">
        <f>IFERROR(VLOOKUP($B198,'Journal-quer'!A:N,7,FALSE),"-/-")</f>
        <v>0</v>
      </c>
      <c r="I198" s="28" t="str">
        <f>IFERROR(VLOOKUP(H198,Kontenplan!A:E,5,FALSE),"-/-")</f>
        <v>-/-</v>
      </c>
      <c r="J198" s="82" t="str">
        <f>IFERROR(VLOOKUP($B198,'Journal-quer'!A:N,8,FALSE),"-/-")</f>
        <v/>
      </c>
      <c r="K198" s="28">
        <f>IFERROR(VLOOKUP($B198,'Journal-quer'!A:N,9,FALSE),"-/-")</f>
        <v>0</v>
      </c>
      <c r="L198" s="28" t="str">
        <f>IFERROR(VLOOKUP(K198,Kontenplan!A:E,5,FALSE),"-/-")</f>
        <v>-/-</v>
      </c>
      <c r="M198" s="82" t="str">
        <f>IFERROR(VLOOKUP($B198,'Journal-quer'!A:N,10,FALSE),"-/-")</f>
        <v/>
      </c>
      <c r="N198" s="84">
        <f t="shared" si="33"/>
        <v>0</v>
      </c>
      <c r="O198" s="84">
        <f t="shared" si="34"/>
        <v>0</v>
      </c>
      <c r="P198" s="91"/>
    </row>
    <row r="199" spans="1:16" x14ac:dyDescent="0.25">
      <c r="A199" s="28" t="s">
        <v>62</v>
      </c>
      <c r="B199" s="77" t="str">
        <f>IF(B198&lt;MAX(Aufgabe!$A$502),B198+1,"")</f>
        <v/>
      </c>
      <c r="C199" s="77">
        <f t="shared" si="31"/>
        <v>3</v>
      </c>
      <c r="D199" s="77">
        <f t="shared" si="32"/>
        <v>5</v>
      </c>
      <c r="E199" s="79" t="str">
        <f>IFERROR(VLOOKUP($B199,Aufgabe!A:X,24,FALSE),"-/-")</f>
        <v/>
      </c>
      <c r="F199" s="28">
        <f>IFERROR(VLOOKUP($B199,'Journal-quer'!A:N,4,FALSE),"-/-")</f>
        <v>0</v>
      </c>
      <c r="G199" s="28">
        <f>IFERROR(VLOOKUP($B199,'Journal-quer'!A:N,5,FALSE),"-/-")</f>
        <v>0</v>
      </c>
      <c r="H199" s="28">
        <f>IFERROR(VLOOKUP($B199,'Journal-quer'!A:N,7,FALSE),"-/-")</f>
        <v>0</v>
      </c>
      <c r="I199" s="28" t="str">
        <f>IFERROR(VLOOKUP(H199,Kontenplan!A:E,5,FALSE),"-/-")</f>
        <v>-/-</v>
      </c>
      <c r="J199" s="82" t="str">
        <f>IFERROR(VLOOKUP($B199,'Journal-quer'!A:N,8,FALSE),"-/-")</f>
        <v/>
      </c>
      <c r="K199" s="28">
        <f>IFERROR(VLOOKUP($B199,'Journal-quer'!A:N,9,FALSE),"-/-")</f>
        <v>0</v>
      </c>
      <c r="L199" s="28" t="str">
        <f>IFERROR(VLOOKUP(K199,Kontenplan!A:E,5,FALSE),"-/-")</f>
        <v>-/-</v>
      </c>
      <c r="M199" s="82" t="str">
        <f>IFERROR(VLOOKUP($B199,'Journal-quer'!A:N,10,FALSE),"-/-")</f>
        <v/>
      </c>
      <c r="N199" s="84">
        <f t="shared" si="33"/>
        <v>0</v>
      </c>
      <c r="O199" s="84">
        <f t="shared" si="34"/>
        <v>0</v>
      </c>
      <c r="P199" s="91"/>
    </row>
    <row r="200" spans="1:16" x14ac:dyDescent="0.25">
      <c r="A200" s="28" t="s">
        <v>62</v>
      </c>
      <c r="B200" s="77" t="str">
        <f>IF(B199&lt;MAX(Aufgabe!$A$502),B199+1,"")</f>
        <v/>
      </c>
      <c r="C200" s="77">
        <f t="shared" si="31"/>
        <v>3</v>
      </c>
      <c r="D200" s="77">
        <f t="shared" si="32"/>
        <v>5</v>
      </c>
      <c r="E200" s="79" t="str">
        <f>IFERROR(VLOOKUP($B200,Aufgabe!A:X,24,FALSE),"-/-")</f>
        <v/>
      </c>
      <c r="F200" s="28">
        <f>IFERROR(VLOOKUP($B200,'Journal-quer'!A:N,4,FALSE),"-/-")</f>
        <v>0</v>
      </c>
      <c r="G200" s="28">
        <f>IFERROR(VLOOKUP($B200,'Journal-quer'!A:N,5,FALSE),"-/-")</f>
        <v>0</v>
      </c>
      <c r="H200" s="28">
        <f>IFERROR(VLOOKUP($B200,'Journal-quer'!A:N,7,FALSE),"-/-")</f>
        <v>0</v>
      </c>
      <c r="I200" s="28" t="str">
        <f>IFERROR(VLOOKUP(H200,Kontenplan!A:E,5,FALSE),"-/-")</f>
        <v>-/-</v>
      </c>
      <c r="J200" s="82" t="str">
        <f>IFERROR(VLOOKUP($B200,'Journal-quer'!A:N,8,FALSE),"-/-")</f>
        <v/>
      </c>
      <c r="K200" s="28">
        <f>IFERROR(VLOOKUP($B200,'Journal-quer'!A:N,9,FALSE),"-/-")</f>
        <v>0</v>
      </c>
      <c r="L200" s="28" t="str">
        <f>IFERROR(VLOOKUP(K200,Kontenplan!A:E,5,FALSE),"-/-")</f>
        <v>-/-</v>
      </c>
      <c r="M200" s="82" t="str">
        <f>IFERROR(VLOOKUP($B200,'Journal-quer'!A:N,10,FALSE),"-/-")</f>
        <v/>
      </c>
      <c r="N200" s="84">
        <f t="shared" si="33"/>
        <v>0</v>
      </c>
      <c r="O200" s="84">
        <f t="shared" si="34"/>
        <v>0</v>
      </c>
      <c r="P200" s="91"/>
    </row>
    <row r="201" spans="1:16" x14ac:dyDescent="0.25">
      <c r="A201" s="28" t="s">
        <v>62</v>
      </c>
      <c r="B201" s="77" t="str">
        <f>IF(B200&lt;MAX(Aufgabe!$A$502),B200+1,"")</f>
        <v/>
      </c>
      <c r="C201" s="77">
        <f t="shared" si="31"/>
        <v>3</v>
      </c>
      <c r="D201" s="77">
        <f t="shared" si="32"/>
        <v>5</v>
      </c>
      <c r="E201" s="79" t="str">
        <f>IFERROR(VLOOKUP($B201,Aufgabe!A:X,24,FALSE),"-/-")</f>
        <v/>
      </c>
      <c r="F201" s="28">
        <f>IFERROR(VLOOKUP($B201,'Journal-quer'!A:N,4,FALSE),"-/-")</f>
        <v>0</v>
      </c>
      <c r="G201" s="28">
        <f>IFERROR(VLOOKUP($B201,'Journal-quer'!A:N,5,FALSE),"-/-")</f>
        <v>0</v>
      </c>
      <c r="H201" s="28">
        <f>IFERROR(VLOOKUP($B201,'Journal-quer'!A:N,7,FALSE),"-/-")</f>
        <v>0</v>
      </c>
      <c r="I201" s="28" t="str">
        <f>IFERROR(VLOOKUP(H201,Kontenplan!A:E,5,FALSE),"-/-")</f>
        <v>-/-</v>
      </c>
      <c r="J201" s="82" t="str">
        <f>IFERROR(VLOOKUP($B201,'Journal-quer'!A:N,8,FALSE),"-/-")</f>
        <v/>
      </c>
      <c r="K201" s="28">
        <f>IFERROR(VLOOKUP($B201,'Journal-quer'!A:N,9,FALSE),"-/-")</f>
        <v>0</v>
      </c>
      <c r="L201" s="28" t="str">
        <f>IFERROR(VLOOKUP(K201,Kontenplan!A:E,5,FALSE),"-/-")</f>
        <v>-/-</v>
      </c>
      <c r="M201" s="82" t="str">
        <f>IFERROR(VLOOKUP($B201,'Journal-quer'!A:N,10,FALSE),"-/-")</f>
        <v/>
      </c>
      <c r="N201" s="84">
        <f t="shared" si="33"/>
        <v>0</v>
      </c>
      <c r="O201" s="84">
        <f t="shared" si="34"/>
        <v>0</v>
      </c>
      <c r="P201" s="91"/>
    </row>
    <row r="202" spans="1:16" x14ac:dyDescent="0.25">
      <c r="A202" s="28" t="s">
        <v>62</v>
      </c>
      <c r="B202" s="77" t="str">
        <f>IF(B201&lt;MAX(Aufgabe!$A$502),B201+1,"")</f>
        <v/>
      </c>
      <c r="C202" s="77">
        <f t="shared" si="31"/>
        <v>3</v>
      </c>
      <c r="D202" s="77">
        <f t="shared" si="32"/>
        <v>5</v>
      </c>
      <c r="E202" s="79" t="str">
        <f>IFERROR(VLOOKUP($B202,Aufgabe!A:X,24,FALSE),"-/-")</f>
        <v/>
      </c>
      <c r="F202" s="28">
        <f>IFERROR(VLOOKUP($B202,'Journal-quer'!A:N,4,FALSE),"-/-")</f>
        <v>0</v>
      </c>
      <c r="G202" s="28">
        <f>IFERROR(VLOOKUP($B202,'Journal-quer'!A:N,5,FALSE),"-/-")</f>
        <v>0</v>
      </c>
      <c r="H202" s="28">
        <f>IFERROR(VLOOKUP($B202,'Journal-quer'!A:N,7,FALSE),"-/-")</f>
        <v>0</v>
      </c>
      <c r="I202" s="28" t="str">
        <f>IFERROR(VLOOKUP(H202,Kontenplan!A:E,5,FALSE),"-/-")</f>
        <v>-/-</v>
      </c>
      <c r="J202" s="82" t="str">
        <f>IFERROR(VLOOKUP($B202,'Journal-quer'!A:N,8,FALSE),"-/-")</f>
        <v/>
      </c>
      <c r="K202" s="28">
        <f>IFERROR(VLOOKUP($B202,'Journal-quer'!A:N,9,FALSE),"-/-")</f>
        <v>0</v>
      </c>
      <c r="L202" s="28" t="str">
        <f>IFERROR(VLOOKUP(K202,Kontenplan!A:E,5,FALSE),"-/-")</f>
        <v>-/-</v>
      </c>
      <c r="M202" s="82" t="str">
        <f>IFERROR(VLOOKUP($B202,'Journal-quer'!A:N,10,FALSE),"-/-")</f>
        <v/>
      </c>
      <c r="N202" s="84">
        <f t="shared" si="33"/>
        <v>0</v>
      </c>
      <c r="O202" s="84">
        <f t="shared" si="34"/>
        <v>0</v>
      </c>
      <c r="P202" s="91"/>
    </row>
    <row r="203" spans="1:16" x14ac:dyDescent="0.25">
      <c r="A203" s="28" t="s">
        <v>62</v>
      </c>
      <c r="B203" s="77" t="str">
        <f>IF(B202&lt;MAX(Aufgabe!$A$502),B202+1,"")</f>
        <v/>
      </c>
      <c r="C203" s="77">
        <f t="shared" si="31"/>
        <v>3</v>
      </c>
      <c r="D203" s="77">
        <f t="shared" si="32"/>
        <v>5</v>
      </c>
      <c r="E203" s="79" t="str">
        <f>IFERROR(VLOOKUP($B203,Aufgabe!A:X,24,FALSE),"-/-")</f>
        <v/>
      </c>
      <c r="F203" s="28">
        <f>IFERROR(VLOOKUP($B203,'Journal-quer'!A:N,4,FALSE),"-/-")</f>
        <v>0</v>
      </c>
      <c r="G203" s="28">
        <f>IFERROR(VLOOKUP($B203,'Journal-quer'!A:N,5,FALSE),"-/-")</f>
        <v>0</v>
      </c>
      <c r="H203" s="28">
        <f>IFERROR(VLOOKUP($B203,'Journal-quer'!A:N,7,FALSE),"-/-")</f>
        <v>0</v>
      </c>
      <c r="I203" s="28" t="str">
        <f>IFERROR(VLOOKUP(H203,Kontenplan!A:E,5,FALSE),"-/-")</f>
        <v>-/-</v>
      </c>
      <c r="J203" s="82" t="str">
        <f>IFERROR(VLOOKUP($B203,'Journal-quer'!A:N,8,FALSE),"-/-")</f>
        <v/>
      </c>
      <c r="K203" s="28">
        <f>IFERROR(VLOOKUP($B203,'Journal-quer'!A:N,9,FALSE),"-/-")</f>
        <v>0</v>
      </c>
      <c r="L203" s="28" t="str">
        <f>IFERROR(VLOOKUP(K203,Kontenplan!A:E,5,FALSE),"-/-")</f>
        <v>-/-</v>
      </c>
      <c r="M203" s="82" t="str">
        <f>IFERROR(VLOOKUP($B203,'Journal-quer'!A:N,10,FALSE),"-/-")</f>
        <v/>
      </c>
      <c r="N203" s="84">
        <f t="shared" si="33"/>
        <v>0</v>
      </c>
      <c r="O203" s="84">
        <f t="shared" si="34"/>
        <v>0</v>
      </c>
      <c r="P203" s="91"/>
    </row>
    <row r="204" spans="1:16" x14ac:dyDescent="0.25">
      <c r="A204" s="28" t="s">
        <v>62</v>
      </c>
      <c r="B204" s="77" t="str">
        <f>IF(B203&lt;MAX(Aufgabe!$A$502),B203+1,"")</f>
        <v/>
      </c>
      <c r="C204" s="77">
        <f t="shared" si="31"/>
        <v>3</v>
      </c>
      <c r="D204" s="77">
        <f t="shared" si="32"/>
        <v>5</v>
      </c>
      <c r="E204" s="79" t="str">
        <f>IFERROR(VLOOKUP($B204,Aufgabe!A:X,24,FALSE),"-/-")</f>
        <v/>
      </c>
      <c r="F204" s="28">
        <f>IFERROR(VLOOKUP($B204,'Journal-quer'!A:N,4,FALSE),"-/-")</f>
        <v>0</v>
      </c>
      <c r="G204" s="28">
        <f>IFERROR(VLOOKUP($B204,'Journal-quer'!A:N,5,FALSE),"-/-")</f>
        <v>0</v>
      </c>
      <c r="H204" s="28">
        <f>IFERROR(VLOOKUP($B204,'Journal-quer'!A:N,7,FALSE),"-/-")</f>
        <v>0</v>
      </c>
      <c r="I204" s="28" t="str">
        <f>IFERROR(VLOOKUP(H204,Kontenplan!A:E,5,FALSE),"-/-")</f>
        <v>-/-</v>
      </c>
      <c r="J204" s="82" t="str">
        <f>IFERROR(VLOOKUP($B204,'Journal-quer'!A:N,8,FALSE),"-/-")</f>
        <v/>
      </c>
      <c r="K204" s="28">
        <f>IFERROR(VLOOKUP($B204,'Journal-quer'!A:N,9,FALSE),"-/-")</f>
        <v>0</v>
      </c>
      <c r="L204" s="28" t="str">
        <f>IFERROR(VLOOKUP(K204,Kontenplan!A:E,5,FALSE),"-/-")</f>
        <v>-/-</v>
      </c>
      <c r="M204" s="82" t="str">
        <f>IFERROR(VLOOKUP($B204,'Journal-quer'!A:N,10,FALSE),"-/-")</f>
        <v/>
      </c>
      <c r="N204" s="84">
        <f t="shared" si="33"/>
        <v>0</v>
      </c>
      <c r="O204" s="84">
        <f t="shared" si="34"/>
        <v>0</v>
      </c>
      <c r="P204" s="91"/>
    </row>
    <row r="205" spans="1:16" x14ac:dyDescent="0.25">
      <c r="A205" s="28" t="s">
        <v>62</v>
      </c>
      <c r="B205" s="77" t="str">
        <f>IF(B204&lt;MAX(Aufgabe!$A$502),B204+1,"")</f>
        <v/>
      </c>
      <c r="C205" s="77">
        <f t="shared" si="31"/>
        <v>3</v>
      </c>
      <c r="D205" s="77">
        <f t="shared" si="32"/>
        <v>5</v>
      </c>
      <c r="E205" s="79" t="str">
        <f>IFERROR(VLOOKUP($B205,Aufgabe!A:X,24,FALSE),"-/-")</f>
        <v/>
      </c>
      <c r="F205" s="28">
        <f>IFERROR(VLOOKUP($B205,'Journal-quer'!A:N,4,FALSE),"-/-")</f>
        <v>0</v>
      </c>
      <c r="G205" s="28">
        <f>IFERROR(VLOOKUP($B205,'Journal-quer'!A:N,5,FALSE),"-/-")</f>
        <v>0</v>
      </c>
      <c r="H205" s="28">
        <f>IFERROR(VLOOKUP($B205,'Journal-quer'!A:N,7,FALSE),"-/-")</f>
        <v>0</v>
      </c>
      <c r="I205" s="28" t="str">
        <f>IFERROR(VLOOKUP(H205,Kontenplan!A:E,5,FALSE),"-/-")</f>
        <v>-/-</v>
      </c>
      <c r="J205" s="82" t="str">
        <f>IFERROR(VLOOKUP($B205,'Journal-quer'!A:N,8,FALSE),"-/-")</f>
        <v/>
      </c>
      <c r="K205" s="28">
        <f>IFERROR(VLOOKUP($B205,'Journal-quer'!A:N,9,FALSE),"-/-")</f>
        <v>0</v>
      </c>
      <c r="L205" s="28" t="str">
        <f>IFERROR(VLOOKUP(K205,Kontenplan!A:E,5,FALSE),"-/-")</f>
        <v>-/-</v>
      </c>
      <c r="M205" s="82" t="str">
        <f>IFERROR(VLOOKUP($B205,'Journal-quer'!A:N,10,FALSE),"-/-")</f>
        <v/>
      </c>
      <c r="N205" s="84">
        <f t="shared" si="33"/>
        <v>0</v>
      </c>
      <c r="O205" s="84">
        <f t="shared" si="34"/>
        <v>0</v>
      </c>
      <c r="P205" s="91"/>
    </row>
    <row r="206" spans="1:16" x14ac:dyDescent="0.25">
      <c r="A206" s="28" t="s">
        <v>62</v>
      </c>
      <c r="B206" s="77" t="str">
        <f>IF(B205&lt;MAX(Aufgabe!$A$502),B205+1,"")</f>
        <v/>
      </c>
      <c r="C206" s="77">
        <f t="shared" si="31"/>
        <v>3</v>
      </c>
      <c r="D206" s="77">
        <f t="shared" si="32"/>
        <v>5</v>
      </c>
      <c r="E206" s="79" t="str">
        <f>IFERROR(VLOOKUP($B206,Aufgabe!A:X,24,FALSE),"-/-")</f>
        <v/>
      </c>
      <c r="F206" s="28">
        <f>IFERROR(VLOOKUP($B206,'Journal-quer'!A:N,4,FALSE),"-/-")</f>
        <v>0</v>
      </c>
      <c r="G206" s="28">
        <f>IFERROR(VLOOKUP($B206,'Journal-quer'!A:N,5,FALSE),"-/-")</f>
        <v>0</v>
      </c>
      <c r="H206" s="28">
        <f>IFERROR(VLOOKUP($B206,'Journal-quer'!A:N,7,FALSE),"-/-")</f>
        <v>0</v>
      </c>
      <c r="I206" s="28" t="str">
        <f>IFERROR(VLOOKUP(H206,Kontenplan!A:E,5,FALSE),"-/-")</f>
        <v>-/-</v>
      </c>
      <c r="J206" s="82" t="str">
        <f>IFERROR(VLOOKUP($B206,'Journal-quer'!A:N,8,FALSE),"-/-")</f>
        <v/>
      </c>
      <c r="K206" s="28">
        <f>IFERROR(VLOOKUP($B206,'Journal-quer'!A:N,9,FALSE),"-/-")</f>
        <v>0</v>
      </c>
      <c r="L206" s="28" t="str">
        <f>IFERROR(VLOOKUP(K206,Kontenplan!A:E,5,FALSE),"-/-")</f>
        <v>-/-</v>
      </c>
      <c r="M206" s="82" t="str">
        <f>IFERROR(VLOOKUP($B206,'Journal-quer'!A:N,10,FALSE),"-/-")</f>
        <v/>
      </c>
      <c r="N206" s="84">
        <f t="shared" si="33"/>
        <v>0</v>
      </c>
      <c r="O206" s="84">
        <f t="shared" si="34"/>
        <v>0</v>
      </c>
      <c r="P206" s="91"/>
    </row>
    <row r="207" spans="1:16" x14ac:dyDescent="0.25">
      <c r="A207" s="28" t="s">
        <v>62</v>
      </c>
      <c r="B207" s="77" t="str">
        <f>IF(B206&lt;MAX(Aufgabe!$A$502),B206+1,"")</f>
        <v/>
      </c>
      <c r="C207" s="77">
        <f t="shared" si="31"/>
        <v>3</v>
      </c>
      <c r="D207" s="77">
        <f t="shared" si="32"/>
        <v>5</v>
      </c>
      <c r="E207" s="79" t="str">
        <f>IFERROR(VLOOKUP($B207,Aufgabe!A:X,24,FALSE),"-/-")</f>
        <v/>
      </c>
      <c r="F207" s="28">
        <f>IFERROR(VLOOKUP($B207,'Journal-quer'!A:N,4,FALSE),"-/-")</f>
        <v>0</v>
      </c>
      <c r="G207" s="28">
        <f>IFERROR(VLOOKUP($B207,'Journal-quer'!A:N,5,FALSE),"-/-")</f>
        <v>0</v>
      </c>
      <c r="H207" s="28">
        <f>IFERROR(VLOOKUP($B207,'Journal-quer'!A:N,7,FALSE),"-/-")</f>
        <v>0</v>
      </c>
      <c r="I207" s="28" t="str">
        <f>IFERROR(VLOOKUP(H207,Kontenplan!A:E,5,FALSE),"-/-")</f>
        <v>-/-</v>
      </c>
      <c r="J207" s="82" t="str">
        <f>IFERROR(VLOOKUP($B207,'Journal-quer'!A:N,8,FALSE),"-/-")</f>
        <v/>
      </c>
      <c r="K207" s="28">
        <f>IFERROR(VLOOKUP($B207,'Journal-quer'!A:N,9,FALSE),"-/-")</f>
        <v>0</v>
      </c>
      <c r="L207" s="28" t="str">
        <f>IFERROR(VLOOKUP(K207,Kontenplan!A:E,5,FALSE),"-/-")</f>
        <v>-/-</v>
      </c>
      <c r="M207" s="82" t="str">
        <f>IFERROR(VLOOKUP($B207,'Journal-quer'!A:N,10,FALSE),"-/-")</f>
        <v/>
      </c>
      <c r="N207" s="84">
        <f t="shared" si="33"/>
        <v>0</v>
      </c>
      <c r="O207" s="84">
        <f t="shared" si="34"/>
        <v>0</v>
      </c>
      <c r="P207" s="91"/>
    </row>
    <row r="208" spans="1:16" x14ac:dyDescent="0.25">
      <c r="A208" s="28" t="s">
        <v>62</v>
      </c>
      <c r="B208" s="77" t="str">
        <f>IF(B207&lt;MAX(Aufgabe!$A$502),B207+1,"")</f>
        <v/>
      </c>
      <c r="C208" s="77">
        <f t="shared" si="31"/>
        <v>3</v>
      </c>
      <c r="D208" s="77">
        <f t="shared" si="32"/>
        <v>5</v>
      </c>
      <c r="E208" s="79" t="str">
        <f>IFERROR(VLOOKUP($B208,Aufgabe!A:X,24,FALSE),"-/-")</f>
        <v/>
      </c>
      <c r="F208" s="28">
        <f>IFERROR(VLOOKUP($B208,'Journal-quer'!A:N,4,FALSE),"-/-")</f>
        <v>0</v>
      </c>
      <c r="G208" s="28">
        <f>IFERROR(VLOOKUP($B208,'Journal-quer'!A:N,5,FALSE),"-/-")</f>
        <v>0</v>
      </c>
      <c r="H208" s="28">
        <f>IFERROR(VLOOKUP($B208,'Journal-quer'!A:N,7,FALSE),"-/-")</f>
        <v>0</v>
      </c>
      <c r="I208" s="28" t="str">
        <f>IFERROR(VLOOKUP(H208,Kontenplan!A:E,5,FALSE),"-/-")</f>
        <v>-/-</v>
      </c>
      <c r="J208" s="82" t="str">
        <f>IFERROR(VLOOKUP($B208,'Journal-quer'!A:N,8,FALSE),"-/-")</f>
        <v/>
      </c>
      <c r="K208" s="28">
        <f>IFERROR(VLOOKUP($B208,'Journal-quer'!A:N,9,FALSE),"-/-")</f>
        <v>0</v>
      </c>
      <c r="L208" s="28" t="str">
        <f>IFERROR(VLOOKUP(K208,Kontenplan!A:E,5,FALSE),"-/-")</f>
        <v>-/-</v>
      </c>
      <c r="M208" s="82" t="str">
        <f>IFERROR(VLOOKUP($B208,'Journal-quer'!A:N,10,FALSE),"-/-")</f>
        <v/>
      </c>
      <c r="N208" s="84">
        <f t="shared" si="33"/>
        <v>0</v>
      </c>
      <c r="O208" s="84">
        <f t="shared" si="34"/>
        <v>0</v>
      </c>
      <c r="P208" s="91"/>
    </row>
    <row r="209" spans="1:16" x14ac:dyDescent="0.25">
      <c r="A209" s="28" t="s">
        <v>62</v>
      </c>
      <c r="B209" s="77" t="str">
        <f>IF(B208&lt;MAX(Aufgabe!$A$502),B208+1,"")</f>
        <v/>
      </c>
      <c r="C209" s="77">
        <f t="shared" si="31"/>
        <v>3</v>
      </c>
      <c r="D209" s="77">
        <f t="shared" si="32"/>
        <v>5</v>
      </c>
      <c r="E209" s="79" t="str">
        <f>IFERROR(VLOOKUP($B209,Aufgabe!A:X,24,FALSE),"-/-")</f>
        <v/>
      </c>
      <c r="F209" s="28">
        <f>IFERROR(VLOOKUP($B209,'Journal-quer'!A:N,4,FALSE),"-/-")</f>
        <v>0</v>
      </c>
      <c r="G209" s="28">
        <f>IFERROR(VLOOKUP($B209,'Journal-quer'!A:N,5,FALSE),"-/-")</f>
        <v>0</v>
      </c>
      <c r="H209" s="28">
        <f>IFERROR(VLOOKUP($B209,'Journal-quer'!A:N,7,FALSE),"-/-")</f>
        <v>0</v>
      </c>
      <c r="I209" s="28" t="str">
        <f>IFERROR(VLOOKUP(H209,Kontenplan!A:E,5,FALSE),"-/-")</f>
        <v>-/-</v>
      </c>
      <c r="J209" s="82" t="str">
        <f>IFERROR(VLOOKUP($B209,'Journal-quer'!A:N,8,FALSE),"-/-")</f>
        <v/>
      </c>
      <c r="K209" s="28">
        <f>IFERROR(VLOOKUP($B209,'Journal-quer'!A:N,9,FALSE),"-/-")</f>
        <v>0</v>
      </c>
      <c r="L209" s="28" t="str">
        <f>IFERROR(VLOOKUP(K209,Kontenplan!A:E,5,FALSE),"-/-")</f>
        <v>-/-</v>
      </c>
      <c r="M209" s="82" t="str">
        <f>IFERROR(VLOOKUP($B209,'Journal-quer'!A:N,10,FALSE),"-/-")</f>
        <v/>
      </c>
      <c r="N209" s="84">
        <f t="shared" si="33"/>
        <v>0</v>
      </c>
      <c r="O209" s="84">
        <f t="shared" si="34"/>
        <v>0</v>
      </c>
      <c r="P209" s="91"/>
    </row>
    <row r="210" spans="1:16" x14ac:dyDescent="0.25">
      <c r="A210" s="28" t="s">
        <v>62</v>
      </c>
      <c r="B210" s="77" t="str">
        <f>IF(B209&lt;MAX(Aufgabe!$A$502),B209+1,"")</f>
        <v/>
      </c>
      <c r="C210" s="77">
        <f t="shared" si="31"/>
        <v>3</v>
      </c>
      <c r="D210" s="77">
        <f t="shared" si="32"/>
        <v>5</v>
      </c>
      <c r="E210" s="79" t="str">
        <f>IFERROR(VLOOKUP($B210,Aufgabe!A:X,24,FALSE),"-/-")</f>
        <v/>
      </c>
      <c r="F210" s="28">
        <f>IFERROR(VLOOKUP($B210,'Journal-quer'!A:N,4,FALSE),"-/-")</f>
        <v>0</v>
      </c>
      <c r="G210" s="28">
        <f>IFERROR(VLOOKUP($B210,'Journal-quer'!A:N,5,FALSE),"-/-")</f>
        <v>0</v>
      </c>
      <c r="H210" s="28">
        <f>IFERROR(VLOOKUP($B210,'Journal-quer'!A:N,7,FALSE),"-/-")</f>
        <v>0</v>
      </c>
      <c r="I210" s="28" t="str">
        <f>IFERROR(VLOOKUP(H210,Kontenplan!A:E,5,FALSE),"-/-")</f>
        <v>-/-</v>
      </c>
      <c r="J210" s="82" t="str">
        <f>IFERROR(VLOOKUP($B210,'Journal-quer'!A:N,8,FALSE),"-/-")</f>
        <v/>
      </c>
      <c r="K210" s="28">
        <f>IFERROR(VLOOKUP($B210,'Journal-quer'!A:N,9,FALSE),"-/-")</f>
        <v>0</v>
      </c>
      <c r="L210" s="28" t="str">
        <f>IFERROR(VLOOKUP(K210,Kontenplan!A:E,5,FALSE),"-/-")</f>
        <v>-/-</v>
      </c>
      <c r="M210" s="82" t="str">
        <f>IFERROR(VLOOKUP($B210,'Journal-quer'!A:N,10,FALSE),"-/-")</f>
        <v/>
      </c>
      <c r="N210" s="84">
        <f t="shared" si="33"/>
        <v>0</v>
      </c>
      <c r="O210" s="84">
        <f t="shared" si="34"/>
        <v>0</v>
      </c>
      <c r="P210" s="91"/>
    </row>
    <row r="211" spans="1:16" x14ac:dyDescent="0.25">
      <c r="A211" s="28" t="s">
        <v>62</v>
      </c>
      <c r="B211" s="77" t="str">
        <f>IF(B210&lt;MAX(Aufgabe!$A$502),B210+1,"")</f>
        <v/>
      </c>
      <c r="C211" s="77">
        <f t="shared" si="31"/>
        <v>3</v>
      </c>
      <c r="D211" s="77">
        <f t="shared" si="32"/>
        <v>5</v>
      </c>
      <c r="E211" s="79" t="str">
        <f>IFERROR(VLOOKUP($B211,Aufgabe!A:X,24,FALSE),"-/-")</f>
        <v/>
      </c>
      <c r="F211" s="28">
        <f>IFERROR(VLOOKUP($B211,'Journal-quer'!A:N,4,FALSE),"-/-")</f>
        <v>0</v>
      </c>
      <c r="G211" s="28">
        <f>IFERROR(VLOOKUP($B211,'Journal-quer'!A:N,5,FALSE),"-/-")</f>
        <v>0</v>
      </c>
      <c r="H211" s="28">
        <f>IFERROR(VLOOKUP($B211,'Journal-quer'!A:N,7,FALSE),"-/-")</f>
        <v>0</v>
      </c>
      <c r="I211" s="28" t="str">
        <f>IFERROR(VLOOKUP(H211,Kontenplan!A:E,5,FALSE),"-/-")</f>
        <v>-/-</v>
      </c>
      <c r="J211" s="82" t="str">
        <f>IFERROR(VLOOKUP($B211,'Journal-quer'!A:N,8,FALSE),"-/-")</f>
        <v/>
      </c>
      <c r="K211" s="28">
        <f>IFERROR(VLOOKUP($B211,'Journal-quer'!A:N,9,FALSE),"-/-")</f>
        <v>0</v>
      </c>
      <c r="L211" s="28" t="str">
        <f>IFERROR(VLOOKUP(K211,Kontenplan!A:E,5,FALSE),"-/-")</f>
        <v>-/-</v>
      </c>
      <c r="M211" s="82" t="str">
        <f>IFERROR(VLOOKUP($B211,'Journal-quer'!A:N,10,FALSE),"-/-")</f>
        <v/>
      </c>
      <c r="N211" s="84">
        <f t="shared" si="33"/>
        <v>0</v>
      </c>
      <c r="O211" s="84">
        <f t="shared" si="34"/>
        <v>0</v>
      </c>
      <c r="P211" s="91"/>
    </row>
    <row r="212" spans="1:16" x14ac:dyDescent="0.25">
      <c r="A212" s="28" t="s">
        <v>62</v>
      </c>
      <c r="B212" s="77" t="str">
        <f>IF(B211&lt;MAX(Aufgabe!$A$502),B211+1,"")</f>
        <v/>
      </c>
      <c r="C212" s="77">
        <f t="shared" si="31"/>
        <v>3</v>
      </c>
      <c r="D212" s="77">
        <f t="shared" si="32"/>
        <v>5</v>
      </c>
      <c r="E212" s="79" t="str">
        <f>IFERROR(VLOOKUP($B212,Aufgabe!A:X,24,FALSE),"-/-")</f>
        <v/>
      </c>
      <c r="F212" s="28">
        <f>IFERROR(VLOOKUP($B212,'Journal-quer'!A:N,4,FALSE),"-/-")</f>
        <v>0</v>
      </c>
      <c r="G212" s="28">
        <f>IFERROR(VLOOKUP($B212,'Journal-quer'!A:N,5,FALSE),"-/-")</f>
        <v>0</v>
      </c>
      <c r="H212" s="28">
        <f>IFERROR(VLOOKUP($B212,'Journal-quer'!A:N,7,FALSE),"-/-")</f>
        <v>0</v>
      </c>
      <c r="I212" s="28" t="str">
        <f>IFERROR(VLOOKUP(H212,Kontenplan!A:E,5,FALSE),"-/-")</f>
        <v>-/-</v>
      </c>
      <c r="J212" s="82" t="str">
        <f>IFERROR(VLOOKUP($B212,'Journal-quer'!A:N,8,FALSE),"-/-")</f>
        <v/>
      </c>
      <c r="K212" s="28">
        <f>IFERROR(VLOOKUP($B212,'Journal-quer'!A:N,9,FALSE),"-/-")</f>
        <v>0</v>
      </c>
      <c r="L212" s="28" t="str">
        <f>IFERROR(VLOOKUP(K212,Kontenplan!A:E,5,FALSE),"-/-")</f>
        <v>-/-</v>
      </c>
      <c r="M212" s="82" t="str">
        <f>IFERROR(VLOOKUP($B212,'Journal-quer'!A:N,10,FALSE),"-/-")</f>
        <v/>
      </c>
      <c r="N212" s="84">
        <f t="shared" si="33"/>
        <v>0</v>
      </c>
      <c r="O212" s="84">
        <f t="shared" si="34"/>
        <v>0</v>
      </c>
      <c r="P212" s="91"/>
    </row>
    <row r="213" spans="1:16" x14ac:dyDescent="0.25">
      <c r="A213" s="28" t="s">
        <v>62</v>
      </c>
      <c r="B213" s="77" t="str">
        <f>IF(B212&lt;MAX(Aufgabe!$A$502),B212+1,"")</f>
        <v/>
      </c>
      <c r="C213" s="77">
        <f t="shared" si="31"/>
        <v>3</v>
      </c>
      <c r="D213" s="77">
        <f t="shared" si="32"/>
        <v>5</v>
      </c>
      <c r="E213" s="79" t="str">
        <f>IFERROR(VLOOKUP($B213,Aufgabe!A:X,24,FALSE),"-/-")</f>
        <v/>
      </c>
      <c r="F213" s="28">
        <f>IFERROR(VLOOKUP($B213,'Journal-quer'!A:N,4,FALSE),"-/-")</f>
        <v>0</v>
      </c>
      <c r="G213" s="28">
        <f>IFERROR(VLOOKUP($B213,'Journal-quer'!A:N,5,FALSE),"-/-")</f>
        <v>0</v>
      </c>
      <c r="H213" s="28">
        <f>IFERROR(VLOOKUP($B213,'Journal-quer'!A:N,7,FALSE),"-/-")</f>
        <v>0</v>
      </c>
      <c r="I213" s="28" t="str">
        <f>IFERROR(VLOOKUP(H213,Kontenplan!A:E,5,FALSE),"-/-")</f>
        <v>-/-</v>
      </c>
      <c r="J213" s="82" t="str">
        <f>IFERROR(VLOOKUP($B213,'Journal-quer'!A:N,8,FALSE),"-/-")</f>
        <v/>
      </c>
      <c r="K213" s="28">
        <f>IFERROR(VLOOKUP($B213,'Journal-quer'!A:N,9,FALSE),"-/-")</f>
        <v>0</v>
      </c>
      <c r="L213" s="28" t="str">
        <f>IFERROR(VLOOKUP(K213,Kontenplan!A:E,5,FALSE),"-/-")</f>
        <v>-/-</v>
      </c>
      <c r="M213" s="82" t="str">
        <f>IFERROR(VLOOKUP($B213,'Journal-quer'!A:N,10,FALSE),"-/-")</f>
        <v/>
      </c>
      <c r="N213" s="84">
        <f t="shared" si="33"/>
        <v>0</v>
      </c>
      <c r="O213" s="84">
        <f t="shared" si="34"/>
        <v>0</v>
      </c>
      <c r="P213" s="91"/>
    </row>
    <row r="214" spans="1:16" x14ac:dyDescent="0.25">
      <c r="A214" s="28" t="s">
        <v>62</v>
      </c>
      <c r="B214" s="77" t="str">
        <f>IF(B213&lt;MAX(Aufgabe!$A$502),B213+1,"")</f>
        <v/>
      </c>
      <c r="C214" s="77">
        <f t="shared" si="31"/>
        <v>3</v>
      </c>
      <c r="D214" s="77">
        <f t="shared" si="32"/>
        <v>5</v>
      </c>
      <c r="E214" s="79" t="str">
        <f>IFERROR(VLOOKUP($B214,Aufgabe!A:X,24,FALSE),"-/-")</f>
        <v/>
      </c>
      <c r="F214" s="28">
        <f>IFERROR(VLOOKUP($B214,'Journal-quer'!A:N,4,FALSE),"-/-")</f>
        <v>0</v>
      </c>
      <c r="G214" s="28">
        <f>IFERROR(VLOOKUP($B214,'Journal-quer'!A:N,5,FALSE),"-/-")</f>
        <v>0</v>
      </c>
      <c r="H214" s="28">
        <f>IFERROR(VLOOKUP($B214,'Journal-quer'!A:N,7,FALSE),"-/-")</f>
        <v>0</v>
      </c>
      <c r="I214" s="28" t="str">
        <f>IFERROR(VLOOKUP(H214,Kontenplan!A:E,5,FALSE),"-/-")</f>
        <v>-/-</v>
      </c>
      <c r="J214" s="82" t="str">
        <f>IFERROR(VLOOKUP($B214,'Journal-quer'!A:N,8,FALSE),"-/-")</f>
        <v/>
      </c>
      <c r="K214" s="28">
        <f>IFERROR(VLOOKUP($B214,'Journal-quer'!A:N,9,FALSE),"-/-")</f>
        <v>0</v>
      </c>
      <c r="L214" s="28" t="str">
        <f>IFERROR(VLOOKUP(K214,Kontenplan!A:E,5,FALSE),"-/-")</f>
        <v>-/-</v>
      </c>
      <c r="M214" s="82" t="str">
        <f>IFERROR(VLOOKUP($B214,'Journal-quer'!A:N,10,FALSE),"-/-")</f>
        <v/>
      </c>
      <c r="N214" s="84">
        <f t="shared" si="33"/>
        <v>0</v>
      </c>
      <c r="O214" s="84">
        <f t="shared" si="34"/>
        <v>0</v>
      </c>
      <c r="P214" s="91"/>
    </row>
    <row r="215" spans="1:16" x14ac:dyDescent="0.25">
      <c r="A215" s="28" t="s">
        <v>62</v>
      </c>
      <c r="B215" s="77" t="str">
        <f>IF(B214&lt;MAX(Aufgabe!$A$502),B214+1,"")</f>
        <v/>
      </c>
      <c r="C215" s="77">
        <f t="shared" si="31"/>
        <v>3</v>
      </c>
      <c r="D215" s="77">
        <f t="shared" si="32"/>
        <v>5</v>
      </c>
      <c r="E215" s="79" t="str">
        <f>IFERROR(VLOOKUP($B215,Aufgabe!A:X,24,FALSE),"-/-")</f>
        <v/>
      </c>
      <c r="F215" s="28">
        <f>IFERROR(VLOOKUP($B215,'Journal-quer'!A:N,4,FALSE),"-/-")</f>
        <v>0</v>
      </c>
      <c r="G215" s="28">
        <f>IFERROR(VLOOKUP($B215,'Journal-quer'!A:N,5,FALSE),"-/-")</f>
        <v>0</v>
      </c>
      <c r="H215" s="28">
        <f>IFERROR(VLOOKUP($B215,'Journal-quer'!A:N,7,FALSE),"-/-")</f>
        <v>0</v>
      </c>
      <c r="I215" s="28" t="str">
        <f>IFERROR(VLOOKUP(H215,Kontenplan!A:E,5,FALSE),"-/-")</f>
        <v>-/-</v>
      </c>
      <c r="J215" s="82" t="str">
        <f>IFERROR(VLOOKUP($B215,'Journal-quer'!A:N,8,FALSE),"-/-")</f>
        <v/>
      </c>
      <c r="K215" s="28">
        <f>IFERROR(VLOOKUP($B215,'Journal-quer'!A:N,9,FALSE),"-/-")</f>
        <v>0</v>
      </c>
      <c r="L215" s="28" t="str">
        <f>IFERROR(VLOOKUP(K215,Kontenplan!A:E,5,FALSE),"-/-")</f>
        <v>-/-</v>
      </c>
      <c r="M215" s="82" t="str">
        <f>IFERROR(VLOOKUP($B215,'Journal-quer'!A:N,10,FALSE),"-/-")</f>
        <v/>
      </c>
      <c r="N215" s="84">
        <f t="shared" si="33"/>
        <v>0</v>
      </c>
      <c r="O215" s="84">
        <f t="shared" si="34"/>
        <v>0</v>
      </c>
      <c r="P215" s="91"/>
    </row>
    <row r="216" spans="1:16" x14ac:dyDescent="0.25">
      <c r="A216" s="28" t="s">
        <v>62</v>
      </c>
      <c r="B216" s="77" t="str">
        <f>IF(B215&lt;MAX(Aufgabe!$A$502),B215+1,"")</f>
        <v/>
      </c>
      <c r="C216" s="77">
        <f t="shared" si="31"/>
        <v>3</v>
      </c>
      <c r="D216" s="77">
        <f t="shared" si="32"/>
        <v>5</v>
      </c>
      <c r="E216" s="79" t="str">
        <f>IFERROR(VLOOKUP($B216,Aufgabe!A:X,24,FALSE),"-/-")</f>
        <v/>
      </c>
      <c r="F216" s="28">
        <f>IFERROR(VLOOKUP($B216,'Journal-quer'!A:N,4,FALSE),"-/-")</f>
        <v>0</v>
      </c>
      <c r="G216" s="28">
        <f>IFERROR(VLOOKUP($B216,'Journal-quer'!A:N,5,FALSE),"-/-")</f>
        <v>0</v>
      </c>
      <c r="H216" s="28">
        <f>IFERROR(VLOOKUP($B216,'Journal-quer'!A:N,7,FALSE),"-/-")</f>
        <v>0</v>
      </c>
      <c r="I216" s="28" t="str">
        <f>IFERROR(VLOOKUP(H216,Kontenplan!A:E,5,FALSE),"-/-")</f>
        <v>-/-</v>
      </c>
      <c r="J216" s="82" t="str">
        <f>IFERROR(VLOOKUP($B216,'Journal-quer'!A:N,8,FALSE),"-/-")</f>
        <v/>
      </c>
      <c r="K216" s="28">
        <f>IFERROR(VLOOKUP($B216,'Journal-quer'!A:N,9,FALSE),"-/-")</f>
        <v>0</v>
      </c>
      <c r="L216" s="28" t="str">
        <f>IFERROR(VLOOKUP(K216,Kontenplan!A:E,5,FALSE),"-/-")</f>
        <v>-/-</v>
      </c>
      <c r="M216" s="82" t="str">
        <f>IFERROR(VLOOKUP($B216,'Journal-quer'!A:N,10,FALSE),"-/-")</f>
        <v/>
      </c>
      <c r="N216" s="84">
        <f t="shared" si="33"/>
        <v>0</v>
      </c>
      <c r="O216" s="84">
        <f t="shared" si="34"/>
        <v>0</v>
      </c>
      <c r="P216" s="91"/>
    </row>
    <row r="217" spans="1:16" x14ac:dyDescent="0.25">
      <c r="A217" s="28" t="s">
        <v>62</v>
      </c>
      <c r="B217" s="77" t="str">
        <f>IF(B216&lt;MAX(Aufgabe!$A$502),B216+1,"")</f>
        <v/>
      </c>
      <c r="C217" s="77">
        <f t="shared" si="31"/>
        <v>3</v>
      </c>
      <c r="D217" s="77">
        <f t="shared" si="32"/>
        <v>5</v>
      </c>
      <c r="E217" s="79" t="str">
        <f>IFERROR(VLOOKUP($B217,Aufgabe!A:X,24,FALSE),"-/-")</f>
        <v/>
      </c>
      <c r="F217" s="28">
        <f>IFERROR(VLOOKUP($B217,'Journal-quer'!A:N,4,FALSE),"-/-")</f>
        <v>0</v>
      </c>
      <c r="G217" s="28">
        <f>IFERROR(VLOOKUP($B217,'Journal-quer'!A:N,5,FALSE),"-/-")</f>
        <v>0</v>
      </c>
      <c r="H217" s="28">
        <f>IFERROR(VLOOKUP($B217,'Journal-quer'!A:N,7,FALSE),"-/-")</f>
        <v>0</v>
      </c>
      <c r="I217" s="28" t="str">
        <f>IFERROR(VLOOKUP(H217,Kontenplan!A:E,5,FALSE),"-/-")</f>
        <v>-/-</v>
      </c>
      <c r="J217" s="82" t="str">
        <f>IFERROR(VLOOKUP($B217,'Journal-quer'!A:N,8,FALSE),"-/-")</f>
        <v/>
      </c>
      <c r="K217" s="28">
        <f>IFERROR(VLOOKUP($B217,'Journal-quer'!A:N,9,FALSE),"-/-")</f>
        <v>0</v>
      </c>
      <c r="L217" s="28" t="str">
        <f>IFERROR(VLOOKUP(K217,Kontenplan!A:E,5,FALSE),"-/-")</f>
        <v>-/-</v>
      </c>
      <c r="M217" s="82" t="str">
        <f>IFERROR(VLOOKUP($B217,'Journal-quer'!A:N,10,FALSE),"-/-")</f>
        <v/>
      </c>
      <c r="N217" s="84">
        <f t="shared" si="33"/>
        <v>0</v>
      </c>
      <c r="O217" s="84">
        <f t="shared" si="34"/>
        <v>0</v>
      </c>
      <c r="P217" s="91"/>
    </row>
    <row r="218" spans="1:16" x14ac:dyDescent="0.25">
      <c r="A218" s="28" t="s">
        <v>62</v>
      </c>
      <c r="B218" s="77" t="str">
        <f>IF(B217&lt;MAX(Aufgabe!$A$502),B217+1,"")</f>
        <v/>
      </c>
      <c r="C218" s="77">
        <f t="shared" si="31"/>
        <v>3</v>
      </c>
      <c r="D218" s="77">
        <f t="shared" si="32"/>
        <v>5</v>
      </c>
      <c r="E218" s="79" t="str">
        <f>IFERROR(VLOOKUP($B218,Aufgabe!A:X,24,FALSE),"-/-")</f>
        <v/>
      </c>
      <c r="F218" s="28">
        <f>IFERROR(VLOOKUP($B218,'Journal-quer'!A:N,4,FALSE),"-/-")</f>
        <v>0</v>
      </c>
      <c r="G218" s="28">
        <f>IFERROR(VLOOKUP($B218,'Journal-quer'!A:N,5,FALSE),"-/-")</f>
        <v>0</v>
      </c>
      <c r="H218" s="28">
        <f>IFERROR(VLOOKUP($B218,'Journal-quer'!A:N,7,FALSE),"-/-")</f>
        <v>0</v>
      </c>
      <c r="I218" s="28" t="str">
        <f>IFERROR(VLOOKUP(H218,Kontenplan!A:E,5,FALSE),"-/-")</f>
        <v>-/-</v>
      </c>
      <c r="J218" s="82" t="str">
        <f>IFERROR(VLOOKUP($B218,'Journal-quer'!A:N,8,FALSE),"-/-")</f>
        <v/>
      </c>
      <c r="K218" s="28">
        <f>IFERROR(VLOOKUP($B218,'Journal-quer'!A:N,9,FALSE),"-/-")</f>
        <v>0</v>
      </c>
      <c r="L218" s="28" t="str">
        <f>IFERROR(VLOOKUP(K218,Kontenplan!A:E,5,FALSE),"-/-")</f>
        <v>-/-</v>
      </c>
      <c r="M218" s="82" t="str">
        <f>IFERROR(VLOOKUP($B218,'Journal-quer'!A:N,10,FALSE),"-/-")</f>
        <v/>
      </c>
      <c r="N218" s="84">
        <f t="shared" si="33"/>
        <v>0</v>
      </c>
      <c r="O218" s="84">
        <f t="shared" si="34"/>
        <v>0</v>
      </c>
      <c r="P218" s="91"/>
    </row>
    <row r="219" spans="1:16" x14ac:dyDescent="0.25">
      <c r="A219" s="28" t="s">
        <v>62</v>
      </c>
      <c r="B219" s="77" t="str">
        <f>IF(B218&lt;MAX(Aufgabe!$A$502),B218+1,"")</f>
        <v/>
      </c>
      <c r="C219" s="77">
        <f t="shared" si="31"/>
        <v>3</v>
      </c>
      <c r="D219" s="77">
        <f t="shared" si="32"/>
        <v>5</v>
      </c>
      <c r="E219" s="79" t="str">
        <f>IFERROR(VLOOKUP($B219,Aufgabe!A:X,24,FALSE),"-/-")</f>
        <v/>
      </c>
      <c r="F219" s="28">
        <f>IFERROR(VLOOKUP($B219,'Journal-quer'!A:N,4,FALSE),"-/-")</f>
        <v>0</v>
      </c>
      <c r="G219" s="28">
        <f>IFERROR(VLOOKUP($B219,'Journal-quer'!A:N,5,FALSE),"-/-")</f>
        <v>0</v>
      </c>
      <c r="H219" s="28">
        <f>IFERROR(VLOOKUP($B219,'Journal-quer'!A:N,7,FALSE),"-/-")</f>
        <v>0</v>
      </c>
      <c r="I219" s="28" t="str">
        <f>IFERROR(VLOOKUP(H219,Kontenplan!A:E,5,FALSE),"-/-")</f>
        <v>-/-</v>
      </c>
      <c r="J219" s="82" t="str">
        <f>IFERROR(VLOOKUP($B219,'Journal-quer'!A:N,8,FALSE),"-/-")</f>
        <v/>
      </c>
      <c r="K219" s="28">
        <f>IFERROR(VLOOKUP($B219,'Journal-quer'!A:N,9,FALSE),"-/-")</f>
        <v>0</v>
      </c>
      <c r="L219" s="28" t="str">
        <f>IFERROR(VLOOKUP(K219,Kontenplan!A:E,5,FALSE),"-/-")</f>
        <v>-/-</v>
      </c>
      <c r="M219" s="82" t="str">
        <f>IFERROR(VLOOKUP($B219,'Journal-quer'!A:N,10,FALSE),"-/-")</f>
        <v/>
      </c>
      <c r="N219" s="84">
        <f t="shared" si="33"/>
        <v>0</v>
      </c>
      <c r="O219" s="84">
        <f t="shared" si="34"/>
        <v>0</v>
      </c>
      <c r="P219" s="91"/>
    </row>
    <row r="220" spans="1:16" x14ac:dyDescent="0.25">
      <c r="A220" s="28" t="s">
        <v>62</v>
      </c>
      <c r="B220" s="77" t="str">
        <f>IF(B219&lt;MAX(Aufgabe!$A$502),B219+1,"")</f>
        <v/>
      </c>
      <c r="C220" s="77">
        <f t="shared" si="31"/>
        <v>3</v>
      </c>
      <c r="D220" s="77">
        <f t="shared" si="32"/>
        <v>5</v>
      </c>
      <c r="E220" s="79" t="str">
        <f>IFERROR(VLOOKUP($B220,Aufgabe!A:X,24,FALSE),"-/-")</f>
        <v/>
      </c>
      <c r="F220" s="28">
        <f>IFERROR(VLOOKUP($B220,'Journal-quer'!A:N,4,FALSE),"-/-")</f>
        <v>0</v>
      </c>
      <c r="G220" s="28">
        <f>IFERROR(VLOOKUP($B220,'Journal-quer'!A:N,5,FALSE),"-/-")</f>
        <v>0</v>
      </c>
      <c r="H220" s="28">
        <f>IFERROR(VLOOKUP($B220,'Journal-quer'!A:N,7,FALSE),"-/-")</f>
        <v>0</v>
      </c>
      <c r="I220" s="28" t="str">
        <f>IFERROR(VLOOKUP(H220,Kontenplan!A:E,5,FALSE),"-/-")</f>
        <v>-/-</v>
      </c>
      <c r="J220" s="82" t="str">
        <f>IFERROR(VLOOKUP($B220,'Journal-quer'!A:N,8,FALSE),"-/-")</f>
        <v/>
      </c>
      <c r="K220" s="28">
        <f>IFERROR(VLOOKUP($B220,'Journal-quer'!A:N,9,FALSE),"-/-")</f>
        <v>0</v>
      </c>
      <c r="L220" s="28" t="str">
        <f>IFERROR(VLOOKUP(K220,Kontenplan!A:E,5,FALSE),"-/-")</f>
        <v>-/-</v>
      </c>
      <c r="M220" s="82" t="str">
        <f>IFERROR(VLOOKUP($B220,'Journal-quer'!A:N,10,FALSE),"-/-")</f>
        <v/>
      </c>
      <c r="N220" s="84">
        <f t="shared" si="33"/>
        <v>0</v>
      </c>
      <c r="O220" s="84">
        <f t="shared" si="34"/>
        <v>0</v>
      </c>
      <c r="P220" s="91"/>
    </row>
    <row r="221" spans="1:16" x14ac:dyDescent="0.25">
      <c r="A221" s="28" t="s">
        <v>62</v>
      </c>
      <c r="B221" s="77" t="str">
        <f>IF(B220&lt;MAX(Aufgabe!$A$502),B220+1,"")</f>
        <v/>
      </c>
      <c r="C221" s="77">
        <f t="shared" si="31"/>
        <v>3</v>
      </c>
      <c r="D221" s="77">
        <f t="shared" si="32"/>
        <v>5</v>
      </c>
      <c r="E221" s="79" t="str">
        <f>IFERROR(VLOOKUP($B221,Aufgabe!A:X,24,FALSE),"-/-")</f>
        <v/>
      </c>
      <c r="F221" s="28">
        <f>IFERROR(VLOOKUP($B221,'Journal-quer'!A:N,4,FALSE),"-/-")</f>
        <v>0</v>
      </c>
      <c r="G221" s="28">
        <f>IFERROR(VLOOKUP($B221,'Journal-quer'!A:N,5,FALSE),"-/-")</f>
        <v>0</v>
      </c>
      <c r="H221" s="28">
        <f>IFERROR(VLOOKUP($B221,'Journal-quer'!A:N,7,FALSE),"-/-")</f>
        <v>0</v>
      </c>
      <c r="I221" s="28" t="str">
        <f>IFERROR(VLOOKUP(H221,Kontenplan!A:E,5,FALSE),"-/-")</f>
        <v>-/-</v>
      </c>
      <c r="J221" s="82" t="str">
        <f>IFERROR(VLOOKUP($B221,'Journal-quer'!A:N,8,FALSE),"-/-")</f>
        <v/>
      </c>
      <c r="K221" s="28">
        <f>IFERROR(VLOOKUP($B221,'Journal-quer'!A:N,9,FALSE),"-/-")</f>
        <v>0</v>
      </c>
      <c r="L221" s="28" t="str">
        <f>IFERROR(VLOOKUP(K221,Kontenplan!A:E,5,FALSE),"-/-")</f>
        <v>-/-</v>
      </c>
      <c r="M221" s="82" t="str">
        <f>IFERROR(VLOOKUP($B221,'Journal-quer'!A:N,10,FALSE),"-/-")</f>
        <v/>
      </c>
      <c r="N221" s="84">
        <f t="shared" si="33"/>
        <v>0</v>
      </c>
      <c r="O221" s="84">
        <f t="shared" si="34"/>
        <v>0</v>
      </c>
      <c r="P221" s="91"/>
    </row>
    <row r="222" spans="1:16" x14ac:dyDescent="0.25">
      <c r="A222" s="28" t="s">
        <v>62</v>
      </c>
      <c r="B222" s="77" t="str">
        <f>IF(B221&lt;MAX(Aufgabe!$A$502),B221+1,"")</f>
        <v/>
      </c>
      <c r="C222" s="77">
        <f t="shared" si="31"/>
        <v>3</v>
      </c>
      <c r="D222" s="77">
        <f t="shared" si="32"/>
        <v>5</v>
      </c>
      <c r="E222" s="79" t="str">
        <f>IFERROR(VLOOKUP($B222,Aufgabe!A:X,24,FALSE),"-/-")</f>
        <v/>
      </c>
      <c r="F222" s="28">
        <f>IFERROR(VLOOKUP($B222,'Journal-quer'!A:N,4,FALSE),"-/-")</f>
        <v>0</v>
      </c>
      <c r="G222" s="28">
        <f>IFERROR(VLOOKUP($B222,'Journal-quer'!A:N,5,FALSE),"-/-")</f>
        <v>0</v>
      </c>
      <c r="H222" s="28">
        <f>IFERROR(VLOOKUP($B222,'Journal-quer'!A:N,7,FALSE),"-/-")</f>
        <v>0</v>
      </c>
      <c r="I222" s="28" t="str">
        <f>IFERROR(VLOOKUP(H222,Kontenplan!A:E,5,FALSE),"-/-")</f>
        <v>-/-</v>
      </c>
      <c r="J222" s="82" t="str">
        <f>IFERROR(VLOOKUP($B222,'Journal-quer'!A:N,8,FALSE),"-/-")</f>
        <v/>
      </c>
      <c r="K222" s="28">
        <f>IFERROR(VLOOKUP($B222,'Journal-quer'!A:N,9,FALSE),"-/-")</f>
        <v>0</v>
      </c>
      <c r="L222" s="28" t="str">
        <f>IFERROR(VLOOKUP(K222,Kontenplan!A:E,5,FALSE),"-/-")</f>
        <v>-/-</v>
      </c>
      <c r="M222" s="82" t="str">
        <f>IFERROR(VLOOKUP($B222,'Journal-quer'!A:N,10,FALSE),"-/-")</f>
        <v/>
      </c>
      <c r="N222" s="84">
        <f t="shared" si="33"/>
        <v>0</v>
      </c>
      <c r="O222" s="84">
        <f t="shared" si="34"/>
        <v>0</v>
      </c>
      <c r="P222" s="91"/>
    </row>
    <row r="223" spans="1:16" x14ac:dyDescent="0.25">
      <c r="A223" s="28" t="s">
        <v>62</v>
      </c>
      <c r="B223" s="77" t="str">
        <f>IF(B222&lt;MAX(Aufgabe!$A$502),B222+1,"")</f>
        <v/>
      </c>
      <c r="C223" s="77">
        <f t="shared" si="31"/>
        <v>3</v>
      </c>
      <c r="D223" s="77">
        <f t="shared" si="32"/>
        <v>5</v>
      </c>
      <c r="E223" s="79" t="str">
        <f>IFERROR(VLOOKUP($B223,Aufgabe!A:X,24,FALSE),"-/-")</f>
        <v/>
      </c>
      <c r="F223" s="28">
        <f>IFERROR(VLOOKUP($B223,'Journal-quer'!A:N,4,FALSE),"-/-")</f>
        <v>0</v>
      </c>
      <c r="G223" s="28">
        <f>IFERROR(VLOOKUP($B223,'Journal-quer'!A:N,5,FALSE),"-/-")</f>
        <v>0</v>
      </c>
      <c r="H223" s="28">
        <f>IFERROR(VLOOKUP($B223,'Journal-quer'!A:N,7,FALSE),"-/-")</f>
        <v>0</v>
      </c>
      <c r="I223" s="28" t="str">
        <f>IFERROR(VLOOKUP(H223,Kontenplan!A:E,5,FALSE),"-/-")</f>
        <v>-/-</v>
      </c>
      <c r="J223" s="82" t="str">
        <f>IFERROR(VLOOKUP($B223,'Journal-quer'!A:N,8,FALSE),"-/-")</f>
        <v/>
      </c>
      <c r="K223" s="28">
        <f>IFERROR(VLOOKUP($B223,'Journal-quer'!A:N,9,FALSE),"-/-")</f>
        <v>0</v>
      </c>
      <c r="L223" s="28" t="str">
        <f>IFERROR(VLOOKUP(K223,Kontenplan!A:E,5,FALSE),"-/-")</f>
        <v>-/-</v>
      </c>
      <c r="M223" s="82" t="str">
        <f>IFERROR(VLOOKUP($B223,'Journal-quer'!A:N,10,FALSE),"-/-")</f>
        <v/>
      </c>
      <c r="N223" s="84">
        <f t="shared" si="33"/>
        <v>0</v>
      </c>
      <c r="O223" s="84">
        <f t="shared" si="34"/>
        <v>0</v>
      </c>
      <c r="P223" s="91"/>
    </row>
    <row r="224" spans="1:16" x14ac:dyDescent="0.25">
      <c r="A224" s="28" t="s">
        <v>62</v>
      </c>
      <c r="B224" s="77" t="str">
        <f>IF(B223&lt;MAX(Aufgabe!$A$502),B223+1,"")</f>
        <v/>
      </c>
      <c r="C224" s="77">
        <f t="shared" si="31"/>
        <v>3</v>
      </c>
      <c r="D224" s="77">
        <f t="shared" si="32"/>
        <v>5</v>
      </c>
      <c r="E224" s="79" t="str">
        <f>IFERROR(VLOOKUP($B224,Aufgabe!A:X,24,FALSE),"-/-")</f>
        <v/>
      </c>
      <c r="F224" s="28">
        <f>IFERROR(VLOOKUP($B224,'Journal-quer'!A:N,4,FALSE),"-/-")</f>
        <v>0</v>
      </c>
      <c r="G224" s="28">
        <f>IFERROR(VLOOKUP($B224,'Journal-quer'!A:N,5,FALSE),"-/-")</f>
        <v>0</v>
      </c>
      <c r="H224" s="28">
        <f>IFERROR(VLOOKUP($B224,'Journal-quer'!A:N,7,FALSE),"-/-")</f>
        <v>0</v>
      </c>
      <c r="I224" s="28" t="str">
        <f>IFERROR(VLOOKUP(H224,Kontenplan!A:E,5,FALSE),"-/-")</f>
        <v>-/-</v>
      </c>
      <c r="J224" s="82" t="str">
        <f>IFERROR(VLOOKUP($B224,'Journal-quer'!A:N,8,FALSE),"-/-")</f>
        <v/>
      </c>
      <c r="K224" s="28">
        <f>IFERROR(VLOOKUP($B224,'Journal-quer'!A:N,9,FALSE),"-/-")</f>
        <v>0</v>
      </c>
      <c r="L224" s="28" t="str">
        <f>IFERROR(VLOOKUP(K224,Kontenplan!A:E,5,FALSE),"-/-")</f>
        <v>-/-</v>
      </c>
      <c r="M224" s="82" t="str">
        <f>IFERROR(VLOOKUP($B224,'Journal-quer'!A:N,10,FALSE),"-/-")</f>
        <v/>
      </c>
      <c r="N224" s="84">
        <f t="shared" si="33"/>
        <v>0</v>
      </c>
      <c r="O224" s="84">
        <f t="shared" si="34"/>
        <v>0</v>
      </c>
      <c r="P224" s="91"/>
    </row>
    <row r="225" spans="1:16" x14ac:dyDescent="0.25">
      <c r="A225" s="28" t="s">
        <v>62</v>
      </c>
      <c r="B225" s="77" t="str">
        <f>IF(B224&lt;MAX(Aufgabe!$A$502),B224+1,"")</f>
        <v/>
      </c>
      <c r="C225" s="77">
        <f t="shared" si="31"/>
        <v>3</v>
      </c>
      <c r="D225" s="77">
        <f t="shared" si="32"/>
        <v>5</v>
      </c>
      <c r="E225" s="79" t="str">
        <f>IFERROR(VLOOKUP($B225,Aufgabe!A:X,24,FALSE),"-/-")</f>
        <v/>
      </c>
      <c r="F225" s="28">
        <f>IFERROR(VLOOKUP($B225,'Journal-quer'!A:N,4,FALSE),"-/-")</f>
        <v>0</v>
      </c>
      <c r="G225" s="28">
        <f>IFERROR(VLOOKUP($B225,'Journal-quer'!A:N,5,FALSE),"-/-")</f>
        <v>0</v>
      </c>
      <c r="H225" s="28">
        <f>IFERROR(VLOOKUP($B225,'Journal-quer'!A:N,7,FALSE),"-/-")</f>
        <v>0</v>
      </c>
      <c r="I225" s="28" t="str">
        <f>IFERROR(VLOOKUP(H225,Kontenplan!A:E,5,FALSE),"-/-")</f>
        <v>-/-</v>
      </c>
      <c r="J225" s="82" t="str">
        <f>IFERROR(VLOOKUP($B225,'Journal-quer'!A:N,8,FALSE),"-/-")</f>
        <v/>
      </c>
      <c r="K225" s="28">
        <f>IFERROR(VLOOKUP($B225,'Journal-quer'!A:N,9,FALSE),"-/-")</f>
        <v>0</v>
      </c>
      <c r="L225" s="28" t="str">
        <f>IFERROR(VLOOKUP(K225,Kontenplan!A:E,5,FALSE),"-/-")</f>
        <v>-/-</v>
      </c>
      <c r="M225" s="82" t="str">
        <f>IFERROR(VLOOKUP($B225,'Journal-quer'!A:N,10,FALSE),"-/-")</f>
        <v/>
      </c>
      <c r="N225" s="84">
        <f t="shared" si="33"/>
        <v>0</v>
      </c>
      <c r="O225" s="84">
        <f t="shared" si="34"/>
        <v>0</v>
      </c>
      <c r="P225" s="91"/>
    </row>
    <row r="226" spans="1:16" x14ac:dyDescent="0.25">
      <c r="A226" s="28" t="s">
        <v>62</v>
      </c>
      <c r="B226" s="77" t="str">
        <f>IF(B225&lt;MAX(Aufgabe!$A$502),B225+1,"")</f>
        <v/>
      </c>
      <c r="C226" s="77">
        <f t="shared" si="31"/>
        <v>3</v>
      </c>
      <c r="D226" s="77">
        <f t="shared" si="32"/>
        <v>5</v>
      </c>
      <c r="E226" s="79" t="str">
        <f>IFERROR(VLOOKUP($B226,Aufgabe!A:X,24,FALSE),"-/-")</f>
        <v/>
      </c>
      <c r="F226" s="28">
        <f>IFERROR(VLOOKUP($B226,'Journal-quer'!A:N,4,FALSE),"-/-")</f>
        <v>0</v>
      </c>
      <c r="G226" s="28">
        <f>IFERROR(VLOOKUP($B226,'Journal-quer'!A:N,5,FALSE),"-/-")</f>
        <v>0</v>
      </c>
      <c r="H226" s="28">
        <f>IFERROR(VLOOKUP($B226,'Journal-quer'!A:N,7,FALSE),"-/-")</f>
        <v>0</v>
      </c>
      <c r="I226" s="28" t="str">
        <f>IFERROR(VLOOKUP(H226,Kontenplan!A:E,5,FALSE),"-/-")</f>
        <v>-/-</v>
      </c>
      <c r="J226" s="82" t="str">
        <f>IFERROR(VLOOKUP($B226,'Journal-quer'!A:N,8,FALSE),"-/-")</f>
        <v/>
      </c>
      <c r="K226" s="28">
        <f>IFERROR(VLOOKUP($B226,'Journal-quer'!A:N,9,FALSE),"-/-")</f>
        <v>0</v>
      </c>
      <c r="L226" s="28" t="str">
        <f>IFERROR(VLOOKUP(K226,Kontenplan!A:E,5,FALSE),"-/-")</f>
        <v>-/-</v>
      </c>
      <c r="M226" s="82" t="str">
        <f>IFERROR(VLOOKUP($B226,'Journal-quer'!A:N,10,FALSE),"-/-")</f>
        <v/>
      </c>
      <c r="N226" s="84">
        <f t="shared" si="33"/>
        <v>0</v>
      </c>
      <c r="O226" s="84">
        <f t="shared" si="34"/>
        <v>0</v>
      </c>
      <c r="P226" s="91"/>
    </row>
    <row r="227" spans="1:16" x14ac:dyDescent="0.25">
      <c r="A227" s="28" t="s">
        <v>62</v>
      </c>
      <c r="B227" s="77" t="str">
        <f>IF(B226&lt;MAX(Aufgabe!$A$502),B226+1,"")</f>
        <v/>
      </c>
      <c r="C227" s="77">
        <f t="shared" si="31"/>
        <v>3</v>
      </c>
      <c r="D227" s="77">
        <f t="shared" si="32"/>
        <v>5</v>
      </c>
      <c r="E227" s="79" t="str">
        <f>IFERROR(VLOOKUP($B227,Aufgabe!A:X,24,FALSE),"-/-")</f>
        <v/>
      </c>
      <c r="F227" s="28">
        <f>IFERROR(VLOOKUP($B227,'Journal-quer'!A:N,4,FALSE),"-/-")</f>
        <v>0</v>
      </c>
      <c r="G227" s="28">
        <f>IFERROR(VLOOKUP($B227,'Journal-quer'!A:N,5,FALSE),"-/-")</f>
        <v>0</v>
      </c>
      <c r="H227" s="28">
        <f>IFERROR(VLOOKUP($B227,'Journal-quer'!A:N,7,FALSE),"-/-")</f>
        <v>0</v>
      </c>
      <c r="I227" s="28" t="str">
        <f>IFERROR(VLOOKUP(H227,Kontenplan!A:E,5,FALSE),"-/-")</f>
        <v>-/-</v>
      </c>
      <c r="J227" s="82" t="str">
        <f>IFERROR(VLOOKUP($B227,'Journal-quer'!A:N,8,FALSE),"-/-")</f>
        <v/>
      </c>
      <c r="K227" s="28">
        <f>IFERROR(VLOOKUP($B227,'Journal-quer'!A:N,9,FALSE),"-/-")</f>
        <v>0</v>
      </c>
      <c r="L227" s="28" t="str">
        <f>IFERROR(VLOOKUP(K227,Kontenplan!A:E,5,FALSE),"-/-")</f>
        <v>-/-</v>
      </c>
      <c r="M227" s="82" t="str">
        <f>IFERROR(VLOOKUP($B227,'Journal-quer'!A:N,10,FALSE),"-/-")</f>
        <v/>
      </c>
      <c r="N227" s="84">
        <f t="shared" si="33"/>
        <v>0</v>
      </c>
      <c r="O227" s="84">
        <f t="shared" si="34"/>
        <v>0</v>
      </c>
      <c r="P227" s="91"/>
    </row>
    <row r="228" spans="1:16" x14ac:dyDescent="0.25">
      <c r="A228" s="28" t="s">
        <v>62</v>
      </c>
      <c r="B228" s="77" t="str">
        <f>IF(B227&lt;MAX(Aufgabe!$A$502),B227+1,"")</f>
        <v/>
      </c>
      <c r="C228" s="77">
        <f t="shared" si="31"/>
        <v>3</v>
      </c>
      <c r="D228" s="77">
        <f t="shared" si="32"/>
        <v>5</v>
      </c>
      <c r="E228" s="79" t="str">
        <f>IFERROR(VLOOKUP($B228,Aufgabe!A:X,24,FALSE),"-/-")</f>
        <v/>
      </c>
      <c r="F228" s="28">
        <f>IFERROR(VLOOKUP($B228,'Journal-quer'!A:N,4,FALSE),"-/-")</f>
        <v>0</v>
      </c>
      <c r="G228" s="28">
        <f>IFERROR(VLOOKUP($B228,'Journal-quer'!A:N,5,FALSE),"-/-")</f>
        <v>0</v>
      </c>
      <c r="H228" s="28">
        <f>IFERROR(VLOOKUP($B228,'Journal-quer'!A:N,7,FALSE),"-/-")</f>
        <v>0</v>
      </c>
      <c r="I228" s="28" t="str">
        <f>IFERROR(VLOOKUP(H228,Kontenplan!A:E,5,FALSE),"-/-")</f>
        <v>-/-</v>
      </c>
      <c r="J228" s="82" t="str">
        <f>IFERROR(VLOOKUP($B228,'Journal-quer'!A:N,8,FALSE),"-/-")</f>
        <v/>
      </c>
      <c r="K228" s="28">
        <f>IFERROR(VLOOKUP($B228,'Journal-quer'!A:N,9,FALSE),"-/-")</f>
        <v>0</v>
      </c>
      <c r="L228" s="28" t="str">
        <f>IFERROR(VLOOKUP(K228,Kontenplan!A:E,5,FALSE),"-/-")</f>
        <v>-/-</v>
      </c>
      <c r="M228" s="82" t="str">
        <f>IFERROR(VLOOKUP($B228,'Journal-quer'!A:N,10,FALSE),"-/-")</f>
        <v/>
      </c>
      <c r="N228" s="84">
        <f t="shared" si="33"/>
        <v>0</v>
      </c>
      <c r="O228" s="84">
        <f t="shared" si="34"/>
        <v>0</v>
      </c>
      <c r="P228" s="91"/>
    </row>
    <row r="229" spans="1:16" x14ac:dyDescent="0.25">
      <c r="A229" s="28" t="s">
        <v>62</v>
      </c>
      <c r="B229" s="77" t="str">
        <f>IF(B228&lt;MAX(Aufgabe!$A$502),B228+1,"")</f>
        <v/>
      </c>
      <c r="C229" s="77">
        <f t="shared" si="31"/>
        <v>3</v>
      </c>
      <c r="D229" s="77">
        <f t="shared" si="32"/>
        <v>5</v>
      </c>
      <c r="E229" s="79" t="str">
        <f>IFERROR(VLOOKUP($B229,Aufgabe!A:X,24,FALSE),"-/-")</f>
        <v/>
      </c>
      <c r="F229" s="28">
        <f>IFERROR(VLOOKUP($B229,'Journal-quer'!A:N,4,FALSE),"-/-")</f>
        <v>0</v>
      </c>
      <c r="G229" s="28">
        <f>IFERROR(VLOOKUP($B229,'Journal-quer'!A:N,5,FALSE),"-/-")</f>
        <v>0</v>
      </c>
      <c r="H229" s="28">
        <f>IFERROR(VLOOKUP($B229,'Journal-quer'!A:N,7,FALSE),"-/-")</f>
        <v>0</v>
      </c>
      <c r="I229" s="28" t="str">
        <f>IFERROR(VLOOKUP(H229,Kontenplan!A:E,5,FALSE),"-/-")</f>
        <v>-/-</v>
      </c>
      <c r="J229" s="82" t="str">
        <f>IFERROR(VLOOKUP($B229,'Journal-quer'!A:N,8,FALSE),"-/-")</f>
        <v/>
      </c>
      <c r="K229" s="28">
        <f>IFERROR(VLOOKUP($B229,'Journal-quer'!A:N,9,FALSE),"-/-")</f>
        <v>0</v>
      </c>
      <c r="L229" s="28" t="str">
        <f>IFERROR(VLOOKUP(K229,Kontenplan!A:E,5,FALSE),"-/-")</f>
        <v>-/-</v>
      </c>
      <c r="M229" s="82" t="str">
        <f>IFERROR(VLOOKUP($B229,'Journal-quer'!A:N,10,FALSE),"-/-")</f>
        <v/>
      </c>
      <c r="N229" s="84">
        <f t="shared" si="33"/>
        <v>0</v>
      </c>
      <c r="O229" s="84">
        <f t="shared" si="34"/>
        <v>0</v>
      </c>
      <c r="P229" s="91"/>
    </row>
    <row r="230" spans="1:16" x14ac:dyDescent="0.25">
      <c r="A230" s="28" t="s">
        <v>62</v>
      </c>
      <c r="B230" s="77" t="str">
        <f>IF(B229&lt;MAX(Aufgabe!$A$502),B229+1,"")</f>
        <v/>
      </c>
      <c r="C230" s="77">
        <f t="shared" si="31"/>
        <v>3</v>
      </c>
      <c r="D230" s="77">
        <f t="shared" si="32"/>
        <v>5</v>
      </c>
      <c r="E230" s="79" t="str">
        <f>IFERROR(VLOOKUP($B230,Aufgabe!A:X,24,FALSE),"-/-")</f>
        <v/>
      </c>
      <c r="F230" s="28">
        <f>IFERROR(VLOOKUP($B230,'Journal-quer'!A:N,4,FALSE),"-/-")</f>
        <v>0</v>
      </c>
      <c r="G230" s="28">
        <f>IFERROR(VLOOKUP($B230,'Journal-quer'!A:N,5,FALSE),"-/-")</f>
        <v>0</v>
      </c>
      <c r="H230" s="28">
        <f>IFERROR(VLOOKUP($B230,'Journal-quer'!A:N,7,FALSE),"-/-")</f>
        <v>0</v>
      </c>
      <c r="I230" s="28" t="str">
        <f>IFERROR(VLOOKUP(H230,Kontenplan!A:E,5,FALSE),"-/-")</f>
        <v>-/-</v>
      </c>
      <c r="J230" s="82" t="str">
        <f>IFERROR(VLOOKUP($B230,'Journal-quer'!A:N,8,FALSE),"-/-")</f>
        <v/>
      </c>
      <c r="K230" s="28">
        <f>IFERROR(VLOOKUP($B230,'Journal-quer'!A:N,9,FALSE),"-/-")</f>
        <v>0</v>
      </c>
      <c r="L230" s="28" t="str">
        <f>IFERROR(VLOOKUP(K230,Kontenplan!A:E,5,FALSE),"-/-")</f>
        <v>-/-</v>
      </c>
      <c r="M230" s="82" t="str">
        <f>IFERROR(VLOOKUP($B230,'Journal-quer'!A:N,10,FALSE),"-/-")</f>
        <v/>
      </c>
      <c r="N230" s="84">
        <f t="shared" si="33"/>
        <v>0</v>
      </c>
      <c r="O230" s="84">
        <f t="shared" si="34"/>
        <v>0</v>
      </c>
      <c r="P230" s="91"/>
    </row>
    <row r="231" spans="1:16" x14ac:dyDescent="0.25">
      <c r="A231" s="28" t="s">
        <v>62</v>
      </c>
      <c r="B231" s="77" t="str">
        <f>IF(B230&lt;MAX(Aufgabe!$A$502),B230+1,"")</f>
        <v/>
      </c>
      <c r="C231" s="77">
        <f t="shared" si="31"/>
        <v>3</v>
      </c>
      <c r="D231" s="77">
        <f t="shared" si="32"/>
        <v>5</v>
      </c>
      <c r="E231" s="79" t="str">
        <f>IFERROR(VLOOKUP($B231,Aufgabe!A:X,24,FALSE),"-/-")</f>
        <v/>
      </c>
      <c r="F231" s="28">
        <f>IFERROR(VLOOKUP($B231,'Journal-quer'!A:N,4,FALSE),"-/-")</f>
        <v>0</v>
      </c>
      <c r="G231" s="28">
        <f>IFERROR(VLOOKUP($B231,'Journal-quer'!A:N,5,FALSE),"-/-")</f>
        <v>0</v>
      </c>
      <c r="H231" s="28">
        <f>IFERROR(VLOOKUP($B231,'Journal-quer'!A:N,7,FALSE),"-/-")</f>
        <v>0</v>
      </c>
      <c r="I231" s="28" t="str">
        <f>IFERROR(VLOOKUP(H231,Kontenplan!A:E,5,FALSE),"-/-")</f>
        <v>-/-</v>
      </c>
      <c r="J231" s="82" t="str">
        <f>IFERROR(VLOOKUP($B231,'Journal-quer'!A:N,8,FALSE),"-/-")</f>
        <v/>
      </c>
      <c r="K231" s="28">
        <f>IFERROR(VLOOKUP($B231,'Journal-quer'!A:N,9,FALSE),"-/-")</f>
        <v>0</v>
      </c>
      <c r="L231" s="28" t="str">
        <f>IFERROR(VLOOKUP(K231,Kontenplan!A:E,5,FALSE),"-/-")</f>
        <v>-/-</v>
      </c>
      <c r="M231" s="82" t="str">
        <f>IFERROR(VLOOKUP($B231,'Journal-quer'!A:N,10,FALSE),"-/-")</f>
        <v/>
      </c>
      <c r="N231" s="84">
        <f t="shared" si="33"/>
        <v>0</v>
      </c>
      <c r="O231" s="84">
        <f t="shared" si="34"/>
        <v>0</v>
      </c>
      <c r="P231" s="91"/>
    </row>
    <row r="232" spans="1:16" x14ac:dyDescent="0.25">
      <c r="A232" s="28" t="s">
        <v>62</v>
      </c>
      <c r="B232" s="77" t="str">
        <f>IF(B231&lt;MAX(Aufgabe!$A$502),B231+1,"")</f>
        <v/>
      </c>
      <c r="C232" s="77">
        <f t="shared" si="31"/>
        <v>3</v>
      </c>
      <c r="D232" s="77">
        <f t="shared" si="32"/>
        <v>5</v>
      </c>
      <c r="E232" s="79" t="str">
        <f>IFERROR(VLOOKUP($B232,Aufgabe!A:X,24,FALSE),"-/-")</f>
        <v/>
      </c>
      <c r="F232" s="28">
        <f>IFERROR(VLOOKUP($B232,'Journal-quer'!A:N,4,FALSE),"-/-")</f>
        <v>0</v>
      </c>
      <c r="G232" s="28">
        <f>IFERROR(VLOOKUP($B232,'Journal-quer'!A:N,5,FALSE),"-/-")</f>
        <v>0</v>
      </c>
      <c r="H232" s="28">
        <f>IFERROR(VLOOKUP($B232,'Journal-quer'!A:N,7,FALSE),"-/-")</f>
        <v>0</v>
      </c>
      <c r="I232" s="28" t="str">
        <f>IFERROR(VLOOKUP(H232,Kontenplan!A:E,5,FALSE),"-/-")</f>
        <v>-/-</v>
      </c>
      <c r="J232" s="82" t="str">
        <f>IFERROR(VLOOKUP($B232,'Journal-quer'!A:N,8,FALSE),"-/-")</f>
        <v/>
      </c>
      <c r="K232" s="28">
        <f>IFERROR(VLOOKUP($B232,'Journal-quer'!A:N,9,FALSE),"-/-")</f>
        <v>0</v>
      </c>
      <c r="L232" s="28" t="str">
        <f>IFERROR(VLOOKUP(K232,Kontenplan!A:E,5,FALSE),"-/-")</f>
        <v>-/-</v>
      </c>
      <c r="M232" s="82" t="str">
        <f>IFERROR(VLOOKUP($B232,'Journal-quer'!A:N,10,FALSE),"-/-")</f>
        <v/>
      </c>
      <c r="N232" s="84">
        <f t="shared" si="33"/>
        <v>0</v>
      </c>
      <c r="O232" s="84">
        <f t="shared" si="34"/>
        <v>0</v>
      </c>
      <c r="P232" s="91"/>
    </row>
    <row r="233" spans="1:16" x14ac:dyDescent="0.25">
      <c r="A233" s="28" t="s">
        <v>62</v>
      </c>
      <c r="B233" s="77" t="str">
        <f>IF(B232&lt;MAX(Aufgabe!$A$502),B232+1,"")</f>
        <v/>
      </c>
      <c r="C233" s="77">
        <f t="shared" si="31"/>
        <v>3</v>
      </c>
      <c r="D233" s="77">
        <f t="shared" si="32"/>
        <v>5</v>
      </c>
      <c r="E233" s="79" t="str">
        <f>IFERROR(VLOOKUP($B233,Aufgabe!A:X,24,FALSE),"-/-")</f>
        <v/>
      </c>
      <c r="F233" s="28">
        <f>IFERROR(VLOOKUP($B233,'Journal-quer'!A:N,4,FALSE),"-/-")</f>
        <v>0</v>
      </c>
      <c r="G233" s="28">
        <f>IFERROR(VLOOKUP($B233,'Journal-quer'!A:N,5,FALSE),"-/-")</f>
        <v>0</v>
      </c>
      <c r="H233" s="28">
        <f>IFERROR(VLOOKUP($B233,'Journal-quer'!A:N,7,FALSE),"-/-")</f>
        <v>0</v>
      </c>
      <c r="I233" s="28" t="str">
        <f>IFERROR(VLOOKUP(H233,Kontenplan!A:E,5,FALSE),"-/-")</f>
        <v>-/-</v>
      </c>
      <c r="J233" s="82" t="str">
        <f>IFERROR(VLOOKUP($B233,'Journal-quer'!A:N,8,FALSE),"-/-")</f>
        <v/>
      </c>
      <c r="K233" s="28">
        <f>IFERROR(VLOOKUP($B233,'Journal-quer'!A:N,9,FALSE),"-/-")</f>
        <v>0</v>
      </c>
      <c r="L233" s="28" t="str">
        <f>IFERROR(VLOOKUP(K233,Kontenplan!A:E,5,FALSE),"-/-")</f>
        <v>-/-</v>
      </c>
      <c r="M233" s="82" t="str">
        <f>IFERROR(VLOOKUP($B233,'Journal-quer'!A:N,10,FALSE),"-/-")</f>
        <v/>
      </c>
      <c r="N233" s="84">
        <f t="shared" si="33"/>
        <v>0</v>
      </c>
      <c r="O233" s="84">
        <f t="shared" si="34"/>
        <v>0</v>
      </c>
      <c r="P233" s="91"/>
    </row>
    <row r="234" spans="1:16" x14ac:dyDescent="0.25">
      <c r="A234" s="28" t="s">
        <v>62</v>
      </c>
      <c r="B234" s="77" t="str">
        <f>IF(B233&lt;MAX(Aufgabe!$A$502),B233+1,"")</f>
        <v/>
      </c>
      <c r="C234" s="77">
        <f t="shared" si="31"/>
        <v>3</v>
      </c>
      <c r="D234" s="77">
        <f t="shared" si="32"/>
        <v>5</v>
      </c>
      <c r="E234" s="79" t="str">
        <f>IFERROR(VLOOKUP($B234,Aufgabe!A:X,24,FALSE),"-/-")</f>
        <v/>
      </c>
      <c r="F234" s="28">
        <f>IFERROR(VLOOKUP($B234,'Journal-quer'!A:N,4,FALSE),"-/-")</f>
        <v>0</v>
      </c>
      <c r="G234" s="28">
        <f>IFERROR(VLOOKUP($B234,'Journal-quer'!A:N,5,FALSE),"-/-")</f>
        <v>0</v>
      </c>
      <c r="H234" s="28">
        <f>IFERROR(VLOOKUP($B234,'Journal-quer'!A:N,7,FALSE),"-/-")</f>
        <v>0</v>
      </c>
      <c r="I234" s="28" t="str">
        <f>IFERROR(VLOOKUP(H234,Kontenplan!A:E,5,FALSE),"-/-")</f>
        <v>-/-</v>
      </c>
      <c r="J234" s="82" t="str">
        <f>IFERROR(VLOOKUP($B234,'Journal-quer'!A:N,8,FALSE),"-/-")</f>
        <v/>
      </c>
      <c r="K234" s="28">
        <f>IFERROR(VLOOKUP($B234,'Journal-quer'!A:N,9,FALSE),"-/-")</f>
        <v>0</v>
      </c>
      <c r="L234" s="28" t="str">
        <f>IFERROR(VLOOKUP(K234,Kontenplan!A:E,5,FALSE),"-/-")</f>
        <v>-/-</v>
      </c>
      <c r="M234" s="82" t="str">
        <f>IFERROR(VLOOKUP($B234,'Journal-quer'!A:N,10,FALSE),"-/-")</f>
        <v/>
      </c>
      <c r="N234" s="84">
        <f t="shared" si="33"/>
        <v>0</v>
      </c>
      <c r="O234" s="84">
        <f t="shared" si="34"/>
        <v>0</v>
      </c>
      <c r="P234" s="91"/>
    </row>
    <row r="235" spans="1:16" x14ac:dyDescent="0.25">
      <c r="A235" s="28" t="s">
        <v>62</v>
      </c>
      <c r="B235" s="77" t="str">
        <f>IF(B234&lt;MAX(Aufgabe!$A$502),B234+1,"")</f>
        <v/>
      </c>
      <c r="C235" s="77">
        <f t="shared" si="31"/>
        <v>3</v>
      </c>
      <c r="D235" s="77">
        <f t="shared" si="32"/>
        <v>5</v>
      </c>
      <c r="E235" s="79" t="str">
        <f>IFERROR(VLOOKUP($B235,Aufgabe!A:X,24,FALSE),"-/-")</f>
        <v/>
      </c>
      <c r="F235" s="28">
        <f>IFERROR(VLOOKUP($B235,'Journal-quer'!A:N,4,FALSE),"-/-")</f>
        <v>0</v>
      </c>
      <c r="G235" s="28">
        <f>IFERROR(VLOOKUP($B235,'Journal-quer'!A:N,5,FALSE),"-/-")</f>
        <v>0</v>
      </c>
      <c r="H235" s="28">
        <f>IFERROR(VLOOKUP($B235,'Journal-quer'!A:N,7,FALSE),"-/-")</f>
        <v>0</v>
      </c>
      <c r="I235" s="28" t="str">
        <f>IFERROR(VLOOKUP(H235,Kontenplan!A:E,5,FALSE),"-/-")</f>
        <v>-/-</v>
      </c>
      <c r="J235" s="82" t="str">
        <f>IFERROR(VLOOKUP($B235,'Journal-quer'!A:N,8,FALSE),"-/-")</f>
        <v/>
      </c>
      <c r="K235" s="28">
        <f>IFERROR(VLOOKUP($B235,'Journal-quer'!A:N,9,FALSE),"-/-")</f>
        <v>0</v>
      </c>
      <c r="L235" s="28" t="str">
        <f>IFERROR(VLOOKUP(K235,Kontenplan!A:E,5,FALSE),"-/-")</f>
        <v>-/-</v>
      </c>
      <c r="M235" s="82" t="str">
        <f>IFERROR(VLOOKUP($B235,'Journal-quer'!A:N,10,FALSE),"-/-")</f>
        <v/>
      </c>
      <c r="N235" s="84">
        <f t="shared" si="33"/>
        <v>0</v>
      </c>
      <c r="O235" s="84">
        <f t="shared" si="34"/>
        <v>0</v>
      </c>
      <c r="P235" s="91"/>
    </row>
    <row r="236" spans="1:16" x14ac:dyDescent="0.25">
      <c r="A236" s="28" t="s">
        <v>62</v>
      </c>
      <c r="B236" s="77" t="str">
        <f>IF(B235&lt;MAX(Aufgabe!$A$502),B235+1,"")</f>
        <v/>
      </c>
      <c r="C236" s="77">
        <f t="shared" si="31"/>
        <v>3</v>
      </c>
      <c r="D236" s="77">
        <f t="shared" si="32"/>
        <v>5</v>
      </c>
      <c r="E236" s="79" t="str">
        <f>IFERROR(VLOOKUP($B236,Aufgabe!A:X,24,FALSE),"-/-")</f>
        <v/>
      </c>
      <c r="F236" s="28">
        <f>IFERROR(VLOOKUP($B236,'Journal-quer'!A:N,4,FALSE),"-/-")</f>
        <v>0</v>
      </c>
      <c r="G236" s="28">
        <f>IFERROR(VLOOKUP($B236,'Journal-quer'!A:N,5,FALSE),"-/-")</f>
        <v>0</v>
      </c>
      <c r="H236" s="28">
        <f>IFERROR(VLOOKUP($B236,'Journal-quer'!A:N,7,FALSE),"-/-")</f>
        <v>0</v>
      </c>
      <c r="I236" s="28" t="str">
        <f>IFERROR(VLOOKUP(H236,Kontenplan!A:E,5,FALSE),"-/-")</f>
        <v>-/-</v>
      </c>
      <c r="J236" s="82" t="str">
        <f>IFERROR(VLOOKUP($B236,'Journal-quer'!A:N,8,FALSE),"-/-")</f>
        <v/>
      </c>
      <c r="K236" s="28">
        <f>IFERROR(VLOOKUP($B236,'Journal-quer'!A:N,9,FALSE),"-/-")</f>
        <v>0</v>
      </c>
      <c r="L236" s="28" t="str">
        <f>IFERROR(VLOOKUP(K236,Kontenplan!A:E,5,FALSE),"-/-")</f>
        <v>-/-</v>
      </c>
      <c r="M236" s="82" t="str">
        <f>IFERROR(VLOOKUP($B236,'Journal-quer'!A:N,10,FALSE),"-/-")</f>
        <v/>
      </c>
      <c r="N236" s="84">
        <f t="shared" si="33"/>
        <v>0</v>
      </c>
      <c r="O236" s="84">
        <f t="shared" si="34"/>
        <v>0</v>
      </c>
      <c r="P236" s="91"/>
    </row>
    <row r="237" spans="1:16" x14ac:dyDescent="0.25">
      <c r="A237" s="28" t="s">
        <v>62</v>
      </c>
      <c r="B237" s="77" t="str">
        <f>IF(B236&lt;MAX(Aufgabe!$A$502),B236+1,"")</f>
        <v/>
      </c>
      <c r="C237" s="77">
        <f t="shared" si="31"/>
        <v>3</v>
      </c>
      <c r="D237" s="77">
        <f t="shared" si="32"/>
        <v>5</v>
      </c>
      <c r="E237" s="79" t="str">
        <f>IFERROR(VLOOKUP($B237,Aufgabe!A:X,24,FALSE),"-/-")</f>
        <v/>
      </c>
      <c r="F237" s="28">
        <f>IFERROR(VLOOKUP($B237,'Journal-quer'!A:N,4,FALSE),"-/-")</f>
        <v>0</v>
      </c>
      <c r="G237" s="28">
        <f>IFERROR(VLOOKUP($B237,'Journal-quer'!A:N,5,FALSE),"-/-")</f>
        <v>0</v>
      </c>
      <c r="H237" s="28">
        <f>IFERROR(VLOOKUP($B237,'Journal-quer'!A:N,7,FALSE),"-/-")</f>
        <v>0</v>
      </c>
      <c r="I237" s="28" t="str">
        <f>IFERROR(VLOOKUP(H237,Kontenplan!A:E,5,FALSE),"-/-")</f>
        <v>-/-</v>
      </c>
      <c r="J237" s="82" t="str">
        <f>IFERROR(VLOOKUP($B237,'Journal-quer'!A:N,8,FALSE),"-/-")</f>
        <v/>
      </c>
      <c r="K237" s="28">
        <f>IFERROR(VLOOKUP($B237,'Journal-quer'!A:N,9,FALSE),"-/-")</f>
        <v>0</v>
      </c>
      <c r="L237" s="28" t="str">
        <f>IFERROR(VLOOKUP(K237,Kontenplan!A:E,5,FALSE),"-/-")</f>
        <v>-/-</v>
      </c>
      <c r="M237" s="82" t="str">
        <f>IFERROR(VLOOKUP($B237,'Journal-quer'!A:N,10,FALSE),"-/-")</f>
        <v/>
      </c>
      <c r="N237" s="84">
        <f t="shared" si="33"/>
        <v>0</v>
      </c>
      <c r="O237" s="84">
        <f t="shared" si="34"/>
        <v>0</v>
      </c>
      <c r="P237" s="91"/>
    </row>
    <row r="238" spans="1:16" x14ac:dyDescent="0.25">
      <c r="A238" s="28" t="s">
        <v>62</v>
      </c>
      <c r="B238" s="77" t="str">
        <f>IF(B237&lt;MAX(Aufgabe!$A$502),B237+1,"")</f>
        <v/>
      </c>
      <c r="C238" s="77">
        <f t="shared" si="31"/>
        <v>3</v>
      </c>
      <c r="D238" s="77">
        <f t="shared" si="32"/>
        <v>5</v>
      </c>
      <c r="E238" s="79" t="str">
        <f>IFERROR(VLOOKUP($B238,Aufgabe!A:X,24,FALSE),"-/-")</f>
        <v/>
      </c>
      <c r="F238" s="28">
        <f>IFERROR(VLOOKUP($B238,'Journal-quer'!A:N,4,FALSE),"-/-")</f>
        <v>0</v>
      </c>
      <c r="G238" s="28">
        <f>IFERROR(VLOOKUP($B238,'Journal-quer'!A:N,5,FALSE),"-/-")</f>
        <v>0</v>
      </c>
      <c r="H238" s="28">
        <f>IFERROR(VLOOKUP($B238,'Journal-quer'!A:N,7,FALSE),"-/-")</f>
        <v>0</v>
      </c>
      <c r="I238" s="28" t="str">
        <f>IFERROR(VLOOKUP(H238,Kontenplan!A:E,5,FALSE),"-/-")</f>
        <v>-/-</v>
      </c>
      <c r="J238" s="82" t="str">
        <f>IFERROR(VLOOKUP($B238,'Journal-quer'!A:N,8,FALSE),"-/-")</f>
        <v/>
      </c>
      <c r="K238" s="28">
        <f>IFERROR(VLOOKUP($B238,'Journal-quer'!A:N,9,FALSE),"-/-")</f>
        <v>0</v>
      </c>
      <c r="L238" s="28" t="str">
        <f>IFERROR(VLOOKUP(K238,Kontenplan!A:E,5,FALSE),"-/-")</f>
        <v>-/-</v>
      </c>
      <c r="M238" s="82" t="str">
        <f>IFERROR(VLOOKUP($B238,'Journal-quer'!A:N,10,FALSE),"-/-")</f>
        <v/>
      </c>
      <c r="N238" s="84">
        <f t="shared" si="33"/>
        <v>0</v>
      </c>
      <c r="O238" s="84">
        <f t="shared" si="34"/>
        <v>0</v>
      </c>
      <c r="P238" s="91"/>
    </row>
    <row r="239" spans="1:16" x14ac:dyDescent="0.25">
      <c r="A239" s="28" t="s">
        <v>62</v>
      </c>
      <c r="B239" s="77" t="str">
        <f>IF(B238&lt;MAX(Aufgabe!$A$502),B238+1,"")</f>
        <v/>
      </c>
      <c r="C239" s="77">
        <f t="shared" si="31"/>
        <v>3</v>
      </c>
      <c r="D239" s="77">
        <f t="shared" si="32"/>
        <v>5</v>
      </c>
      <c r="E239" s="79" t="str">
        <f>IFERROR(VLOOKUP($B239,Aufgabe!A:X,24,FALSE),"-/-")</f>
        <v/>
      </c>
      <c r="F239" s="28">
        <f>IFERROR(VLOOKUP($B239,'Journal-quer'!A:N,4,FALSE),"-/-")</f>
        <v>0</v>
      </c>
      <c r="G239" s="28">
        <f>IFERROR(VLOOKUP($B239,'Journal-quer'!A:N,5,FALSE),"-/-")</f>
        <v>0</v>
      </c>
      <c r="H239" s="28">
        <f>IFERROR(VLOOKUP($B239,'Journal-quer'!A:N,7,FALSE),"-/-")</f>
        <v>0</v>
      </c>
      <c r="I239" s="28" t="str">
        <f>IFERROR(VLOOKUP(H239,Kontenplan!A:E,5,FALSE),"-/-")</f>
        <v>-/-</v>
      </c>
      <c r="J239" s="82" t="str">
        <f>IFERROR(VLOOKUP($B239,'Journal-quer'!A:N,8,FALSE),"-/-")</f>
        <v/>
      </c>
      <c r="K239" s="28">
        <f>IFERROR(VLOOKUP($B239,'Journal-quer'!A:N,9,FALSE),"-/-")</f>
        <v>0</v>
      </c>
      <c r="L239" s="28" t="str">
        <f>IFERROR(VLOOKUP(K239,Kontenplan!A:E,5,FALSE),"-/-")</f>
        <v>-/-</v>
      </c>
      <c r="M239" s="82" t="str">
        <f>IFERROR(VLOOKUP($B239,'Journal-quer'!A:N,10,FALSE),"-/-")</f>
        <v/>
      </c>
      <c r="N239" s="84">
        <f t="shared" si="33"/>
        <v>0</v>
      </c>
      <c r="O239" s="84">
        <f t="shared" si="34"/>
        <v>0</v>
      </c>
      <c r="P239" s="91"/>
    </row>
    <row r="240" spans="1:16" x14ac:dyDescent="0.25">
      <c r="A240" s="28" t="s">
        <v>62</v>
      </c>
      <c r="B240" s="77" t="str">
        <f>IF(B239&lt;MAX(Aufgabe!$A$502),B239+1,"")</f>
        <v/>
      </c>
      <c r="C240" s="77">
        <f t="shared" si="31"/>
        <v>3</v>
      </c>
      <c r="D240" s="77">
        <f t="shared" si="32"/>
        <v>5</v>
      </c>
      <c r="E240" s="79" t="str">
        <f>IFERROR(VLOOKUP($B240,Aufgabe!A:X,24,FALSE),"-/-")</f>
        <v/>
      </c>
      <c r="F240" s="28">
        <f>IFERROR(VLOOKUP($B240,'Journal-quer'!A:N,4,FALSE),"-/-")</f>
        <v>0</v>
      </c>
      <c r="G240" s="28">
        <f>IFERROR(VLOOKUP($B240,'Journal-quer'!A:N,5,FALSE),"-/-")</f>
        <v>0</v>
      </c>
      <c r="H240" s="28">
        <f>IFERROR(VLOOKUP($B240,'Journal-quer'!A:N,7,FALSE),"-/-")</f>
        <v>0</v>
      </c>
      <c r="I240" s="28" t="str">
        <f>IFERROR(VLOOKUP(H240,Kontenplan!A:E,5,FALSE),"-/-")</f>
        <v>-/-</v>
      </c>
      <c r="J240" s="82" t="str">
        <f>IFERROR(VLOOKUP($B240,'Journal-quer'!A:N,8,FALSE),"-/-")</f>
        <v/>
      </c>
      <c r="K240" s="28">
        <f>IFERROR(VLOOKUP($B240,'Journal-quer'!A:N,9,FALSE),"-/-")</f>
        <v>0</v>
      </c>
      <c r="L240" s="28" t="str">
        <f>IFERROR(VLOOKUP(K240,Kontenplan!A:E,5,FALSE),"-/-")</f>
        <v>-/-</v>
      </c>
      <c r="M240" s="82" t="str">
        <f>IFERROR(VLOOKUP($B240,'Journal-quer'!A:N,10,FALSE),"-/-")</f>
        <v/>
      </c>
      <c r="N240" s="84">
        <f t="shared" si="33"/>
        <v>0</v>
      </c>
      <c r="O240" s="84">
        <f t="shared" si="34"/>
        <v>0</v>
      </c>
      <c r="P240" s="91"/>
    </row>
    <row r="241" spans="1:16" x14ac:dyDescent="0.25">
      <c r="A241" s="28" t="s">
        <v>62</v>
      </c>
      <c r="B241" s="77" t="str">
        <f>IF(B240&lt;MAX(Aufgabe!$A$502),B240+1,"")</f>
        <v/>
      </c>
      <c r="C241" s="77">
        <f t="shared" si="31"/>
        <v>3</v>
      </c>
      <c r="D241" s="77">
        <f t="shared" si="32"/>
        <v>5</v>
      </c>
      <c r="E241" s="79" t="str">
        <f>IFERROR(VLOOKUP($B241,Aufgabe!A:X,24,FALSE),"-/-")</f>
        <v/>
      </c>
      <c r="F241" s="28">
        <f>IFERROR(VLOOKUP($B241,'Journal-quer'!A:N,4,FALSE),"-/-")</f>
        <v>0</v>
      </c>
      <c r="G241" s="28">
        <f>IFERROR(VLOOKUP($B241,'Journal-quer'!A:N,5,FALSE),"-/-")</f>
        <v>0</v>
      </c>
      <c r="H241" s="28">
        <f>IFERROR(VLOOKUP($B241,'Journal-quer'!A:N,7,FALSE),"-/-")</f>
        <v>0</v>
      </c>
      <c r="I241" s="28" t="str">
        <f>IFERROR(VLOOKUP(H241,Kontenplan!A:E,5,FALSE),"-/-")</f>
        <v>-/-</v>
      </c>
      <c r="J241" s="82" t="str">
        <f>IFERROR(VLOOKUP($B241,'Journal-quer'!A:N,8,FALSE),"-/-")</f>
        <v/>
      </c>
      <c r="K241" s="28">
        <f>IFERROR(VLOOKUP($B241,'Journal-quer'!A:N,9,FALSE),"-/-")</f>
        <v>0</v>
      </c>
      <c r="L241" s="28" t="str">
        <f>IFERROR(VLOOKUP(K241,Kontenplan!A:E,5,FALSE),"-/-")</f>
        <v>-/-</v>
      </c>
      <c r="M241" s="82" t="str">
        <f>IFERROR(VLOOKUP($B241,'Journal-quer'!A:N,10,FALSE),"-/-")</f>
        <v/>
      </c>
      <c r="N241" s="84">
        <f t="shared" si="33"/>
        <v>0</v>
      </c>
      <c r="O241" s="84">
        <f t="shared" si="34"/>
        <v>0</v>
      </c>
      <c r="P241" s="91"/>
    </row>
    <row r="242" spans="1:16" x14ac:dyDescent="0.25">
      <c r="A242" s="28" t="s">
        <v>62</v>
      </c>
      <c r="B242" s="77" t="str">
        <f>IF(B241&lt;MAX(Aufgabe!$A$502),B241+1,"")</f>
        <v/>
      </c>
      <c r="C242" s="77">
        <f t="shared" si="31"/>
        <v>3</v>
      </c>
      <c r="D242" s="77">
        <f t="shared" si="32"/>
        <v>5</v>
      </c>
      <c r="E242" s="79" t="str">
        <f>IFERROR(VLOOKUP($B242,Aufgabe!A:X,24,FALSE),"-/-")</f>
        <v/>
      </c>
      <c r="F242" s="28">
        <f>IFERROR(VLOOKUP($B242,'Journal-quer'!A:N,4,FALSE),"-/-")</f>
        <v>0</v>
      </c>
      <c r="G242" s="28">
        <f>IFERROR(VLOOKUP($B242,'Journal-quer'!A:N,5,FALSE),"-/-")</f>
        <v>0</v>
      </c>
      <c r="H242" s="28">
        <f>IFERROR(VLOOKUP($B242,'Journal-quer'!A:N,7,FALSE),"-/-")</f>
        <v>0</v>
      </c>
      <c r="I242" s="28" t="str">
        <f>IFERROR(VLOOKUP(H242,Kontenplan!A:E,5,FALSE),"-/-")</f>
        <v>-/-</v>
      </c>
      <c r="J242" s="82" t="str">
        <f>IFERROR(VLOOKUP($B242,'Journal-quer'!A:N,8,FALSE),"-/-")</f>
        <v/>
      </c>
      <c r="K242" s="28">
        <f>IFERROR(VLOOKUP($B242,'Journal-quer'!A:N,9,FALSE),"-/-")</f>
        <v>0</v>
      </c>
      <c r="L242" s="28" t="str">
        <f>IFERROR(VLOOKUP(K242,Kontenplan!A:E,5,FALSE),"-/-")</f>
        <v>-/-</v>
      </c>
      <c r="M242" s="82" t="str">
        <f>IFERROR(VLOOKUP($B242,'Journal-quer'!A:N,10,FALSE),"-/-")</f>
        <v/>
      </c>
      <c r="N242" s="84">
        <f t="shared" si="33"/>
        <v>0</v>
      </c>
      <c r="O242" s="84">
        <f t="shared" si="34"/>
        <v>0</v>
      </c>
      <c r="P242" s="91"/>
    </row>
    <row r="243" spans="1:16" x14ac:dyDescent="0.25">
      <c r="A243" s="28" t="s">
        <v>62</v>
      </c>
      <c r="B243" s="77" t="str">
        <f>IF(B242&lt;MAX(Aufgabe!$A$502),B242+1,"")</f>
        <v/>
      </c>
      <c r="C243" s="77">
        <f t="shared" si="31"/>
        <v>3</v>
      </c>
      <c r="D243" s="77">
        <f t="shared" si="32"/>
        <v>5</v>
      </c>
      <c r="E243" s="79" t="str">
        <f>IFERROR(VLOOKUP($B243,Aufgabe!A:X,24,FALSE),"-/-")</f>
        <v/>
      </c>
      <c r="F243" s="28">
        <f>IFERROR(VLOOKUP($B243,'Journal-quer'!A:N,4,FALSE),"-/-")</f>
        <v>0</v>
      </c>
      <c r="G243" s="28">
        <f>IFERROR(VLOOKUP($B243,'Journal-quer'!A:N,5,FALSE),"-/-")</f>
        <v>0</v>
      </c>
      <c r="H243" s="28">
        <f>IFERROR(VLOOKUP($B243,'Journal-quer'!A:N,7,FALSE),"-/-")</f>
        <v>0</v>
      </c>
      <c r="I243" s="28" t="str">
        <f>IFERROR(VLOOKUP(H243,Kontenplan!A:E,5,FALSE),"-/-")</f>
        <v>-/-</v>
      </c>
      <c r="J243" s="82" t="str">
        <f>IFERROR(VLOOKUP($B243,'Journal-quer'!A:N,8,FALSE),"-/-")</f>
        <v/>
      </c>
      <c r="K243" s="28">
        <f>IFERROR(VLOOKUP($B243,'Journal-quer'!A:N,9,FALSE),"-/-")</f>
        <v>0</v>
      </c>
      <c r="L243" s="28" t="str">
        <f>IFERROR(VLOOKUP(K243,Kontenplan!A:E,5,FALSE),"-/-")</f>
        <v>-/-</v>
      </c>
      <c r="M243" s="82" t="str">
        <f>IFERROR(VLOOKUP($B243,'Journal-quer'!A:N,10,FALSE),"-/-")</f>
        <v/>
      </c>
      <c r="N243" s="84">
        <f t="shared" si="33"/>
        <v>0</v>
      </c>
      <c r="O243" s="84">
        <f t="shared" si="34"/>
        <v>0</v>
      </c>
      <c r="P243" s="91"/>
    </row>
    <row r="244" spans="1:16" x14ac:dyDescent="0.25">
      <c r="A244" s="28" t="s">
        <v>62</v>
      </c>
      <c r="B244" s="77" t="str">
        <f>IF(B243&lt;MAX(Aufgabe!$A$502),B243+1,"")</f>
        <v/>
      </c>
      <c r="C244" s="77">
        <f t="shared" si="31"/>
        <v>3</v>
      </c>
      <c r="D244" s="77">
        <f t="shared" si="32"/>
        <v>5</v>
      </c>
      <c r="E244" s="79" t="str">
        <f>IFERROR(VLOOKUP($B244,Aufgabe!A:X,24,FALSE),"-/-")</f>
        <v/>
      </c>
      <c r="F244" s="28">
        <f>IFERROR(VLOOKUP($B244,'Journal-quer'!A:N,4,FALSE),"-/-")</f>
        <v>0</v>
      </c>
      <c r="G244" s="28">
        <f>IFERROR(VLOOKUP($B244,'Journal-quer'!A:N,5,FALSE),"-/-")</f>
        <v>0</v>
      </c>
      <c r="H244" s="28">
        <f>IFERROR(VLOOKUP($B244,'Journal-quer'!A:N,7,FALSE),"-/-")</f>
        <v>0</v>
      </c>
      <c r="I244" s="28" t="str">
        <f>IFERROR(VLOOKUP(H244,Kontenplan!A:E,5,FALSE),"-/-")</f>
        <v>-/-</v>
      </c>
      <c r="J244" s="82" t="str">
        <f>IFERROR(VLOOKUP($B244,'Journal-quer'!A:N,8,FALSE),"-/-")</f>
        <v/>
      </c>
      <c r="K244" s="28">
        <f>IFERROR(VLOOKUP($B244,'Journal-quer'!A:N,9,FALSE),"-/-")</f>
        <v>0</v>
      </c>
      <c r="L244" s="28" t="str">
        <f>IFERROR(VLOOKUP(K244,Kontenplan!A:E,5,FALSE),"-/-")</f>
        <v>-/-</v>
      </c>
      <c r="M244" s="82" t="str">
        <f>IFERROR(VLOOKUP($B244,'Journal-quer'!A:N,10,FALSE),"-/-")</f>
        <v/>
      </c>
      <c r="N244" s="84">
        <f t="shared" si="33"/>
        <v>0</v>
      </c>
      <c r="O244" s="84">
        <f t="shared" si="34"/>
        <v>0</v>
      </c>
      <c r="P244" s="91"/>
    </row>
    <row r="245" spans="1:16" x14ac:dyDescent="0.25">
      <c r="A245" s="28" t="s">
        <v>62</v>
      </c>
      <c r="B245" s="77" t="str">
        <f>IF(B244&lt;MAX(Aufgabe!$A$502),B244+1,"")</f>
        <v/>
      </c>
      <c r="C245" s="77">
        <f t="shared" si="31"/>
        <v>3</v>
      </c>
      <c r="D245" s="77">
        <f t="shared" si="32"/>
        <v>5</v>
      </c>
      <c r="E245" s="79" t="str">
        <f>IFERROR(VLOOKUP($B245,Aufgabe!A:X,24,FALSE),"-/-")</f>
        <v/>
      </c>
      <c r="F245" s="28">
        <f>IFERROR(VLOOKUP($B245,'Journal-quer'!A:N,4,FALSE),"-/-")</f>
        <v>0</v>
      </c>
      <c r="G245" s="28">
        <f>IFERROR(VLOOKUP($B245,'Journal-quer'!A:N,5,FALSE),"-/-")</f>
        <v>0</v>
      </c>
      <c r="H245" s="28">
        <f>IFERROR(VLOOKUP($B245,'Journal-quer'!A:N,7,FALSE),"-/-")</f>
        <v>0</v>
      </c>
      <c r="I245" s="28" t="str">
        <f>IFERROR(VLOOKUP(H245,Kontenplan!A:E,5,FALSE),"-/-")</f>
        <v>-/-</v>
      </c>
      <c r="J245" s="82" t="str">
        <f>IFERROR(VLOOKUP($B245,'Journal-quer'!A:N,8,FALSE),"-/-")</f>
        <v/>
      </c>
      <c r="K245" s="28">
        <f>IFERROR(VLOOKUP($B245,'Journal-quer'!A:N,9,FALSE),"-/-")</f>
        <v>0</v>
      </c>
      <c r="L245" s="28" t="str">
        <f>IFERROR(VLOOKUP(K245,Kontenplan!A:E,5,FALSE),"-/-")</f>
        <v>-/-</v>
      </c>
      <c r="M245" s="82" t="str">
        <f>IFERROR(VLOOKUP($B245,'Journal-quer'!A:N,10,FALSE),"-/-")</f>
        <v/>
      </c>
      <c r="N245" s="84">
        <f t="shared" si="33"/>
        <v>0</v>
      </c>
      <c r="O245" s="84">
        <f t="shared" si="34"/>
        <v>0</v>
      </c>
      <c r="P245" s="91"/>
    </row>
    <row r="246" spans="1:16" x14ac:dyDescent="0.25">
      <c r="A246" s="28" t="s">
        <v>62</v>
      </c>
      <c r="B246" s="77" t="str">
        <f>IF(B245&lt;MAX(Aufgabe!$A$502),B245+1,"")</f>
        <v/>
      </c>
      <c r="C246" s="77">
        <f t="shared" si="31"/>
        <v>3</v>
      </c>
      <c r="D246" s="77">
        <f t="shared" si="32"/>
        <v>5</v>
      </c>
      <c r="E246" s="79" t="str">
        <f>IFERROR(VLOOKUP($B246,Aufgabe!A:X,24,FALSE),"-/-")</f>
        <v/>
      </c>
      <c r="F246" s="28">
        <f>IFERROR(VLOOKUP($B246,'Journal-quer'!A:N,4,FALSE),"-/-")</f>
        <v>0</v>
      </c>
      <c r="G246" s="28">
        <f>IFERROR(VLOOKUP($B246,'Journal-quer'!A:N,5,FALSE),"-/-")</f>
        <v>0</v>
      </c>
      <c r="H246" s="28">
        <f>IFERROR(VLOOKUP($B246,'Journal-quer'!A:N,7,FALSE),"-/-")</f>
        <v>0</v>
      </c>
      <c r="I246" s="28" t="str">
        <f>IFERROR(VLOOKUP(H246,Kontenplan!A:E,5,FALSE),"-/-")</f>
        <v>-/-</v>
      </c>
      <c r="J246" s="82" t="str">
        <f>IFERROR(VLOOKUP($B246,'Journal-quer'!A:N,8,FALSE),"-/-")</f>
        <v/>
      </c>
      <c r="K246" s="28">
        <f>IFERROR(VLOOKUP($B246,'Journal-quer'!A:N,9,FALSE),"-/-")</f>
        <v>0</v>
      </c>
      <c r="L246" s="28" t="str">
        <f>IFERROR(VLOOKUP(K246,Kontenplan!A:E,5,FALSE),"-/-")</f>
        <v>-/-</v>
      </c>
      <c r="M246" s="82" t="str">
        <f>IFERROR(VLOOKUP($B246,'Journal-quer'!A:N,10,FALSE),"-/-")</f>
        <v/>
      </c>
      <c r="N246" s="84">
        <f t="shared" si="33"/>
        <v>0</v>
      </c>
      <c r="O246" s="84">
        <f t="shared" si="34"/>
        <v>0</v>
      </c>
      <c r="P246" s="91"/>
    </row>
    <row r="247" spans="1:16" x14ac:dyDescent="0.25">
      <c r="A247" s="28" t="s">
        <v>62</v>
      </c>
      <c r="B247" s="77" t="str">
        <f>IF(B246&lt;MAX(Aufgabe!$A$502),B246+1,"")</f>
        <v/>
      </c>
      <c r="C247" s="77">
        <f t="shared" si="31"/>
        <v>3</v>
      </c>
      <c r="D247" s="77">
        <f t="shared" si="32"/>
        <v>5</v>
      </c>
      <c r="E247" s="79" t="str">
        <f>IFERROR(VLOOKUP($B247,Aufgabe!A:X,24,FALSE),"-/-")</f>
        <v/>
      </c>
      <c r="F247" s="28">
        <f>IFERROR(VLOOKUP($B247,'Journal-quer'!A:N,4,FALSE),"-/-")</f>
        <v>0</v>
      </c>
      <c r="G247" s="28">
        <f>IFERROR(VLOOKUP($B247,'Journal-quer'!A:N,5,FALSE),"-/-")</f>
        <v>0</v>
      </c>
      <c r="H247" s="28">
        <f>IFERROR(VLOOKUP($B247,'Journal-quer'!A:N,7,FALSE),"-/-")</f>
        <v>0</v>
      </c>
      <c r="I247" s="28" t="str">
        <f>IFERROR(VLOOKUP(H247,Kontenplan!A:E,5,FALSE),"-/-")</f>
        <v>-/-</v>
      </c>
      <c r="J247" s="82" t="str">
        <f>IFERROR(VLOOKUP($B247,'Journal-quer'!A:N,8,FALSE),"-/-")</f>
        <v/>
      </c>
      <c r="K247" s="28">
        <f>IFERROR(VLOOKUP($B247,'Journal-quer'!A:N,9,FALSE),"-/-")</f>
        <v>0</v>
      </c>
      <c r="L247" s="28" t="str">
        <f>IFERROR(VLOOKUP(K247,Kontenplan!A:E,5,FALSE),"-/-")</f>
        <v>-/-</v>
      </c>
      <c r="M247" s="82" t="str">
        <f>IFERROR(VLOOKUP($B247,'Journal-quer'!A:N,10,FALSE),"-/-")</f>
        <v/>
      </c>
      <c r="N247" s="84">
        <f t="shared" si="33"/>
        <v>0</v>
      </c>
      <c r="O247" s="84">
        <f t="shared" si="34"/>
        <v>0</v>
      </c>
      <c r="P247" s="91"/>
    </row>
    <row r="248" spans="1:16" x14ac:dyDescent="0.25">
      <c r="A248" s="28" t="s">
        <v>62</v>
      </c>
      <c r="B248" s="77" t="str">
        <f>IF(B247&lt;MAX(Aufgabe!$A$502),B247+1,"")</f>
        <v/>
      </c>
      <c r="C248" s="77">
        <f t="shared" si="31"/>
        <v>3</v>
      </c>
      <c r="D248" s="77">
        <f t="shared" si="32"/>
        <v>5</v>
      </c>
      <c r="E248" s="79" t="str">
        <f>IFERROR(VLOOKUP($B248,Aufgabe!A:X,24,FALSE),"-/-")</f>
        <v/>
      </c>
      <c r="F248" s="28">
        <f>IFERROR(VLOOKUP($B248,'Journal-quer'!A:N,4,FALSE),"-/-")</f>
        <v>0</v>
      </c>
      <c r="G248" s="28">
        <f>IFERROR(VLOOKUP($B248,'Journal-quer'!A:N,5,FALSE),"-/-")</f>
        <v>0</v>
      </c>
      <c r="H248" s="28">
        <f>IFERROR(VLOOKUP($B248,'Journal-quer'!A:N,7,FALSE),"-/-")</f>
        <v>0</v>
      </c>
      <c r="I248" s="28" t="str">
        <f>IFERROR(VLOOKUP(H248,Kontenplan!A:E,5,FALSE),"-/-")</f>
        <v>-/-</v>
      </c>
      <c r="J248" s="82" t="str">
        <f>IFERROR(VLOOKUP($B248,'Journal-quer'!A:N,8,FALSE),"-/-")</f>
        <v/>
      </c>
      <c r="K248" s="28">
        <f>IFERROR(VLOOKUP($B248,'Journal-quer'!A:N,9,FALSE),"-/-")</f>
        <v>0</v>
      </c>
      <c r="L248" s="28" t="str">
        <f>IFERROR(VLOOKUP(K248,Kontenplan!A:E,5,FALSE),"-/-")</f>
        <v>-/-</v>
      </c>
      <c r="M248" s="82" t="str">
        <f>IFERROR(VLOOKUP($B248,'Journal-quer'!A:N,10,FALSE),"-/-")</f>
        <v/>
      </c>
      <c r="N248" s="84">
        <f t="shared" si="33"/>
        <v>0</v>
      </c>
      <c r="O248" s="84">
        <f t="shared" si="34"/>
        <v>0</v>
      </c>
      <c r="P248" s="91"/>
    </row>
    <row r="249" spans="1:16" x14ac:dyDescent="0.25">
      <c r="A249" s="28" t="s">
        <v>62</v>
      </c>
      <c r="B249" s="77" t="str">
        <f>IF(B248&lt;MAX(Aufgabe!$A$502),B248+1,"")</f>
        <v/>
      </c>
      <c r="C249" s="77">
        <f t="shared" si="31"/>
        <v>3</v>
      </c>
      <c r="D249" s="77">
        <f t="shared" si="32"/>
        <v>5</v>
      </c>
      <c r="E249" s="79" t="str">
        <f>IFERROR(VLOOKUP($B249,Aufgabe!A:X,24,FALSE),"-/-")</f>
        <v/>
      </c>
      <c r="F249" s="28">
        <f>IFERROR(VLOOKUP($B249,'Journal-quer'!A:N,4,FALSE),"-/-")</f>
        <v>0</v>
      </c>
      <c r="G249" s="28">
        <f>IFERROR(VLOOKUP($B249,'Journal-quer'!A:N,5,FALSE),"-/-")</f>
        <v>0</v>
      </c>
      <c r="H249" s="28">
        <f>IFERROR(VLOOKUP($B249,'Journal-quer'!A:N,7,FALSE),"-/-")</f>
        <v>0</v>
      </c>
      <c r="I249" s="28" t="str">
        <f>IFERROR(VLOOKUP(H249,Kontenplan!A:E,5,FALSE),"-/-")</f>
        <v>-/-</v>
      </c>
      <c r="J249" s="82" t="str">
        <f>IFERROR(VLOOKUP($B249,'Journal-quer'!A:N,8,FALSE),"-/-")</f>
        <v/>
      </c>
      <c r="K249" s="28">
        <f>IFERROR(VLOOKUP($B249,'Journal-quer'!A:N,9,FALSE),"-/-")</f>
        <v>0</v>
      </c>
      <c r="L249" s="28" t="str">
        <f>IFERROR(VLOOKUP(K249,Kontenplan!A:E,5,FALSE),"-/-")</f>
        <v>-/-</v>
      </c>
      <c r="M249" s="82" t="str">
        <f>IFERROR(VLOOKUP($B249,'Journal-quer'!A:N,10,FALSE),"-/-")</f>
        <v/>
      </c>
      <c r="N249" s="84">
        <f t="shared" si="33"/>
        <v>0</v>
      </c>
      <c r="O249" s="84">
        <f t="shared" si="34"/>
        <v>0</v>
      </c>
      <c r="P249" s="91"/>
    </row>
    <row r="250" spans="1:16" x14ac:dyDescent="0.25">
      <c r="A250" s="28" t="s">
        <v>62</v>
      </c>
      <c r="B250" s="77" t="str">
        <f>IF(B249&lt;MAX(Aufgabe!$A$502),B249+1,"")</f>
        <v/>
      </c>
      <c r="C250" s="77">
        <f t="shared" si="31"/>
        <v>3</v>
      </c>
      <c r="D250" s="77">
        <f t="shared" si="32"/>
        <v>5</v>
      </c>
      <c r="E250" s="79" t="str">
        <f>IFERROR(VLOOKUP($B250,Aufgabe!A:X,24,FALSE),"-/-")</f>
        <v/>
      </c>
      <c r="F250" s="28">
        <f>IFERROR(VLOOKUP($B250,'Journal-quer'!A:N,4,FALSE),"-/-")</f>
        <v>0</v>
      </c>
      <c r="G250" s="28">
        <f>IFERROR(VLOOKUP($B250,'Journal-quer'!A:N,5,FALSE),"-/-")</f>
        <v>0</v>
      </c>
      <c r="H250" s="28">
        <f>IFERROR(VLOOKUP($B250,'Journal-quer'!A:N,7,FALSE),"-/-")</f>
        <v>0</v>
      </c>
      <c r="I250" s="28" t="str">
        <f>IFERROR(VLOOKUP(H250,Kontenplan!A:E,5,FALSE),"-/-")</f>
        <v>-/-</v>
      </c>
      <c r="J250" s="82" t="str">
        <f>IFERROR(VLOOKUP($B250,'Journal-quer'!A:N,8,FALSE),"-/-")</f>
        <v/>
      </c>
      <c r="K250" s="28">
        <f>IFERROR(VLOOKUP($B250,'Journal-quer'!A:N,9,FALSE),"-/-")</f>
        <v>0</v>
      </c>
      <c r="L250" s="28" t="str">
        <f>IFERROR(VLOOKUP(K250,Kontenplan!A:E,5,FALSE),"-/-")</f>
        <v>-/-</v>
      </c>
      <c r="M250" s="82" t="str">
        <f>IFERROR(VLOOKUP($B250,'Journal-quer'!A:N,10,FALSE),"-/-")</f>
        <v/>
      </c>
      <c r="N250" s="84">
        <f t="shared" si="33"/>
        <v>0</v>
      </c>
      <c r="O250" s="84">
        <f t="shared" si="34"/>
        <v>0</v>
      </c>
      <c r="P250" s="91"/>
    </row>
    <row r="251" spans="1:16" x14ac:dyDescent="0.25">
      <c r="A251" s="28" t="s">
        <v>62</v>
      </c>
      <c r="B251" s="77" t="str">
        <f>IF(B250&lt;MAX(Aufgabe!$A$502),B250+1,"")</f>
        <v/>
      </c>
      <c r="C251" s="77">
        <f t="shared" si="31"/>
        <v>3</v>
      </c>
      <c r="D251" s="77">
        <f t="shared" si="32"/>
        <v>5</v>
      </c>
      <c r="E251" s="79" t="str">
        <f>IFERROR(VLOOKUP($B251,Aufgabe!A:X,24,FALSE),"-/-")</f>
        <v/>
      </c>
      <c r="F251" s="28">
        <f>IFERROR(VLOOKUP($B251,'Journal-quer'!A:N,4,FALSE),"-/-")</f>
        <v>0</v>
      </c>
      <c r="G251" s="28">
        <f>IFERROR(VLOOKUP($B251,'Journal-quer'!A:N,5,FALSE),"-/-")</f>
        <v>0</v>
      </c>
      <c r="H251" s="28">
        <f>IFERROR(VLOOKUP($B251,'Journal-quer'!A:N,7,FALSE),"-/-")</f>
        <v>0</v>
      </c>
      <c r="I251" s="28" t="str">
        <f>IFERROR(VLOOKUP(H251,Kontenplan!A:E,5,FALSE),"-/-")</f>
        <v>-/-</v>
      </c>
      <c r="J251" s="82" t="str">
        <f>IFERROR(VLOOKUP($B251,'Journal-quer'!A:N,8,FALSE),"-/-")</f>
        <v/>
      </c>
      <c r="K251" s="28">
        <f>IFERROR(VLOOKUP($B251,'Journal-quer'!A:N,9,FALSE),"-/-")</f>
        <v>0</v>
      </c>
      <c r="L251" s="28" t="str">
        <f>IFERROR(VLOOKUP(K251,Kontenplan!A:E,5,FALSE),"-/-")</f>
        <v>-/-</v>
      </c>
      <c r="M251" s="82" t="str">
        <f>IFERROR(VLOOKUP($B251,'Journal-quer'!A:N,10,FALSE),"-/-")</f>
        <v/>
      </c>
      <c r="N251" s="84">
        <f t="shared" si="33"/>
        <v>0</v>
      </c>
      <c r="O251" s="84">
        <f t="shared" si="34"/>
        <v>0</v>
      </c>
      <c r="P251" s="91"/>
    </row>
    <row r="252" spans="1:16" x14ac:dyDescent="0.25">
      <c r="A252" s="28" t="s">
        <v>62</v>
      </c>
      <c r="B252" s="77" t="str">
        <f>IF(B251&lt;MAX(Aufgabe!$A$502),B251+1,"")</f>
        <v/>
      </c>
      <c r="C252" s="77">
        <f t="shared" si="31"/>
        <v>3</v>
      </c>
      <c r="D252" s="77">
        <f t="shared" si="32"/>
        <v>5</v>
      </c>
      <c r="E252" s="79" t="str">
        <f>IFERROR(VLOOKUP($B252,Aufgabe!A:X,24,FALSE),"-/-")</f>
        <v/>
      </c>
      <c r="F252" s="28">
        <f>IFERROR(VLOOKUP($B252,'Journal-quer'!A:N,4,FALSE),"-/-")</f>
        <v>0</v>
      </c>
      <c r="G252" s="28">
        <f>IFERROR(VLOOKUP($B252,'Journal-quer'!A:N,5,FALSE),"-/-")</f>
        <v>0</v>
      </c>
      <c r="H252" s="28">
        <f>IFERROR(VLOOKUP($B252,'Journal-quer'!A:N,7,FALSE),"-/-")</f>
        <v>0</v>
      </c>
      <c r="I252" s="28" t="str">
        <f>IFERROR(VLOOKUP(H252,Kontenplan!A:E,5,FALSE),"-/-")</f>
        <v>-/-</v>
      </c>
      <c r="J252" s="82" t="str">
        <f>IFERROR(VLOOKUP($B252,'Journal-quer'!A:N,8,FALSE),"-/-")</f>
        <v/>
      </c>
      <c r="K252" s="28">
        <f>IFERROR(VLOOKUP($B252,'Journal-quer'!A:N,9,FALSE),"-/-")</f>
        <v>0</v>
      </c>
      <c r="L252" s="28" t="str">
        <f>IFERROR(VLOOKUP(K252,Kontenplan!A:E,5,FALSE),"-/-")</f>
        <v>-/-</v>
      </c>
      <c r="M252" s="82" t="str">
        <f>IFERROR(VLOOKUP($B252,'Journal-quer'!A:N,10,FALSE),"-/-")</f>
        <v/>
      </c>
      <c r="N252" s="84">
        <f t="shared" si="33"/>
        <v>0</v>
      </c>
      <c r="O252" s="84">
        <f t="shared" si="34"/>
        <v>0</v>
      </c>
      <c r="P252" s="91"/>
    </row>
    <row r="253" spans="1:16" x14ac:dyDescent="0.25">
      <c r="A253" s="28" t="s">
        <v>62</v>
      </c>
      <c r="B253" s="77" t="str">
        <f>IF(B252&lt;MAX(Aufgabe!$A$502),B252+1,"")</f>
        <v/>
      </c>
      <c r="C253" s="77">
        <f t="shared" si="31"/>
        <v>3</v>
      </c>
      <c r="D253" s="77">
        <f t="shared" si="32"/>
        <v>5</v>
      </c>
      <c r="E253" s="79" t="str">
        <f>IFERROR(VLOOKUP($B253,Aufgabe!A:X,24,FALSE),"-/-")</f>
        <v/>
      </c>
      <c r="F253" s="28">
        <f>IFERROR(VLOOKUP($B253,'Journal-quer'!A:N,4,FALSE),"-/-")</f>
        <v>0</v>
      </c>
      <c r="G253" s="28">
        <f>IFERROR(VLOOKUP($B253,'Journal-quer'!A:N,5,FALSE),"-/-")</f>
        <v>0</v>
      </c>
      <c r="H253" s="28">
        <f>IFERROR(VLOOKUP($B253,'Journal-quer'!A:N,7,FALSE),"-/-")</f>
        <v>0</v>
      </c>
      <c r="I253" s="28" t="str">
        <f>IFERROR(VLOOKUP(H253,Kontenplan!A:E,5,FALSE),"-/-")</f>
        <v>-/-</v>
      </c>
      <c r="J253" s="82" t="str">
        <f>IFERROR(VLOOKUP($B253,'Journal-quer'!A:N,8,FALSE),"-/-")</f>
        <v/>
      </c>
      <c r="K253" s="28">
        <f>IFERROR(VLOOKUP($B253,'Journal-quer'!A:N,9,FALSE),"-/-")</f>
        <v>0</v>
      </c>
      <c r="L253" s="28" t="str">
        <f>IFERROR(VLOOKUP(K253,Kontenplan!A:E,5,FALSE),"-/-")</f>
        <v>-/-</v>
      </c>
      <c r="M253" s="82" t="str">
        <f>IFERROR(VLOOKUP($B253,'Journal-quer'!A:N,10,FALSE),"-/-")</f>
        <v/>
      </c>
      <c r="N253" s="84">
        <f t="shared" si="33"/>
        <v>0</v>
      </c>
      <c r="O253" s="84">
        <f t="shared" si="34"/>
        <v>0</v>
      </c>
      <c r="P253" s="91"/>
    </row>
    <row r="254" spans="1:16" x14ac:dyDescent="0.25">
      <c r="A254" s="28" t="s">
        <v>62</v>
      </c>
      <c r="B254" s="77" t="str">
        <f>IF(B253&lt;MAX(Aufgabe!$A$502),B253+1,"")</f>
        <v/>
      </c>
      <c r="C254" s="77">
        <f t="shared" si="31"/>
        <v>3</v>
      </c>
      <c r="D254" s="77">
        <f t="shared" si="32"/>
        <v>5</v>
      </c>
      <c r="E254" s="79" t="str">
        <f>IFERROR(VLOOKUP($B254,Aufgabe!A:X,24,FALSE),"-/-")</f>
        <v/>
      </c>
      <c r="F254" s="28">
        <f>IFERROR(VLOOKUP($B254,'Journal-quer'!A:N,4,FALSE),"-/-")</f>
        <v>0</v>
      </c>
      <c r="G254" s="28">
        <f>IFERROR(VLOOKUP($B254,'Journal-quer'!A:N,5,FALSE),"-/-")</f>
        <v>0</v>
      </c>
      <c r="H254" s="28">
        <f>IFERROR(VLOOKUP($B254,'Journal-quer'!A:N,7,FALSE),"-/-")</f>
        <v>0</v>
      </c>
      <c r="I254" s="28" t="str">
        <f>IFERROR(VLOOKUP(H254,Kontenplan!A:E,5,FALSE),"-/-")</f>
        <v>-/-</v>
      </c>
      <c r="J254" s="82" t="str">
        <f>IFERROR(VLOOKUP($B254,'Journal-quer'!A:N,8,FALSE),"-/-")</f>
        <v/>
      </c>
      <c r="K254" s="28">
        <f>IFERROR(VLOOKUP($B254,'Journal-quer'!A:N,9,FALSE),"-/-")</f>
        <v>0</v>
      </c>
      <c r="L254" s="28" t="str">
        <f>IFERROR(VLOOKUP(K254,Kontenplan!A:E,5,FALSE),"-/-")</f>
        <v>-/-</v>
      </c>
      <c r="M254" s="82" t="str">
        <f>IFERROR(VLOOKUP($B254,'Journal-quer'!A:N,10,FALSE),"-/-")</f>
        <v/>
      </c>
      <c r="N254" s="84">
        <f t="shared" si="33"/>
        <v>0</v>
      </c>
      <c r="O254" s="84">
        <f t="shared" si="34"/>
        <v>0</v>
      </c>
      <c r="P254" s="91"/>
    </row>
    <row r="255" spans="1:16" x14ac:dyDescent="0.25">
      <c r="A255" s="28" t="s">
        <v>62</v>
      </c>
      <c r="B255" s="77" t="str">
        <f>IF(B254&lt;MAX(Aufgabe!$A$502),B254+1,"")</f>
        <v/>
      </c>
      <c r="C255" s="77">
        <f t="shared" si="31"/>
        <v>3</v>
      </c>
      <c r="D255" s="77">
        <f t="shared" si="32"/>
        <v>5</v>
      </c>
      <c r="E255" s="79" t="str">
        <f>IFERROR(VLOOKUP($B255,Aufgabe!A:X,24,FALSE),"-/-")</f>
        <v/>
      </c>
      <c r="F255" s="28">
        <f>IFERROR(VLOOKUP($B255,'Journal-quer'!A:N,4,FALSE),"-/-")</f>
        <v>0</v>
      </c>
      <c r="G255" s="28">
        <f>IFERROR(VLOOKUP($B255,'Journal-quer'!A:N,5,FALSE),"-/-")</f>
        <v>0</v>
      </c>
      <c r="H255" s="28">
        <f>IFERROR(VLOOKUP($B255,'Journal-quer'!A:N,7,FALSE),"-/-")</f>
        <v>0</v>
      </c>
      <c r="I255" s="28" t="str">
        <f>IFERROR(VLOOKUP(H255,Kontenplan!A:E,5,FALSE),"-/-")</f>
        <v>-/-</v>
      </c>
      <c r="J255" s="82" t="str">
        <f>IFERROR(VLOOKUP($B255,'Journal-quer'!A:N,8,FALSE),"-/-")</f>
        <v/>
      </c>
      <c r="K255" s="28">
        <f>IFERROR(VLOOKUP($B255,'Journal-quer'!A:N,9,FALSE),"-/-")</f>
        <v>0</v>
      </c>
      <c r="L255" s="28" t="str">
        <f>IFERROR(VLOOKUP(K255,Kontenplan!A:E,5,FALSE),"-/-")</f>
        <v>-/-</v>
      </c>
      <c r="M255" s="82" t="str">
        <f>IFERROR(VLOOKUP($B255,'Journal-quer'!A:N,10,FALSE),"-/-")</f>
        <v/>
      </c>
      <c r="N255" s="84">
        <f t="shared" si="33"/>
        <v>0</v>
      </c>
      <c r="O255" s="84">
        <f t="shared" si="34"/>
        <v>0</v>
      </c>
      <c r="P255" s="91"/>
    </row>
    <row r="256" spans="1:16" x14ac:dyDescent="0.25">
      <c r="A256" s="28" t="s">
        <v>62</v>
      </c>
      <c r="B256" s="77" t="str">
        <f>IF(B255&lt;MAX(Aufgabe!$A$502),B255+1,"")</f>
        <v/>
      </c>
      <c r="C256" s="77">
        <f t="shared" si="31"/>
        <v>3</v>
      </c>
      <c r="D256" s="77">
        <f t="shared" si="32"/>
        <v>5</v>
      </c>
      <c r="E256" s="79" t="str">
        <f>IFERROR(VLOOKUP($B256,Aufgabe!A:X,24,FALSE),"-/-")</f>
        <v/>
      </c>
      <c r="F256" s="28">
        <f>IFERROR(VLOOKUP($B256,'Journal-quer'!A:N,4,FALSE),"-/-")</f>
        <v>0</v>
      </c>
      <c r="G256" s="28">
        <f>IFERROR(VLOOKUP($B256,'Journal-quer'!A:N,5,FALSE),"-/-")</f>
        <v>0</v>
      </c>
      <c r="H256" s="28">
        <f>IFERROR(VLOOKUP($B256,'Journal-quer'!A:N,7,FALSE),"-/-")</f>
        <v>0</v>
      </c>
      <c r="I256" s="28" t="str">
        <f>IFERROR(VLOOKUP(H256,Kontenplan!A:E,5,FALSE),"-/-")</f>
        <v>-/-</v>
      </c>
      <c r="J256" s="82" t="str">
        <f>IFERROR(VLOOKUP($B256,'Journal-quer'!A:N,8,FALSE),"-/-")</f>
        <v/>
      </c>
      <c r="K256" s="28">
        <f>IFERROR(VLOOKUP($B256,'Journal-quer'!A:N,9,FALSE),"-/-")</f>
        <v>0</v>
      </c>
      <c r="L256" s="28" t="str">
        <f>IFERROR(VLOOKUP(K256,Kontenplan!A:E,5,FALSE),"-/-")</f>
        <v>-/-</v>
      </c>
      <c r="M256" s="82" t="str">
        <f>IFERROR(VLOOKUP($B256,'Journal-quer'!A:N,10,FALSE),"-/-")</f>
        <v/>
      </c>
      <c r="N256" s="84">
        <f t="shared" si="33"/>
        <v>0</v>
      </c>
      <c r="O256" s="84">
        <f t="shared" si="34"/>
        <v>0</v>
      </c>
      <c r="P256" s="91"/>
    </row>
    <row r="257" spans="1:16" x14ac:dyDescent="0.25">
      <c r="A257" s="28" t="s">
        <v>62</v>
      </c>
      <c r="B257" s="77" t="str">
        <f>IF(B256&lt;MAX(Aufgabe!$A$502),B256+1,"")</f>
        <v/>
      </c>
      <c r="C257" s="77">
        <f t="shared" si="31"/>
        <v>3</v>
      </c>
      <c r="D257" s="77">
        <f t="shared" si="32"/>
        <v>5</v>
      </c>
      <c r="E257" s="79" t="str">
        <f>IFERROR(VLOOKUP($B257,Aufgabe!A:X,24,FALSE),"-/-")</f>
        <v/>
      </c>
      <c r="F257" s="28">
        <f>IFERROR(VLOOKUP($B257,'Journal-quer'!A:N,4,FALSE),"-/-")</f>
        <v>0</v>
      </c>
      <c r="G257" s="28">
        <f>IFERROR(VLOOKUP($B257,'Journal-quer'!A:N,5,FALSE),"-/-")</f>
        <v>0</v>
      </c>
      <c r="H257" s="28">
        <f>IFERROR(VLOOKUP($B257,'Journal-quer'!A:N,7,FALSE),"-/-")</f>
        <v>0</v>
      </c>
      <c r="I257" s="28" t="str">
        <f>IFERROR(VLOOKUP(H257,Kontenplan!A:E,5,FALSE),"-/-")</f>
        <v>-/-</v>
      </c>
      <c r="J257" s="82" t="str">
        <f>IFERROR(VLOOKUP($B257,'Journal-quer'!A:N,8,FALSE),"-/-")</f>
        <v/>
      </c>
      <c r="K257" s="28">
        <f>IFERROR(VLOOKUP($B257,'Journal-quer'!A:N,9,FALSE),"-/-")</f>
        <v>0</v>
      </c>
      <c r="L257" s="28" t="str">
        <f>IFERROR(VLOOKUP(K257,Kontenplan!A:E,5,FALSE),"-/-")</f>
        <v>-/-</v>
      </c>
      <c r="M257" s="82" t="str">
        <f>IFERROR(VLOOKUP($B257,'Journal-quer'!A:N,10,FALSE),"-/-")</f>
        <v/>
      </c>
      <c r="N257" s="84">
        <f t="shared" si="33"/>
        <v>0</v>
      </c>
      <c r="O257" s="84">
        <f t="shared" si="34"/>
        <v>0</v>
      </c>
      <c r="P257" s="91"/>
    </row>
    <row r="258" spans="1:16" x14ac:dyDescent="0.25">
      <c r="A258" s="28" t="s">
        <v>62</v>
      </c>
      <c r="B258" s="77" t="str">
        <f>IF(B257&lt;MAX(Aufgabe!$A$502),B257+1,"")</f>
        <v/>
      </c>
      <c r="C258" s="77">
        <f t="shared" si="31"/>
        <v>3</v>
      </c>
      <c r="D258" s="77">
        <f t="shared" si="32"/>
        <v>5</v>
      </c>
      <c r="E258" s="79" t="str">
        <f>IFERROR(VLOOKUP($B258,Aufgabe!A:X,24,FALSE),"-/-")</f>
        <v/>
      </c>
      <c r="F258" s="28">
        <f>IFERROR(VLOOKUP($B258,'Journal-quer'!A:N,4,FALSE),"-/-")</f>
        <v>0</v>
      </c>
      <c r="G258" s="28">
        <f>IFERROR(VLOOKUP($B258,'Journal-quer'!A:N,5,FALSE),"-/-")</f>
        <v>0</v>
      </c>
      <c r="H258" s="28">
        <f>IFERROR(VLOOKUP($B258,'Journal-quer'!A:N,7,FALSE),"-/-")</f>
        <v>0</v>
      </c>
      <c r="I258" s="28" t="str">
        <f>IFERROR(VLOOKUP(H258,Kontenplan!A:E,5,FALSE),"-/-")</f>
        <v>-/-</v>
      </c>
      <c r="J258" s="82" t="str">
        <f>IFERROR(VLOOKUP($B258,'Journal-quer'!A:N,8,FALSE),"-/-")</f>
        <v/>
      </c>
      <c r="K258" s="28">
        <f>IFERROR(VLOOKUP($B258,'Journal-quer'!A:N,9,FALSE),"-/-")</f>
        <v>0</v>
      </c>
      <c r="L258" s="28" t="str">
        <f>IFERROR(VLOOKUP(K258,Kontenplan!A:E,5,FALSE),"-/-")</f>
        <v>-/-</v>
      </c>
      <c r="M258" s="82" t="str">
        <f>IFERROR(VLOOKUP($B258,'Journal-quer'!A:N,10,FALSE),"-/-")</f>
        <v/>
      </c>
      <c r="N258" s="84">
        <f t="shared" si="33"/>
        <v>0</v>
      </c>
      <c r="O258" s="84">
        <f t="shared" si="34"/>
        <v>0</v>
      </c>
      <c r="P258" s="91"/>
    </row>
    <row r="259" spans="1:16" x14ac:dyDescent="0.25">
      <c r="A259" s="28" t="s">
        <v>62</v>
      </c>
      <c r="B259" s="77" t="str">
        <f>IF(B258&lt;MAX(Aufgabe!$A$502),B258+1,"")</f>
        <v/>
      </c>
      <c r="C259" s="77">
        <f t="shared" ref="C259:C322" si="35">RANK(N259,N:N,0)</f>
        <v>3</v>
      </c>
      <c r="D259" s="77">
        <f t="shared" ref="D259:D322" si="36">RANK(O259,O:O,0)</f>
        <v>5</v>
      </c>
      <c r="E259" s="79" t="str">
        <f>IFERROR(VLOOKUP($B259,Aufgabe!A:X,24,FALSE),"-/-")</f>
        <v/>
      </c>
      <c r="F259" s="28">
        <f>IFERROR(VLOOKUP($B259,'Journal-quer'!A:N,4,FALSE),"-/-")</f>
        <v>0</v>
      </c>
      <c r="G259" s="28">
        <f>IFERROR(VLOOKUP($B259,'Journal-quer'!A:N,5,FALSE),"-/-")</f>
        <v>0</v>
      </c>
      <c r="H259" s="28">
        <f>IFERROR(VLOOKUP($B259,'Journal-quer'!A:N,7,FALSE),"-/-")</f>
        <v>0</v>
      </c>
      <c r="I259" s="28" t="str">
        <f>IFERROR(VLOOKUP(H259,Kontenplan!A:E,5,FALSE),"-/-")</f>
        <v>-/-</v>
      </c>
      <c r="J259" s="82" t="str">
        <f>IFERROR(VLOOKUP($B259,'Journal-quer'!A:N,8,FALSE),"-/-")</f>
        <v/>
      </c>
      <c r="K259" s="28">
        <f>IFERROR(VLOOKUP($B259,'Journal-quer'!A:N,9,FALSE),"-/-")</f>
        <v>0</v>
      </c>
      <c r="L259" s="28" t="str">
        <f>IFERROR(VLOOKUP(K259,Kontenplan!A:E,5,FALSE),"-/-")</f>
        <v>-/-</v>
      </c>
      <c r="M259" s="82" t="str">
        <f>IFERROR(VLOOKUP($B259,'Journal-quer'!A:N,10,FALSE),"-/-")</f>
        <v/>
      </c>
      <c r="N259" s="84">
        <f t="shared" ref="N259:N322" si="37">IF(OR(H259=$S$1,I259=$S$1),B259,0)</f>
        <v>0</v>
      </c>
      <c r="O259" s="84">
        <f t="shared" ref="O259:O322" si="38">IF(OR(K259=$S$1,L259=$S$1),B259,0)</f>
        <v>0</v>
      </c>
      <c r="P259" s="91"/>
    </row>
    <row r="260" spans="1:16" x14ac:dyDescent="0.25">
      <c r="A260" s="28" t="s">
        <v>62</v>
      </c>
      <c r="B260" s="77" t="str">
        <f>IF(B259&lt;MAX(Aufgabe!$A$502),B259+1,"")</f>
        <v/>
      </c>
      <c r="C260" s="77">
        <f t="shared" si="35"/>
        <v>3</v>
      </c>
      <c r="D260" s="77">
        <f t="shared" si="36"/>
        <v>5</v>
      </c>
      <c r="E260" s="79" t="str">
        <f>IFERROR(VLOOKUP($B260,Aufgabe!A:X,24,FALSE),"-/-")</f>
        <v/>
      </c>
      <c r="F260" s="28">
        <f>IFERROR(VLOOKUP($B260,'Journal-quer'!A:N,4,FALSE),"-/-")</f>
        <v>0</v>
      </c>
      <c r="G260" s="28">
        <f>IFERROR(VLOOKUP($B260,'Journal-quer'!A:N,5,FALSE),"-/-")</f>
        <v>0</v>
      </c>
      <c r="H260" s="28">
        <f>IFERROR(VLOOKUP($B260,'Journal-quer'!A:N,7,FALSE),"-/-")</f>
        <v>0</v>
      </c>
      <c r="I260" s="28" t="str">
        <f>IFERROR(VLOOKUP(H260,Kontenplan!A:E,5,FALSE),"-/-")</f>
        <v>-/-</v>
      </c>
      <c r="J260" s="82" t="str">
        <f>IFERROR(VLOOKUP($B260,'Journal-quer'!A:N,8,FALSE),"-/-")</f>
        <v/>
      </c>
      <c r="K260" s="28">
        <f>IFERROR(VLOOKUP($B260,'Journal-quer'!A:N,9,FALSE),"-/-")</f>
        <v>0</v>
      </c>
      <c r="L260" s="28" t="str">
        <f>IFERROR(VLOOKUP(K260,Kontenplan!A:E,5,FALSE),"-/-")</f>
        <v>-/-</v>
      </c>
      <c r="M260" s="82" t="str">
        <f>IFERROR(VLOOKUP($B260,'Journal-quer'!A:N,10,FALSE),"-/-")</f>
        <v/>
      </c>
      <c r="N260" s="84">
        <f t="shared" si="37"/>
        <v>0</v>
      </c>
      <c r="O260" s="84">
        <f t="shared" si="38"/>
        <v>0</v>
      </c>
      <c r="P260" s="91"/>
    </row>
    <row r="261" spans="1:16" x14ac:dyDescent="0.25">
      <c r="A261" s="28" t="s">
        <v>62</v>
      </c>
      <c r="B261" s="77" t="str">
        <f>IF(B260&lt;MAX(Aufgabe!$A$502),B260+1,"")</f>
        <v/>
      </c>
      <c r="C261" s="77">
        <f t="shared" si="35"/>
        <v>3</v>
      </c>
      <c r="D261" s="77">
        <f t="shared" si="36"/>
        <v>5</v>
      </c>
      <c r="E261" s="79" t="str">
        <f>IFERROR(VLOOKUP($B261,Aufgabe!A:X,24,FALSE),"-/-")</f>
        <v/>
      </c>
      <c r="F261" s="28">
        <f>IFERROR(VLOOKUP($B261,'Journal-quer'!A:N,4,FALSE),"-/-")</f>
        <v>0</v>
      </c>
      <c r="G261" s="28">
        <f>IFERROR(VLOOKUP($B261,'Journal-quer'!A:N,5,FALSE),"-/-")</f>
        <v>0</v>
      </c>
      <c r="H261" s="28">
        <f>IFERROR(VLOOKUP($B261,'Journal-quer'!A:N,7,FALSE),"-/-")</f>
        <v>0</v>
      </c>
      <c r="I261" s="28" t="str">
        <f>IFERROR(VLOOKUP(H261,Kontenplan!A:E,5,FALSE),"-/-")</f>
        <v>-/-</v>
      </c>
      <c r="J261" s="82" t="str">
        <f>IFERROR(VLOOKUP($B261,'Journal-quer'!A:N,8,FALSE),"-/-")</f>
        <v/>
      </c>
      <c r="K261" s="28">
        <f>IFERROR(VLOOKUP($B261,'Journal-quer'!A:N,9,FALSE),"-/-")</f>
        <v>0</v>
      </c>
      <c r="L261" s="28" t="str">
        <f>IFERROR(VLOOKUP(K261,Kontenplan!A:E,5,FALSE),"-/-")</f>
        <v>-/-</v>
      </c>
      <c r="M261" s="82" t="str">
        <f>IFERROR(VLOOKUP($B261,'Journal-quer'!A:N,10,FALSE),"-/-")</f>
        <v/>
      </c>
      <c r="N261" s="84">
        <f t="shared" si="37"/>
        <v>0</v>
      </c>
      <c r="O261" s="84">
        <f t="shared" si="38"/>
        <v>0</v>
      </c>
      <c r="P261" s="91"/>
    </row>
    <row r="262" spans="1:16" x14ac:dyDescent="0.25">
      <c r="A262" s="28" t="s">
        <v>62</v>
      </c>
      <c r="B262" s="77" t="str">
        <f>IF(B261&lt;MAX(Aufgabe!$A$502),B261+1,"")</f>
        <v/>
      </c>
      <c r="C262" s="77">
        <f t="shared" si="35"/>
        <v>3</v>
      </c>
      <c r="D262" s="77">
        <f t="shared" si="36"/>
        <v>5</v>
      </c>
      <c r="E262" s="79" t="str">
        <f>IFERROR(VLOOKUP($B262,Aufgabe!A:X,24,FALSE),"-/-")</f>
        <v/>
      </c>
      <c r="F262" s="28">
        <f>IFERROR(VLOOKUP($B262,'Journal-quer'!A:N,4,FALSE),"-/-")</f>
        <v>0</v>
      </c>
      <c r="G262" s="28">
        <f>IFERROR(VLOOKUP($B262,'Journal-quer'!A:N,5,FALSE),"-/-")</f>
        <v>0</v>
      </c>
      <c r="H262" s="28">
        <f>IFERROR(VLOOKUP($B262,'Journal-quer'!A:N,7,FALSE),"-/-")</f>
        <v>0</v>
      </c>
      <c r="I262" s="28" t="str">
        <f>IFERROR(VLOOKUP(H262,Kontenplan!A:E,5,FALSE),"-/-")</f>
        <v>-/-</v>
      </c>
      <c r="J262" s="82" t="str">
        <f>IFERROR(VLOOKUP($B262,'Journal-quer'!A:N,8,FALSE),"-/-")</f>
        <v/>
      </c>
      <c r="K262" s="28">
        <f>IFERROR(VLOOKUP($B262,'Journal-quer'!A:N,9,FALSE),"-/-")</f>
        <v>0</v>
      </c>
      <c r="L262" s="28" t="str">
        <f>IFERROR(VLOOKUP(K262,Kontenplan!A:E,5,FALSE),"-/-")</f>
        <v>-/-</v>
      </c>
      <c r="M262" s="82" t="str">
        <f>IFERROR(VLOOKUP($B262,'Journal-quer'!A:N,10,FALSE),"-/-")</f>
        <v/>
      </c>
      <c r="N262" s="84">
        <f t="shared" si="37"/>
        <v>0</v>
      </c>
      <c r="O262" s="84">
        <f t="shared" si="38"/>
        <v>0</v>
      </c>
      <c r="P262" s="91"/>
    </row>
    <row r="263" spans="1:16" x14ac:dyDescent="0.25">
      <c r="A263" s="28" t="s">
        <v>62</v>
      </c>
      <c r="B263" s="77" t="str">
        <f>IF(B262&lt;MAX(Aufgabe!$A$502),B262+1,"")</f>
        <v/>
      </c>
      <c r="C263" s="77">
        <f t="shared" si="35"/>
        <v>3</v>
      </c>
      <c r="D263" s="77">
        <f t="shared" si="36"/>
        <v>5</v>
      </c>
      <c r="E263" s="79" t="str">
        <f>IFERROR(VLOOKUP($B263,Aufgabe!A:X,24,FALSE),"-/-")</f>
        <v/>
      </c>
      <c r="F263" s="28">
        <f>IFERROR(VLOOKUP($B263,'Journal-quer'!A:N,4,FALSE),"-/-")</f>
        <v>0</v>
      </c>
      <c r="G263" s="28">
        <f>IFERROR(VLOOKUP($B263,'Journal-quer'!A:N,5,FALSE),"-/-")</f>
        <v>0</v>
      </c>
      <c r="H263" s="28">
        <f>IFERROR(VLOOKUP($B263,'Journal-quer'!A:N,7,FALSE),"-/-")</f>
        <v>0</v>
      </c>
      <c r="I263" s="28" t="str">
        <f>IFERROR(VLOOKUP(H263,Kontenplan!A:E,5,FALSE),"-/-")</f>
        <v>-/-</v>
      </c>
      <c r="J263" s="82" t="str">
        <f>IFERROR(VLOOKUP($B263,'Journal-quer'!A:N,8,FALSE),"-/-")</f>
        <v/>
      </c>
      <c r="K263" s="28">
        <f>IFERROR(VLOOKUP($B263,'Journal-quer'!A:N,9,FALSE),"-/-")</f>
        <v>0</v>
      </c>
      <c r="L263" s="28" t="str">
        <f>IFERROR(VLOOKUP(K263,Kontenplan!A:E,5,FALSE),"-/-")</f>
        <v>-/-</v>
      </c>
      <c r="M263" s="82" t="str">
        <f>IFERROR(VLOOKUP($B263,'Journal-quer'!A:N,10,FALSE),"-/-")</f>
        <v/>
      </c>
      <c r="N263" s="84">
        <f t="shared" si="37"/>
        <v>0</v>
      </c>
      <c r="O263" s="84">
        <f t="shared" si="38"/>
        <v>0</v>
      </c>
      <c r="P263" s="91"/>
    </row>
    <row r="264" spans="1:16" x14ac:dyDescent="0.25">
      <c r="A264" s="28" t="s">
        <v>62</v>
      </c>
      <c r="B264" s="77" t="str">
        <f>IF(B263&lt;MAX(Aufgabe!$A$502),B263+1,"")</f>
        <v/>
      </c>
      <c r="C264" s="77">
        <f t="shared" si="35"/>
        <v>3</v>
      </c>
      <c r="D264" s="77">
        <f t="shared" si="36"/>
        <v>5</v>
      </c>
      <c r="E264" s="79" t="str">
        <f>IFERROR(VLOOKUP($B264,Aufgabe!A:X,24,FALSE),"-/-")</f>
        <v/>
      </c>
      <c r="F264" s="28">
        <f>IFERROR(VLOOKUP($B264,'Journal-quer'!A:N,4,FALSE),"-/-")</f>
        <v>0</v>
      </c>
      <c r="G264" s="28">
        <f>IFERROR(VLOOKUP($B264,'Journal-quer'!A:N,5,FALSE),"-/-")</f>
        <v>0</v>
      </c>
      <c r="H264" s="28">
        <f>IFERROR(VLOOKUP($B264,'Journal-quer'!A:N,7,FALSE),"-/-")</f>
        <v>0</v>
      </c>
      <c r="I264" s="28" t="str">
        <f>IFERROR(VLOOKUP(H264,Kontenplan!A:E,5,FALSE),"-/-")</f>
        <v>-/-</v>
      </c>
      <c r="J264" s="82" t="str">
        <f>IFERROR(VLOOKUP($B264,'Journal-quer'!A:N,8,FALSE),"-/-")</f>
        <v/>
      </c>
      <c r="K264" s="28">
        <f>IFERROR(VLOOKUP($B264,'Journal-quer'!A:N,9,FALSE),"-/-")</f>
        <v>0</v>
      </c>
      <c r="L264" s="28" t="str">
        <f>IFERROR(VLOOKUP(K264,Kontenplan!A:E,5,FALSE),"-/-")</f>
        <v>-/-</v>
      </c>
      <c r="M264" s="82" t="str">
        <f>IFERROR(VLOOKUP($B264,'Journal-quer'!A:N,10,FALSE),"-/-")</f>
        <v/>
      </c>
      <c r="N264" s="84">
        <f t="shared" si="37"/>
        <v>0</v>
      </c>
      <c r="O264" s="84">
        <f t="shared" si="38"/>
        <v>0</v>
      </c>
      <c r="P264" s="91"/>
    </row>
    <row r="265" spans="1:16" x14ac:dyDescent="0.25">
      <c r="A265" s="28" t="s">
        <v>62</v>
      </c>
      <c r="B265" s="77" t="str">
        <f>IF(B264&lt;MAX(Aufgabe!$A$502),B264+1,"")</f>
        <v/>
      </c>
      <c r="C265" s="77">
        <f t="shared" si="35"/>
        <v>3</v>
      </c>
      <c r="D265" s="77">
        <f t="shared" si="36"/>
        <v>5</v>
      </c>
      <c r="E265" s="79" t="str">
        <f>IFERROR(VLOOKUP($B265,Aufgabe!A:X,24,FALSE),"-/-")</f>
        <v/>
      </c>
      <c r="F265" s="28">
        <f>IFERROR(VLOOKUP($B265,'Journal-quer'!A:N,4,FALSE),"-/-")</f>
        <v>0</v>
      </c>
      <c r="G265" s="28">
        <f>IFERROR(VLOOKUP($B265,'Journal-quer'!A:N,5,FALSE),"-/-")</f>
        <v>0</v>
      </c>
      <c r="H265" s="28">
        <f>IFERROR(VLOOKUP($B265,'Journal-quer'!A:N,7,FALSE),"-/-")</f>
        <v>0</v>
      </c>
      <c r="I265" s="28" t="str">
        <f>IFERROR(VLOOKUP(H265,Kontenplan!A:E,5,FALSE),"-/-")</f>
        <v>-/-</v>
      </c>
      <c r="J265" s="82" t="str">
        <f>IFERROR(VLOOKUP($B265,'Journal-quer'!A:N,8,FALSE),"-/-")</f>
        <v/>
      </c>
      <c r="K265" s="28">
        <f>IFERROR(VLOOKUP($B265,'Journal-quer'!A:N,9,FALSE),"-/-")</f>
        <v>0</v>
      </c>
      <c r="L265" s="28" t="str">
        <f>IFERROR(VLOOKUP(K265,Kontenplan!A:E,5,FALSE),"-/-")</f>
        <v>-/-</v>
      </c>
      <c r="M265" s="82" t="str">
        <f>IFERROR(VLOOKUP($B265,'Journal-quer'!A:N,10,FALSE),"-/-")</f>
        <v/>
      </c>
      <c r="N265" s="84">
        <f t="shared" si="37"/>
        <v>0</v>
      </c>
      <c r="O265" s="84">
        <f t="shared" si="38"/>
        <v>0</v>
      </c>
      <c r="P265" s="91"/>
    </row>
    <row r="266" spans="1:16" x14ac:dyDescent="0.25">
      <c r="A266" s="28" t="s">
        <v>62</v>
      </c>
      <c r="B266" s="77" t="str">
        <f>IF(B265&lt;MAX(Aufgabe!$A$502),B265+1,"")</f>
        <v/>
      </c>
      <c r="C266" s="77">
        <f t="shared" si="35"/>
        <v>3</v>
      </c>
      <c r="D266" s="77">
        <f t="shared" si="36"/>
        <v>5</v>
      </c>
      <c r="E266" s="79" t="str">
        <f>IFERROR(VLOOKUP($B266,Aufgabe!A:X,24,FALSE),"-/-")</f>
        <v/>
      </c>
      <c r="F266" s="28">
        <f>IFERROR(VLOOKUP($B266,'Journal-quer'!A:N,4,FALSE),"-/-")</f>
        <v>0</v>
      </c>
      <c r="G266" s="28">
        <f>IFERROR(VLOOKUP($B266,'Journal-quer'!A:N,5,FALSE),"-/-")</f>
        <v>0</v>
      </c>
      <c r="H266" s="28">
        <f>IFERROR(VLOOKUP($B266,'Journal-quer'!A:N,7,FALSE),"-/-")</f>
        <v>0</v>
      </c>
      <c r="I266" s="28" t="str">
        <f>IFERROR(VLOOKUP(H266,Kontenplan!A:E,5,FALSE),"-/-")</f>
        <v>-/-</v>
      </c>
      <c r="J266" s="82" t="str">
        <f>IFERROR(VLOOKUP($B266,'Journal-quer'!A:N,8,FALSE),"-/-")</f>
        <v/>
      </c>
      <c r="K266" s="28">
        <f>IFERROR(VLOOKUP($B266,'Journal-quer'!A:N,9,FALSE),"-/-")</f>
        <v>0</v>
      </c>
      <c r="L266" s="28" t="str">
        <f>IFERROR(VLOOKUP(K266,Kontenplan!A:E,5,FALSE),"-/-")</f>
        <v>-/-</v>
      </c>
      <c r="M266" s="82" t="str">
        <f>IFERROR(VLOOKUP($B266,'Journal-quer'!A:N,10,FALSE),"-/-")</f>
        <v/>
      </c>
      <c r="N266" s="84">
        <f t="shared" si="37"/>
        <v>0</v>
      </c>
      <c r="O266" s="84">
        <f t="shared" si="38"/>
        <v>0</v>
      </c>
      <c r="P266" s="91"/>
    </row>
    <row r="267" spans="1:16" x14ac:dyDescent="0.25">
      <c r="A267" s="28" t="s">
        <v>62</v>
      </c>
      <c r="B267" s="77" t="str">
        <f>IF(B266&lt;MAX(Aufgabe!$A$502),B266+1,"")</f>
        <v/>
      </c>
      <c r="C267" s="77">
        <f t="shared" si="35"/>
        <v>3</v>
      </c>
      <c r="D267" s="77">
        <f t="shared" si="36"/>
        <v>5</v>
      </c>
      <c r="E267" s="79" t="str">
        <f>IFERROR(VLOOKUP($B267,Aufgabe!A:X,24,FALSE),"-/-")</f>
        <v/>
      </c>
      <c r="F267" s="28">
        <f>IFERROR(VLOOKUP($B267,'Journal-quer'!A:N,4,FALSE),"-/-")</f>
        <v>0</v>
      </c>
      <c r="G267" s="28">
        <f>IFERROR(VLOOKUP($B267,'Journal-quer'!A:N,5,FALSE),"-/-")</f>
        <v>0</v>
      </c>
      <c r="H267" s="28">
        <f>IFERROR(VLOOKUP($B267,'Journal-quer'!A:N,7,FALSE),"-/-")</f>
        <v>0</v>
      </c>
      <c r="I267" s="28" t="str">
        <f>IFERROR(VLOOKUP(H267,Kontenplan!A:E,5,FALSE),"-/-")</f>
        <v>-/-</v>
      </c>
      <c r="J267" s="82" t="str">
        <f>IFERROR(VLOOKUP($B267,'Journal-quer'!A:N,8,FALSE),"-/-")</f>
        <v/>
      </c>
      <c r="K267" s="28">
        <f>IFERROR(VLOOKUP($B267,'Journal-quer'!A:N,9,FALSE),"-/-")</f>
        <v>0</v>
      </c>
      <c r="L267" s="28" t="str">
        <f>IFERROR(VLOOKUP(K267,Kontenplan!A:E,5,FALSE),"-/-")</f>
        <v>-/-</v>
      </c>
      <c r="M267" s="82" t="str">
        <f>IFERROR(VLOOKUP($B267,'Journal-quer'!A:N,10,FALSE),"-/-")</f>
        <v/>
      </c>
      <c r="N267" s="84">
        <f t="shared" si="37"/>
        <v>0</v>
      </c>
      <c r="O267" s="84">
        <f t="shared" si="38"/>
        <v>0</v>
      </c>
      <c r="P267" s="91"/>
    </row>
    <row r="268" spans="1:16" x14ac:dyDescent="0.25">
      <c r="A268" s="28" t="s">
        <v>62</v>
      </c>
      <c r="B268" s="77" t="str">
        <f>IF(B267&lt;MAX(Aufgabe!$A$502),B267+1,"")</f>
        <v/>
      </c>
      <c r="C268" s="77">
        <f t="shared" si="35"/>
        <v>3</v>
      </c>
      <c r="D268" s="77">
        <f t="shared" si="36"/>
        <v>5</v>
      </c>
      <c r="E268" s="79" t="str">
        <f>IFERROR(VLOOKUP($B268,Aufgabe!A:X,24,FALSE),"-/-")</f>
        <v/>
      </c>
      <c r="F268" s="28">
        <f>IFERROR(VLOOKUP($B268,'Journal-quer'!A:N,4,FALSE),"-/-")</f>
        <v>0</v>
      </c>
      <c r="G268" s="28">
        <f>IFERROR(VLOOKUP($B268,'Journal-quer'!A:N,5,FALSE),"-/-")</f>
        <v>0</v>
      </c>
      <c r="H268" s="28">
        <f>IFERROR(VLOOKUP($B268,'Journal-quer'!A:N,7,FALSE),"-/-")</f>
        <v>0</v>
      </c>
      <c r="I268" s="28" t="str">
        <f>IFERROR(VLOOKUP(H268,Kontenplan!A:E,5,FALSE),"-/-")</f>
        <v>-/-</v>
      </c>
      <c r="J268" s="82" t="str">
        <f>IFERROR(VLOOKUP($B268,'Journal-quer'!A:N,8,FALSE),"-/-")</f>
        <v/>
      </c>
      <c r="K268" s="28">
        <f>IFERROR(VLOOKUP($B268,'Journal-quer'!A:N,9,FALSE),"-/-")</f>
        <v>0</v>
      </c>
      <c r="L268" s="28" t="str">
        <f>IFERROR(VLOOKUP(K268,Kontenplan!A:E,5,FALSE),"-/-")</f>
        <v>-/-</v>
      </c>
      <c r="M268" s="82" t="str">
        <f>IFERROR(VLOOKUP($B268,'Journal-quer'!A:N,10,FALSE),"-/-")</f>
        <v/>
      </c>
      <c r="N268" s="84">
        <f t="shared" si="37"/>
        <v>0</v>
      </c>
      <c r="O268" s="84">
        <f t="shared" si="38"/>
        <v>0</v>
      </c>
      <c r="P268" s="91"/>
    </row>
    <row r="269" spans="1:16" x14ac:dyDescent="0.25">
      <c r="A269" s="28" t="s">
        <v>62</v>
      </c>
      <c r="B269" s="77" t="str">
        <f>IF(B268&lt;MAX(Aufgabe!$A$502),B268+1,"")</f>
        <v/>
      </c>
      <c r="C269" s="77">
        <f t="shared" si="35"/>
        <v>3</v>
      </c>
      <c r="D269" s="77">
        <f t="shared" si="36"/>
        <v>5</v>
      </c>
      <c r="E269" s="79" t="str">
        <f>IFERROR(VLOOKUP($B269,Aufgabe!A:X,24,FALSE),"-/-")</f>
        <v/>
      </c>
      <c r="F269" s="28">
        <f>IFERROR(VLOOKUP($B269,'Journal-quer'!A:N,4,FALSE),"-/-")</f>
        <v>0</v>
      </c>
      <c r="G269" s="28">
        <f>IFERROR(VLOOKUP($B269,'Journal-quer'!A:N,5,FALSE),"-/-")</f>
        <v>0</v>
      </c>
      <c r="H269" s="28">
        <f>IFERROR(VLOOKUP($B269,'Journal-quer'!A:N,7,FALSE),"-/-")</f>
        <v>0</v>
      </c>
      <c r="I269" s="28" t="str">
        <f>IFERROR(VLOOKUP(H269,Kontenplan!A:E,5,FALSE),"-/-")</f>
        <v>-/-</v>
      </c>
      <c r="J269" s="82" t="str">
        <f>IFERROR(VLOOKUP($B269,'Journal-quer'!A:N,8,FALSE),"-/-")</f>
        <v/>
      </c>
      <c r="K269" s="28">
        <f>IFERROR(VLOOKUP($B269,'Journal-quer'!A:N,9,FALSE),"-/-")</f>
        <v>0</v>
      </c>
      <c r="L269" s="28" t="str">
        <f>IFERROR(VLOOKUP(K269,Kontenplan!A:E,5,FALSE),"-/-")</f>
        <v>-/-</v>
      </c>
      <c r="M269" s="82" t="str">
        <f>IFERROR(VLOOKUP($B269,'Journal-quer'!A:N,10,FALSE),"-/-")</f>
        <v/>
      </c>
      <c r="N269" s="84">
        <f t="shared" si="37"/>
        <v>0</v>
      </c>
      <c r="O269" s="84">
        <f t="shared" si="38"/>
        <v>0</v>
      </c>
      <c r="P269" s="91"/>
    </row>
    <row r="270" spans="1:16" x14ac:dyDescent="0.25">
      <c r="A270" s="28" t="s">
        <v>62</v>
      </c>
      <c r="B270" s="77" t="str">
        <f>IF(B269&lt;MAX(Aufgabe!$A$502),B269+1,"")</f>
        <v/>
      </c>
      <c r="C270" s="77">
        <f t="shared" si="35"/>
        <v>3</v>
      </c>
      <c r="D270" s="77">
        <f t="shared" si="36"/>
        <v>5</v>
      </c>
      <c r="E270" s="79" t="str">
        <f>IFERROR(VLOOKUP($B270,Aufgabe!A:X,24,FALSE),"-/-")</f>
        <v/>
      </c>
      <c r="F270" s="28">
        <f>IFERROR(VLOOKUP($B270,'Journal-quer'!A:N,4,FALSE),"-/-")</f>
        <v>0</v>
      </c>
      <c r="G270" s="28">
        <f>IFERROR(VLOOKUP($B270,'Journal-quer'!A:N,5,FALSE),"-/-")</f>
        <v>0</v>
      </c>
      <c r="H270" s="28">
        <f>IFERROR(VLOOKUP($B270,'Journal-quer'!A:N,7,FALSE),"-/-")</f>
        <v>0</v>
      </c>
      <c r="I270" s="28" t="str">
        <f>IFERROR(VLOOKUP(H270,Kontenplan!A:E,5,FALSE),"-/-")</f>
        <v>-/-</v>
      </c>
      <c r="J270" s="82" t="str">
        <f>IFERROR(VLOOKUP($B270,'Journal-quer'!A:N,8,FALSE),"-/-")</f>
        <v/>
      </c>
      <c r="K270" s="28">
        <f>IFERROR(VLOOKUP($B270,'Journal-quer'!A:N,9,FALSE),"-/-")</f>
        <v>0</v>
      </c>
      <c r="L270" s="28" t="str">
        <f>IFERROR(VLOOKUP(K270,Kontenplan!A:E,5,FALSE),"-/-")</f>
        <v>-/-</v>
      </c>
      <c r="M270" s="82" t="str">
        <f>IFERROR(VLOOKUP($B270,'Journal-quer'!A:N,10,FALSE),"-/-")</f>
        <v/>
      </c>
      <c r="N270" s="84">
        <f t="shared" si="37"/>
        <v>0</v>
      </c>
      <c r="O270" s="84">
        <f t="shared" si="38"/>
        <v>0</v>
      </c>
      <c r="P270" s="91"/>
    </row>
    <row r="271" spans="1:16" x14ac:dyDescent="0.25">
      <c r="A271" s="28" t="s">
        <v>62</v>
      </c>
      <c r="B271" s="77" t="str">
        <f>IF(B270&lt;MAX(Aufgabe!$A$502),B270+1,"")</f>
        <v/>
      </c>
      <c r="C271" s="77">
        <f t="shared" si="35"/>
        <v>3</v>
      </c>
      <c r="D271" s="77">
        <f t="shared" si="36"/>
        <v>5</v>
      </c>
      <c r="E271" s="79" t="str">
        <f>IFERROR(VLOOKUP($B271,Aufgabe!A:X,24,FALSE),"-/-")</f>
        <v/>
      </c>
      <c r="F271" s="28">
        <f>IFERROR(VLOOKUP($B271,'Journal-quer'!A:N,4,FALSE),"-/-")</f>
        <v>0</v>
      </c>
      <c r="G271" s="28">
        <f>IFERROR(VLOOKUP($B271,'Journal-quer'!A:N,5,FALSE),"-/-")</f>
        <v>0</v>
      </c>
      <c r="H271" s="28">
        <f>IFERROR(VLOOKUP($B271,'Journal-quer'!A:N,7,FALSE),"-/-")</f>
        <v>0</v>
      </c>
      <c r="I271" s="28" t="str">
        <f>IFERROR(VLOOKUP(H271,Kontenplan!A:E,5,FALSE),"-/-")</f>
        <v>-/-</v>
      </c>
      <c r="J271" s="82" t="str">
        <f>IFERROR(VLOOKUP($B271,'Journal-quer'!A:N,8,FALSE),"-/-")</f>
        <v/>
      </c>
      <c r="K271" s="28">
        <f>IFERROR(VLOOKUP($B271,'Journal-quer'!A:N,9,FALSE),"-/-")</f>
        <v>0</v>
      </c>
      <c r="L271" s="28" t="str">
        <f>IFERROR(VLOOKUP(K271,Kontenplan!A:E,5,FALSE),"-/-")</f>
        <v>-/-</v>
      </c>
      <c r="M271" s="82" t="str">
        <f>IFERROR(VLOOKUP($B271,'Journal-quer'!A:N,10,FALSE),"-/-")</f>
        <v/>
      </c>
      <c r="N271" s="84">
        <f t="shared" si="37"/>
        <v>0</v>
      </c>
      <c r="O271" s="84">
        <f t="shared" si="38"/>
        <v>0</v>
      </c>
      <c r="P271" s="91"/>
    </row>
    <row r="272" spans="1:16" x14ac:dyDescent="0.25">
      <c r="A272" s="28" t="s">
        <v>62</v>
      </c>
      <c r="B272" s="77" t="str">
        <f>IF(B271&lt;MAX(Aufgabe!$A$502),B271+1,"")</f>
        <v/>
      </c>
      <c r="C272" s="77">
        <f t="shared" si="35"/>
        <v>3</v>
      </c>
      <c r="D272" s="77">
        <f t="shared" si="36"/>
        <v>5</v>
      </c>
      <c r="E272" s="79" t="str">
        <f>IFERROR(VLOOKUP($B272,Aufgabe!A:X,24,FALSE),"-/-")</f>
        <v/>
      </c>
      <c r="F272" s="28">
        <f>IFERROR(VLOOKUP($B272,'Journal-quer'!A:N,4,FALSE),"-/-")</f>
        <v>0</v>
      </c>
      <c r="G272" s="28">
        <f>IFERROR(VLOOKUP($B272,'Journal-quer'!A:N,5,FALSE),"-/-")</f>
        <v>0</v>
      </c>
      <c r="H272" s="28">
        <f>IFERROR(VLOOKUP($B272,'Journal-quer'!A:N,7,FALSE),"-/-")</f>
        <v>0</v>
      </c>
      <c r="I272" s="28" t="str">
        <f>IFERROR(VLOOKUP(H272,Kontenplan!A:E,5,FALSE),"-/-")</f>
        <v>-/-</v>
      </c>
      <c r="J272" s="82" t="str">
        <f>IFERROR(VLOOKUP($B272,'Journal-quer'!A:N,8,FALSE),"-/-")</f>
        <v/>
      </c>
      <c r="K272" s="28">
        <f>IFERROR(VLOOKUP($B272,'Journal-quer'!A:N,9,FALSE),"-/-")</f>
        <v>0</v>
      </c>
      <c r="L272" s="28" t="str">
        <f>IFERROR(VLOOKUP(K272,Kontenplan!A:E,5,FALSE),"-/-")</f>
        <v>-/-</v>
      </c>
      <c r="M272" s="82" t="str">
        <f>IFERROR(VLOOKUP($B272,'Journal-quer'!A:N,10,FALSE),"-/-")</f>
        <v/>
      </c>
      <c r="N272" s="84">
        <f t="shared" si="37"/>
        <v>0</v>
      </c>
      <c r="O272" s="84">
        <f t="shared" si="38"/>
        <v>0</v>
      </c>
      <c r="P272" s="91"/>
    </row>
    <row r="273" spans="1:16" x14ac:dyDescent="0.25">
      <c r="A273" s="28" t="s">
        <v>62</v>
      </c>
      <c r="B273" s="77" t="str">
        <f>IF(B272&lt;MAX(Aufgabe!$A$502),B272+1,"")</f>
        <v/>
      </c>
      <c r="C273" s="77">
        <f t="shared" si="35"/>
        <v>3</v>
      </c>
      <c r="D273" s="77">
        <f t="shared" si="36"/>
        <v>5</v>
      </c>
      <c r="E273" s="79" t="str">
        <f>IFERROR(VLOOKUP($B273,Aufgabe!A:X,24,FALSE),"-/-")</f>
        <v/>
      </c>
      <c r="F273" s="28">
        <f>IFERROR(VLOOKUP($B273,'Journal-quer'!A:N,4,FALSE),"-/-")</f>
        <v>0</v>
      </c>
      <c r="G273" s="28">
        <f>IFERROR(VLOOKUP($B273,'Journal-quer'!A:N,5,FALSE),"-/-")</f>
        <v>0</v>
      </c>
      <c r="H273" s="28">
        <f>IFERROR(VLOOKUP($B273,'Journal-quer'!A:N,7,FALSE),"-/-")</f>
        <v>0</v>
      </c>
      <c r="I273" s="28" t="str">
        <f>IFERROR(VLOOKUP(H273,Kontenplan!A:E,5,FALSE),"-/-")</f>
        <v>-/-</v>
      </c>
      <c r="J273" s="82" t="str">
        <f>IFERROR(VLOOKUP($B273,'Journal-quer'!A:N,8,FALSE),"-/-")</f>
        <v/>
      </c>
      <c r="K273" s="28">
        <f>IFERROR(VLOOKUP($B273,'Journal-quer'!A:N,9,FALSE),"-/-")</f>
        <v>0</v>
      </c>
      <c r="L273" s="28" t="str">
        <f>IFERROR(VLOOKUP(K273,Kontenplan!A:E,5,FALSE),"-/-")</f>
        <v>-/-</v>
      </c>
      <c r="M273" s="82" t="str">
        <f>IFERROR(VLOOKUP($B273,'Journal-quer'!A:N,10,FALSE),"-/-")</f>
        <v/>
      </c>
      <c r="N273" s="84">
        <f t="shared" si="37"/>
        <v>0</v>
      </c>
      <c r="O273" s="84">
        <f t="shared" si="38"/>
        <v>0</v>
      </c>
      <c r="P273" s="91"/>
    </row>
    <row r="274" spans="1:16" x14ac:dyDescent="0.25">
      <c r="A274" s="28" t="s">
        <v>62</v>
      </c>
      <c r="B274" s="77" t="str">
        <f>IF(B273&lt;MAX(Aufgabe!$A$502),B273+1,"")</f>
        <v/>
      </c>
      <c r="C274" s="77">
        <f t="shared" si="35"/>
        <v>3</v>
      </c>
      <c r="D274" s="77">
        <f t="shared" si="36"/>
        <v>5</v>
      </c>
      <c r="E274" s="79" t="str">
        <f>IFERROR(VLOOKUP($B274,Aufgabe!A:X,24,FALSE),"-/-")</f>
        <v/>
      </c>
      <c r="F274" s="28">
        <f>IFERROR(VLOOKUP($B274,'Journal-quer'!A:N,4,FALSE),"-/-")</f>
        <v>0</v>
      </c>
      <c r="G274" s="28">
        <f>IFERROR(VLOOKUP($B274,'Journal-quer'!A:N,5,FALSE),"-/-")</f>
        <v>0</v>
      </c>
      <c r="H274" s="28">
        <f>IFERROR(VLOOKUP($B274,'Journal-quer'!A:N,7,FALSE),"-/-")</f>
        <v>0</v>
      </c>
      <c r="I274" s="28" t="str">
        <f>IFERROR(VLOOKUP(H274,Kontenplan!A:E,5,FALSE),"-/-")</f>
        <v>-/-</v>
      </c>
      <c r="J274" s="82" t="str">
        <f>IFERROR(VLOOKUP($B274,'Journal-quer'!A:N,8,FALSE),"-/-")</f>
        <v/>
      </c>
      <c r="K274" s="28">
        <f>IFERROR(VLOOKUP($B274,'Journal-quer'!A:N,9,FALSE),"-/-")</f>
        <v>0</v>
      </c>
      <c r="L274" s="28" t="str">
        <f>IFERROR(VLOOKUP(K274,Kontenplan!A:E,5,FALSE),"-/-")</f>
        <v>-/-</v>
      </c>
      <c r="M274" s="82" t="str">
        <f>IFERROR(VLOOKUP($B274,'Journal-quer'!A:N,10,FALSE),"-/-")</f>
        <v/>
      </c>
      <c r="N274" s="84">
        <f t="shared" si="37"/>
        <v>0</v>
      </c>
      <c r="O274" s="84">
        <f t="shared" si="38"/>
        <v>0</v>
      </c>
      <c r="P274" s="91"/>
    </row>
    <row r="275" spans="1:16" x14ac:dyDescent="0.25">
      <c r="A275" s="28" t="s">
        <v>62</v>
      </c>
      <c r="B275" s="77" t="str">
        <f>IF(B274&lt;MAX(Aufgabe!$A$502),B274+1,"")</f>
        <v/>
      </c>
      <c r="C275" s="77">
        <f t="shared" si="35"/>
        <v>3</v>
      </c>
      <c r="D275" s="77">
        <f t="shared" si="36"/>
        <v>5</v>
      </c>
      <c r="E275" s="79" t="str">
        <f>IFERROR(VLOOKUP($B275,Aufgabe!A:X,24,FALSE),"-/-")</f>
        <v/>
      </c>
      <c r="F275" s="28">
        <f>IFERROR(VLOOKUP($B275,'Journal-quer'!A:N,4,FALSE),"-/-")</f>
        <v>0</v>
      </c>
      <c r="G275" s="28">
        <f>IFERROR(VLOOKUP($B275,'Journal-quer'!A:N,5,FALSE),"-/-")</f>
        <v>0</v>
      </c>
      <c r="H275" s="28">
        <f>IFERROR(VLOOKUP($B275,'Journal-quer'!A:N,7,FALSE),"-/-")</f>
        <v>0</v>
      </c>
      <c r="I275" s="28" t="str">
        <f>IFERROR(VLOOKUP(H275,Kontenplan!A:E,5,FALSE),"-/-")</f>
        <v>-/-</v>
      </c>
      <c r="J275" s="82" t="str">
        <f>IFERROR(VLOOKUP($B275,'Journal-quer'!A:N,8,FALSE),"-/-")</f>
        <v/>
      </c>
      <c r="K275" s="28">
        <f>IFERROR(VLOOKUP($B275,'Journal-quer'!A:N,9,FALSE),"-/-")</f>
        <v>0</v>
      </c>
      <c r="L275" s="28" t="str">
        <f>IFERROR(VLOOKUP(K275,Kontenplan!A:E,5,FALSE),"-/-")</f>
        <v>-/-</v>
      </c>
      <c r="M275" s="82" t="str">
        <f>IFERROR(VLOOKUP($B275,'Journal-quer'!A:N,10,FALSE),"-/-")</f>
        <v/>
      </c>
      <c r="N275" s="84">
        <f t="shared" si="37"/>
        <v>0</v>
      </c>
      <c r="O275" s="84">
        <f t="shared" si="38"/>
        <v>0</v>
      </c>
      <c r="P275" s="91"/>
    </row>
    <row r="276" spans="1:16" x14ac:dyDescent="0.25">
      <c r="A276" s="28" t="s">
        <v>62</v>
      </c>
      <c r="B276" s="77" t="str">
        <f>IF(B275&lt;MAX(Aufgabe!$A$502),B275+1,"")</f>
        <v/>
      </c>
      <c r="C276" s="77">
        <f t="shared" si="35"/>
        <v>3</v>
      </c>
      <c r="D276" s="77">
        <f t="shared" si="36"/>
        <v>5</v>
      </c>
      <c r="E276" s="79" t="str">
        <f>IFERROR(VLOOKUP($B276,Aufgabe!A:X,24,FALSE),"-/-")</f>
        <v/>
      </c>
      <c r="F276" s="28">
        <f>IFERROR(VLOOKUP($B276,'Journal-quer'!A:N,4,FALSE),"-/-")</f>
        <v>0</v>
      </c>
      <c r="G276" s="28">
        <f>IFERROR(VLOOKUP($B276,'Journal-quer'!A:N,5,FALSE),"-/-")</f>
        <v>0</v>
      </c>
      <c r="H276" s="28">
        <f>IFERROR(VLOOKUP($B276,'Journal-quer'!A:N,7,FALSE),"-/-")</f>
        <v>0</v>
      </c>
      <c r="I276" s="28" t="str">
        <f>IFERROR(VLOOKUP(H276,Kontenplan!A:E,5,FALSE),"-/-")</f>
        <v>-/-</v>
      </c>
      <c r="J276" s="82" t="str">
        <f>IFERROR(VLOOKUP($B276,'Journal-quer'!A:N,8,FALSE),"-/-")</f>
        <v/>
      </c>
      <c r="K276" s="28">
        <f>IFERROR(VLOOKUP($B276,'Journal-quer'!A:N,9,FALSE),"-/-")</f>
        <v>0</v>
      </c>
      <c r="L276" s="28" t="str">
        <f>IFERROR(VLOOKUP(K276,Kontenplan!A:E,5,FALSE),"-/-")</f>
        <v>-/-</v>
      </c>
      <c r="M276" s="82" t="str">
        <f>IFERROR(VLOOKUP($B276,'Journal-quer'!A:N,10,FALSE),"-/-")</f>
        <v/>
      </c>
      <c r="N276" s="84">
        <f t="shared" si="37"/>
        <v>0</v>
      </c>
      <c r="O276" s="84">
        <f t="shared" si="38"/>
        <v>0</v>
      </c>
      <c r="P276" s="91"/>
    </row>
    <row r="277" spans="1:16" x14ac:dyDescent="0.25">
      <c r="A277" s="28" t="s">
        <v>62</v>
      </c>
      <c r="B277" s="77" t="str">
        <f>IF(B276&lt;MAX(Aufgabe!$A$502),B276+1,"")</f>
        <v/>
      </c>
      <c r="C277" s="77">
        <f t="shared" si="35"/>
        <v>3</v>
      </c>
      <c r="D277" s="77">
        <f t="shared" si="36"/>
        <v>5</v>
      </c>
      <c r="E277" s="79" t="str">
        <f>IFERROR(VLOOKUP($B277,Aufgabe!A:X,24,FALSE),"-/-")</f>
        <v/>
      </c>
      <c r="F277" s="28">
        <f>IFERROR(VLOOKUP($B277,'Journal-quer'!A:N,4,FALSE),"-/-")</f>
        <v>0</v>
      </c>
      <c r="G277" s="28">
        <f>IFERROR(VLOOKUP($B277,'Journal-quer'!A:N,5,FALSE),"-/-")</f>
        <v>0</v>
      </c>
      <c r="H277" s="28">
        <f>IFERROR(VLOOKUP($B277,'Journal-quer'!A:N,7,FALSE),"-/-")</f>
        <v>0</v>
      </c>
      <c r="I277" s="28" t="str">
        <f>IFERROR(VLOOKUP(H277,Kontenplan!A:E,5,FALSE),"-/-")</f>
        <v>-/-</v>
      </c>
      <c r="J277" s="82" t="str">
        <f>IFERROR(VLOOKUP($B277,'Journal-quer'!A:N,8,FALSE),"-/-")</f>
        <v/>
      </c>
      <c r="K277" s="28">
        <f>IFERROR(VLOOKUP($B277,'Journal-quer'!A:N,9,FALSE),"-/-")</f>
        <v>0</v>
      </c>
      <c r="L277" s="28" t="str">
        <f>IFERROR(VLOOKUP(K277,Kontenplan!A:E,5,FALSE),"-/-")</f>
        <v>-/-</v>
      </c>
      <c r="M277" s="82" t="str">
        <f>IFERROR(VLOOKUP($B277,'Journal-quer'!A:N,10,FALSE),"-/-")</f>
        <v/>
      </c>
      <c r="N277" s="84">
        <f t="shared" si="37"/>
        <v>0</v>
      </c>
      <c r="O277" s="84">
        <f t="shared" si="38"/>
        <v>0</v>
      </c>
      <c r="P277" s="91"/>
    </row>
    <row r="278" spans="1:16" x14ac:dyDescent="0.25">
      <c r="A278" s="28" t="s">
        <v>62</v>
      </c>
      <c r="B278" s="77" t="str">
        <f>IF(B277&lt;MAX(Aufgabe!$A$502),B277+1,"")</f>
        <v/>
      </c>
      <c r="C278" s="77">
        <f t="shared" si="35"/>
        <v>3</v>
      </c>
      <c r="D278" s="77">
        <f t="shared" si="36"/>
        <v>5</v>
      </c>
      <c r="E278" s="79" t="str">
        <f>IFERROR(VLOOKUP($B278,Aufgabe!A:X,24,FALSE),"-/-")</f>
        <v/>
      </c>
      <c r="F278" s="28">
        <f>IFERROR(VLOOKUP($B278,'Journal-quer'!A:N,4,FALSE),"-/-")</f>
        <v>0</v>
      </c>
      <c r="G278" s="28">
        <f>IFERROR(VLOOKUP($B278,'Journal-quer'!A:N,5,FALSE),"-/-")</f>
        <v>0</v>
      </c>
      <c r="H278" s="28">
        <f>IFERROR(VLOOKUP($B278,'Journal-quer'!A:N,7,FALSE),"-/-")</f>
        <v>0</v>
      </c>
      <c r="I278" s="28" t="str">
        <f>IFERROR(VLOOKUP(H278,Kontenplan!A:E,5,FALSE),"-/-")</f>
        <v>-/-</v>
      </c>
      <c r="J278" s="82" t="str">
        <f>IFERROR(VLOOKUP($B278,'Journal-quer'!A:N,8,FALSE),"-/-")</f>
        <v/>
      </c>
      <c r="K278" s="28">
        <f>IFERROR(VLOOKUP($B278,'Journal-quer'!A:N,9,FALSE),"-/-")</f>
        <v>0</v>
      </c>
      <c r="L278" s="28" t="str">
        <f>IFERROR(VLOOKUP(K278,Kontenplan!A:E,5,FALSE),"-/-")</f>
        <v>-/-</v>
      </c>
      <c r="M278" s="82" t="str">
        <f>IFERROR(VLOOKUP($B278,'Journal-quer'!A:N,10,FALSE),"-/-")</f>
        <v/>
      </c>
      <c r="N278" s="84">
        <f t="shared" si="37"/>
        <v>0</v>
      </c>
      <c r="O278" s="84">
        <f t="shared" si="38"/>
        <v>0</v>
      </c>
      <c r="P278" s="91"/>
    </row>
    <row r="279" spans="1:16" x14ac:dyDescent="0.25">
      <c r="A279" s="28" t="s">
        <v>62</v>
      </c>
      <c r="B279" s="77" t="str">
        <f>IF(B278&lt;MAX(Aufgabe!$A$502),B278+1,"")</f>
        <v/>
      </c>
      <c r="C279" s="77">
        <f t="shared" si="35"/>
        <v>3</v>
      </c>
      <c r="D279" s="77">
        <f t="shared" si="36"/>
        <v>5</v>
      </c>
      <c r="E279" s="79" t="str">
        <f>IFERROR(VLOOKUP($B279,Aufgabe!A:X,24,FALSE),"-/-")</f>
        <v/>
      </c>
      <c r="F279" s="28">
        <f>IFERROR(VLOOKUP($B279,'Journal-quer'!A:N,4,FALSE),"-/-")</f>
        <v>0</v>
      </c>
      <c r="G279" s="28">
        <f>IFERROR(VLOOKUP($B279,'Journal-quer'!A:N,5,FALSE),"-/-")</f>
        <v>0</v>
      </c>
      <c r="H279" s="28">
        <f>IFERROR(VLOOKUP($B279,'Journal-quer'!A:N,7,FALSE),"-/-")</f>
        <v>0</v>
      </c>
      <c r="I279" s="28" t="str">
        <f>IFERROR(VLOOKUP(H279,Kontenplan!A:E,5,FALSE),"-/-")</f>
        <v>-/-</v>
      </c>
      <c r="J279" s="82" t="str">
        <f>IFERROR(VLOOKUP($B279,'Journal-quer'!A:N,8,FALSE),"-/-")</f>
        <v/>
      </c>
      <c r="K279" s="28">
        <f>IFERROR(VLOOKUP($B279,'Journal-quer'!A:N,9,FALSE),"-/-")</f>
        <v>0</v>
      </c>
      <c r="L279" s="28" t="str">
        <f>IFERROR(VLOOKUP(K279,Kontenplan!A:E,5,FALSE),"-/-")</f>
        <v>-/-</v>
      </c>
      <c r="M279" s="82" t="str">
        <f>IFERROR(VLOOKUP($B279,'Journal-quer'!A:N,10,FALSE),"-/-")</f>
        <v/>
      </c>
      <c r="N279" s="84">
        <f t="shared" si="37"/>
        <v>0</v>
      </c>
      <c r="O279" s="84">
        <f t="shared" si="38"/>
        <v>0</v>
      </c>
      <c r="P279" s="91"/>
    </row>
    <row r="280" spans="1:16" x14ac:dyDescent="0.25">
      <c r="A280" s="28" t="s">
        <v>62</v>
      </c>
      <c r="B280" s="77" t="str">
        <f>IF(B279&lt;MAX(Aufgabe!$A$502),B279+1,"")</f>
        <v/>
      </c>
      <c r="C280" s="77">
        <f t="shared" si="35"/>
        <v>3</v>
      </c>
      <c r="D280" s="77">
        <f t="shared" si="36"/>
        <v>5</v>
      </c>
      <c r="E280" s="79" t="str">
        <f>IFERROR(VLOOKUP($B280,Aufgabe!A:X,24,FALSE),"-/-")</f>
        <v/>
      </c>
      <c r="F280" s="28">
        <f>IFERROR(VLOOKUP($B280,'Journal-quer'!A:N,4,FALSE),"-/-")</f>
        <v>0</v>
      </c>
      <c r="G280" s="28">
        <f>IFERROR(VLOOKUP($B280,'Journal-quer'!A:N,5,FALSE),"-/-")</f>
        <v>0</v>
      </c>
      <c r="H280" s="28">
        <f>IFERROR(VLOOKUP($B280,'Journal-quer'!A:N,7,FALSE),"-/-")</f>
        <v>0</v>
      </c>
      <c r="I280" s="28" t="str">
        <f>IFERROR(VLOOKUP(H280,Kontenplan!A:E,5,FALSE),"-/-")</f>
        <v>-/-</v>
      </c>
      <c r="J280" s="82" t="str">
        <f>IFERROR(VLOOKUP($B280,'Journal-quer'!A:N,8,FALSE),"-/-")</f>
        <v/>
      </c>
      <c r="K280" s="28">
        <f>IFERROR(VLOOKUP($B280,'Journal-quer'!A:N,9,FALSE),"-/-")</f>
        <v>0</v>
      </c>
      <c r="L280" s="28" t="str">
        <f>IFERROR(VLOOKUP(K280,Kontenplan!A:E,5,FALSE),"-/-")</f>
        <v>-/-</v>
      </c>
      <c r="M280" s="82" t="str">
        <f>IFERROR(VLOOKUP($B280,'Journal-quer'!A:N,10,FALSE),"-/-")</f>
        <v/>
      </c>
      <c r="N280" s="84">
        <f t="shared" si="37"/>
        <v>0</v>
      </c>
      <c r="O280" s="84">
        <f t="shared" si="38"/>
        <v>0</v>
      </c>
      <c r="P280" s="91"/>
    </row>
    <row r="281" spans="1:16" x14ac:dyDescent="0.25">
      <c r="A281" s="28" t="s">
        <v>62</v>
      </c>
      <c r="B281" s="77" t="str">
        <f>IF(B280&lt;MAX(Aufgabe!$A$502),B280+1,"")</f>
        <v/>
      </c>
      <c r="C281" s="77">
        <f t="shared" si="35"/>
        <v>3</v>
      </c>
      <c r="D281" s="77">
        <f t="shared" si="36"/>
        <v>5</v>
      </c>
      <c r="E281" s="79" t="str">
        <f>IFERROR(VLOOKUP($B281,Aufgabe!A:X,24,FALSE),"-/-")</f>
        <v/>
      </c>
      <c r="F281" s="28">
        <f>IFERROR(VLOOKUP($B281,'Journal-quer'!A:N,4,FALSE),"-/-")</f>
        <v>0</v>
      </c>
      <c r="G281" s="28">
        <f>IFERROR(VLOOKUP($B281,'Journal-quer'!A:N,5,FALSE),"-/-")</f>
        <v>0</v>
      </c>
      <c r="H281" s="28">
        <f>IFERROR(VLOOKUP($B281,'Journal-quer'!A:N,7,FALSE),"-/-")</f>
        <v>0</v>
      </c>
      <c r="I281" s="28" t="str">
        <f>IFERROR(VLOOKUP(H281,Kontenplan!A:E,5,FALSE),"-/-")</f>
        <v>-/-</v>
      </c>
      <c r="J281" s="82" t="str">
        <f>IFERROR(VLOOKUP($B281,'Journal-quer'!A:N,8,FALSE),"-/-")</f>
        <v/>
      </c>
      <c r="K281" s="28">
        <f>IFERROR(VLOOKUP($B281,'Journal-quer'!A:N,9,FALSE),"-/-")</f>
        <v>0</v>
      </c>
      <c r="L281" s="28" t="str">
        <f>IFERROR(VLOOKUP(K281,Kontenplan!A:E,5,FALSE),"-/-")</f>
        <v>-/-</v>
      </c>
      <c r="M281" s="82" t="str">
        <f>IFERROR(VLOOKUP($B281,'Journal-quer'!A:N,10,FALSE),"-/-")</f>
        <v/>
      </c>
      <c r="N281" s="84">
        <f t="shared" si="37"/>
        <v>0</v>
      </c>
      <c r="O281" s="84">
        <f t="shared" si="38"/>
        <v>0</v>
      </c>
      <c r="P281" s="91"/>
    </row>
    <row r="282" spans="1:16" x14ac:dyDescent="0.25">
      <c r="A282" s="28" t="s">
        <v>62</v>
      </c>
      <c r="B282" s="77" t="str">
        <f>IF(B281&lt;MAX(Aufgabe!$A$502),B281+1,"")</f>
        <v/>
      </c>
      <c r="C282" s="77">
        <f t="shared" si="35"/>
        <v>3</v>
      </c>
      <c r="D282" s="77">
        <f t="shared" si="36"/>
        <v>5</v>
      </c>
      <c r="E282" s="79" t="str">
        <f>IFERROR(VLOOKUP($B282,Aufgabe!A:X,24,FALSE),"-/-")</f>
        <v/>
      </c>
      <c r="F282" s="28">
        <f>IFERROR(VLOOKUP($B282,'Journal-quer'!A:N,4,FALSE),"-/-")</f>
        <v>0</v>
      </c>
      <c r="G282" s="28">
        <f>IFERROR(VLOOKUP($B282,'Journal-quer'!A:N,5,FALSE),"-/-")</f>
        <v>0</v>
      </c>
      <c r="H282" s="28">
        <f>IFERROR(VLOOKUP($B282,'Journal-quer'!A:N,7,FALSE),"-/-")</f>
        <v>0</v>
      </c>
      <c r="I282" s="28" t="str">
        <f>IFERROR(VLOOKUP(H282,Kontenplan!A:E,5,FALSE),"-/-")</f>
        <v>-/-</v>
      </c>
      <c r="J282" s="82" t="str">
        <f>IFERROR(VLOOKUP($B282,'Journal-quer'!A:N,8,FALSE),"-/-")</f>
        <v/>
      </c>
      <c r="K282" s="28">
        <f>IFERROR(VLOOKUP($B282,'Journal-quer'!A:N,9,FALSE),"-/-")</f>
        <v>0</v>
      </c>
      <c r="L282" s="28" t="str">
        <f>IFERROR(VLOOKUP(K282,Kontenplan!A:E,5,FALSE),"-/-")</f>
        <v>-/-</v>
      </c>
      <c r="M282" s="82" t="str">
        <f>IFERROR(VLOOKUP($B282,'Journal-quer'!A:N,10,FALSE),"-/-")</f>
        <v/>
      </c>
      <c r="N282" s="84">
        <f t="shared" si="37"/>
        <v>0</v>
      </c>
      <c r="O282" s="84">
        <f t="shared" si="38"/>
        <v>0</v>
      </c>
      <c r="P282" s="91"/>
    </row>
    <row r="283" spans="1:16" x14ac:dyDescent="0.25">
      <c r="A283" s="28" t="s">
        <v>62</v>
      </c>
      <c r="B283" s="77" t="str">
        <f>IF(B282&lt;MAX(Aufgabe!$A$502),B282+1,"")</f>
        <v/>
      </c>
      <c r="C283" s="77">
        <f t="shared" si="35"/>
        <v>3</v>
      </c>
      <c r="D283" s="77">
        <f t="shared" si="36"/>
        <v>5</v>
      </c>
      <c r="E283" s="79" t="str">
        <f>IFERROR(VLOOKUP($B283,Aufgabe!A:X,24,FALSE),"-/-")</f>
        <v/>
      </c>
      <c r="F283" s="28">
        <f>IFERROR(VLOOKUP($B283,'Journal-quer'!A:N,4,FALSE),"-/-")</f>
        <v>0</v>
      </c>
      <c r="G283" s="28">
        <f>IFERROR(VLOOKUP($B283,'Journal-quer'!A:N,5,FALSE),"-/-")</f>
        <v>0</v>
      </c>
      <c r="H283" s="28">
        <f>IFERROR(VLOOKUP($B283,'Journal-quer'!A:N,7,FALSE),"-/-")</f>
        <v>0</v>
      </c>
      <c r="I283" s="28" t="str">
        <f>IFERROR(VLOOKUP(H283,Kontenplan!A:E,5,FALSE),"-/-")</f>
        <v>-/-</v>
      </c>
      <c r="J283" s="82" t="str">
        <f>IFERROR(VLOOKUP($B283,'Journal-quer'!A:N,8,FALSE),"-/-")</f>
        <v/>
      </c>
      <c r="K283" s="28">
        <f>IFERROR(VLOOKUP($B283,'Journal-quer'!A:N,9,FALSE),"-/-")</f>
        <v>0</v>
      </c>
      <c r="L283" s="28" t="str">
        <f>IFERROR(VLOOKUP(K283,Kontenplan!A:E,5,FALSE),"-/-")</f>
        <v>-/-</v>
      </c>
      <c r="M283" s="82" t="str">
        <f>IFERROR(VLOOKUP($B283,'Journal-quer'!A:N,10,FALSE),"-/-")</f>
        <v/>
      </c>
      <c r="N283" s="84">
        <f t="shared" si="37"/>
        <v>0</v>
      </c>
      <c r="O283" s="84">
        <f t="shared" si="38"/>
        <v>0</v>
      </c>
      <c r="P283" s="91"/>
    </row>
    <row r="284" spans="1:16" x14ac:dyDescent="0.25">
      <c r="A284" s="28" t="s">
        <v>62</v>
      </c>
      <c r="B284" s="77" t="str">
        <f>IF(B283&lt;MAX(Aufgabe!$A$502),B283+1,"")</f>
        <v/>
      </c>
      <c r="C284" s="77">
        <f t="shared" si="35"/>
        <v>3</v>
      </c>
      <c r="D284" s="77">
        <f t="shared" si="36"/>
        <v>5</v>
      </c>
      <c r="E284" s="79" t="str">
        <f>IFERROR(VLOOKUP($B284,Aufgabe!A:X,24,FALSE),"-/-")</f>
        <v/>
      </c>
      <c r="F284" s="28">
        <f>IFERROR(VLOOKUP($B284,'Journal-quer'!A:N,4,FALSE),"-/-")</f>
        <v>0</v>
      </c>
      <c r="G284" s="28">
        <f>IFERROR(VLOOKUP($B284,'Journal-quer'!A:N,5,FALSE),"-/-")</f>
        <v>0</v>
      </c>
      <c r="H284" s="28">
        <f>IFERROR(VLOOKUP($B284,'Journal-quer'!A:N,7,FALSE),"-/-")</f>
        <v>0</v>
      </c>
      <c r="I284" s="28" t="str">
        <f>IFERROR(VLOOKUP(H284,Kontenplan!A:E,5,FALSE),"-/-")</f>
        <v>-/-</v>
      </c>
      <c r="J284" s="82" t="str">
        <f>IFERROR(VLOOKUP($B284,'Journal-quer'!A:N,8,FALSE),"-/-")</f>
        <v/>
      </c>
      <c r="K284" s="28">
        <f>IFERROR(VLOOKUP($B284,'Journal-quer'!A:N,9,FALSE),"-/-")</f>
        <v>0</v>
      </c>
      <c r="L284" s="28" t="str">
        <f>IFERROR(VLOOKUP(K284,Kontenplan!A:E,5,FALSE),"-/-")</f>
        <v>-/-</v>
      </c>
      <c r="M284" s="82" t="str">
        <f>IFERROR(VLOOKUP($B284,'Journal-quer'!A:N,10,FALSE),"-/-")</f>
        <v/>
      </c>
      <c r="N284" s="84">
        <f t="shared" si="37"/>
        <v>0</v>
      </c>
      <c r="O284" s="84">
        <f t="shared" si="38"/>
        <v>0</v>
      </c>
      <c r="P284" s="91"/>
    </row>
    <row r="285" spans="1:16" x14ac:dyDescent="0.25">
      <c r="A285" s="28" t="s">
        <v>62</v>
      </c>
      <c r="B285" s="77" t="str">
        <f>IF(B284&lt;MAX(Aufgabe!$A$502),B284+1,"")</f>
        <v/>
      </c>
      <c r="C285" s="77">
        <f t="shared" si="35"/>
        <v>3</v>
      </c>
      <c r="D285" s="77">
        <f t="shared" si="36"/>
        <v>5</v>
      </c>
      <c r="E285" s="79" t="str">
        <f>IFERROR(VLOOKUP($B285,Aufgabe!A:X,24,FALSE),"-/-")</f>
        <v/>
      </c>
      <c r="F285" s="28">
        <f>IFERROR(VLOOKUP($B285,'Journal-quer'!A:N,4,FALSE),"-/-")</f>
        <v>0</v>
      </c>
      <c r="G285" s="28">
        <f>IFERROR(VLOOKUP($B285,'Journal-quer'!A:N,5,FALSE),"-/-")</f>
        <v>0</v>
      </c>
      <c r="H285" s="28">
        <f>IFERROR(VLOOKUP($B285,'Journal-quer'!A:N,7,FALSE),"-/-")</f>
        <v>0</v>
      </c>
      <c r="I285" s="28" t="str">
        <f>IFERROR(VLOOKUP(H285,Kontenplan!A:E,5,FALSE),"-/-")</f>
        <v>-/-</v>
      </c>
      <c r="J285" s="82" t="str">
        <f>IFERROR(VLOOKUP($B285,'Journal-quer'!A:N,8,FALSE),"-/-")</f>
        <v/>
      </c>
      <c r="K285" s="28">
        <f>IFERROR(VLOOKUP($B285,'Journal-quer'!A:N,9,FALSE),"-/-")</f>
        <v>0</v>
      </c>
      <c r="L285" s="28" t="str">
        <f>IFERROR(VLOOKUP(K285,Kontenplan!A:E,5,FALSE),"-/-")</f>
        <v>-/-</v>
      </c>
      <c r="M285" s="82" t="str">
        <f>IFERROR(VLOOKUP($B285,'Journal-quer'!A:N,10,FALSE),"-/-")</f>
        <v/>
      </c>
      <c r="N285" s="84">
        <f t="shared" si="37"/>
        <v>0</v>
      </c>
      <c r="O285" s="84">
        <f t="shared" si="38"/>
        <v>0</v>
      </c>
      <c r="P285" s="91"/>
    </row>
    <row r="286" spans="1:16" x14ac:dyDescent="0.25">
      <c r="A286" s="28" t="s">
        <v>62</v>
      </c>
      <c r="B286" s="77" t="str">
        <f>IF(B285&lt;MAX(Aufgabe!$A$502),B285+1,"")</f>
        <v/>
      </c>
      <c r="C286" s="77">
        <f t="shared" si="35"/>
        <v>3</v>
      </c>
      <c r="D286" s="77">
        <f t="shared" si="36"/>
        <v>5</v>
      </c>
      <c r="E286" s="79" t="str">
        <f>IFERROR(VLOOKUP($B286,Aufgabe!A:X,24,FALSE),"-/-")</f>
        <v/>
      </c>
      <c r="F286" s="28">
        <f>IFERROR(VLOOKUP($B286,'Journal-quer'!A:N,4,FALSE),"-/-")</f>
        <v>0</v>
      </c>
      <c r="G286" s="28">
        <f>IFERROR(VLOOKUP($B286,'Journal-quer'!A:N,5,FALSE),"-/-")</f>
        <v>0</v>
      </c>
      <c r="H286" s="28">
        <f>IFERROR(VLOOKUP($B286,'Journal-quer'!A:N,7,FALSE),"-/-")</f>
        <v>0</v>
      </c>
      <c r="I286" s="28" t="str">
        <f>IFERROR(VLOOKUP(H286,Kontenplan!A:E,5,FALSE),"-/-")</f>
        <v>-/-</v>
      </c>
      <c r="J286" s="82" t="str">
        <f>IFERROR(VLOOKUP($B286,'Journal-quer'!A:N,8,FALSE),"-/-")</f>
        <v/>
      </c>
      <c r="K286" s="28">
        <f>IFERROR(VLOOKUP($B286,'Journal-quer'!A:N,9,FALSE),"-/-")</f>
        <v>0</v>
      </c>
      <c r="L286" s="28" t="str">
        <f>IFERROR(VLOOKUP(K286,Kontenplan!A:E,5,FALSE),"-/-")</f>
        <v>-/-</v>
      </c>
      <c r="M286" s="82" t="str">
        <f>IFERROR(VLOOKUP($B286,'Journal-quer'!A:N,10,FALSE),"-/-")</f>
        <v/>
      </c>
      <c r="N286" s="84">
        <f t="shared" si="37"/>
        <v>0</v>
      </c>
      <c r="O286" s="84">
        <f t="shared" si="38"/>
        <v>0</v>
      </c>
      <c r="P286" s="91"/>
    </row>
    <row r="287" spans="1:16" x14ac:dyDescent="0.25">
      <c r="A287" s="28" t="s">
        <v>62</v>
      </c>
      <c r="B287" s="77" t="str">
        <f>IF(B286&lt;MAX(Aufgabe!$A$502),B286+1,"")</f>
        <v/>
      </c>
      <c r="C287" s="77">
        <f t="shared" si="35"/>
        <v>3</v>
      </c>
      <c r="D287" s="77">
        <f t="shared" si="36"/>
        <v>5</v>
      </c>
      <c r="E287" s="79" t="str">
        <f>IFERROR(VLOOKUP($B287,Aufgabe!A:X,24,FALSE),"-/-")</f>
        <v/>
      </c>
      <c r="F287" s="28">
        <f>IFERROR(VLOOKUP($B287,'Journal-quer'!A:N,4,FALSE),"-/-")</f>
        <v>0</v>
      </c>
      <c r="G287" s="28">
        <f>IFERROR(VLOOKUP($B287,'Journal-quer'!A:N,5,FALSE),"-/-")</f>
        <v>0</v>
      </c>
      <c r="H287" s="28">
        <f>IFERROR(VLOOKUP($B287,'Journal-quer'!A:N,7,FALSE),"-/-")</f>
        <v>0</v>
      </c>
      <c r="I287" s="28" t="str">
        <f>IFERROR(VLOOKUP(H287,Kontenplan!A:E,5,FALSE),"-/-")</f>
        <v>-/-</v>
      </c>
      <c r="J287" s="82" t="str">
        <f>IFERROR(VLOOKUP($B287,'Journal-quer'!A:N,8,FALSE),"-/-")</f>
        <v/>
      </c>
      <c r="K287" s="28">
        <f>IFERROR(VLOOKUP($B287,'Journal-quer'!A:N,9,FALSE),"-/-")</f>
        <v>0</v>
      </c>
      <c r="L287" s="28" t="str">
        <f>IFERROR(VLOOKUP(K287,Kontenplan!A:E,5,FALSE),"-/-")</f>
        <v>-/-</v>
      </c>
      <c r="M287" s="82" t="str">
        <f>IFERROR(VLOOKUP($B287,'Journal-quer'!A:N,10,FALSE),"-/-")</f>
        <v/>
      </c>
      <c r="N287" s="84">
        <f t="shared" si="37"/>
        <v>0</v>
      </c>
      <c r="O287" s="84">
        <f t="shared" si="38"/>
        <v>0</v>
      </c>
      <c r="P287" s="91"/>
    </row>
    <row r="288" spans="1:16" x14ac:dyDescent="0.25">
      <c r="A288" s="28" t="s">
        <v>62</v>
      </c>
      <c r="B288" s="77" t="str">
        <f>IF(B287&lt;MAX(Aufgabe!$A$502),B287+1,"")</f>
        <v/>
      </c>
      <c r="C288" s="77">
        <f t="shared" si="35"/>
        <v>3</v>
      </c>
      <c r="D288" s="77">
        <f t="shared" si="36"/>
        <v>5</v>
      </c>
      <c r="E288" s="79" t="str">
        <f>IFERROR(VLOOKUP($B288,Aufgabe!A:X,24,FALSE),"-/-")</f>
        <v/>
      </c>
      <c r="F288" s="28">
        <f>IFERROR(VLOOKUP($B288,'Journal-quer'!A:N,4,FALSE),"-/-")</f>
        <v>0</v>
      </c>
      <c r="G288" s="28">
        <f>IFERROR(VLOOKUP($B288,'Journal-quer'!A:N,5,FALSE),"-/-")</f>
        <v>0</v>
      </c>
      <c r="H288" s="28">
        <f>IFERROR(VLOOKUP($B288,'Journal-quer'!A:N,7,FALSE),"-/-")</f>
        <v>0</v>
      </c>
      <c r="I288" s="28" t="str">
        <f>IFERROR(VLOOKUP(H288,Kontenplan!A:E,5,FALSE),"-/-")</f>
        <v>-/-</v>
      </c>
      <c r="J288" s="82" t="str">
        <f>IFERROR(VLOOKUP($B288,'Journal-quer'!A:N,8,FALSE),"-/-")</f>
        <v/>
      </c>
      <c r="K288" s="28">
        <f>IFERROR(VLOOKUP($B288,'Journal-quer'!A:N,9,FALSE),"-/-")</f>
        <v>0</v>
      </c>
      <c r="L288" s="28" t="str">
        <f>IFERROR(VLOOKUP(K288,Kontenplan!A:E,5,FALSE),"-/-")</f>
        <v>-/-</v>
      </c>
      <c r="M288" s="82" t="str">
        <f>IFERROR(VLOOKUP($B288,'Journal-quer'!A:N,10,FALSE),"-/-")</f>
        <v/>
      </c>
      <c r="N288" s="84">
        <f t="shared" si="37"/>
        <v>0</v>
      </c>
      <c r="O288" s="84">
        <f t="shared" si="38"/>
        <v>0</v>
      </c>
      <c r="P288" s="91"/>
    </row>
    <row r="289" spans="1:16" x14ac:dyDescent="0.25">
      <c r="A289" s="28" t="s">
        <v>62</v>
      </c>
      <c r="B289" s="77" t="str">
        <f>IF(B288&lt;MAX(Aufgabe!$A$502),B288+1,"")</f>
        <v/>
      </c>
      <c r="C289" s="77">
        <f t="shared" si="35"/>
        <v>3</v>
      </c>
      <c r="D289" s="77">
        <f t="shared" si="36"/>
        <v>5</v>
      </c>
      <c r="E289" s="79" t="str">
        <f>IFERROR(VLOOKUP($B289,Aufgabe!A:X,24,FALSE),"-/-")</f>
        <v/>
      </c>
      <c r="F289" s="28">
        <f>IFERROR(VLOOKUP($B289,'Journal-quer'!A:N,4,FALSE),"-/-")</f>
        <v>0</v>
      </c>
      <c r="G289" s="28">
        <f>IFERROR(VLOOKUP($B289,'Journal-quer'!A:N,5,FALSE),"-/-")</f>
        <v>0</v>
      </c>
      <c r="H289" s="28">
        <f>IFERROR(VLOOKUP($B289,'Journal-quer'!A:N,7,FALSE),"-/-")</f>
        <v>0</v>
      </c>
      <c r="I289" s="28" t="str">
        <f>IFERROR(VLOOKUP(H289,Kontenplan!A:E,5,FALSE),"-/-")</f>
        <v>-/-</v>
      </c>
      <c r="J289" s="82" t="str">
        <f>IFERROR(VLOOKUP($B289,'Journal-quer'!A:N,8,FALSE),"-/-")</f>
        <v/>
      </c>
      <c r="K289" s="28">
        <f>IFERROR(VLOOKUP($B289,'Journal-quer'!A:N,9,FALSE),"-/-")</f>
        <v>0</v>
      </c>
      <c r="L289" s="28" t="str">
        <f>IFERROR(VLOOKUP(K289,Kontenplan!A:E,5,FALSE),"-/-")</f>
        <v>-/-</v>
      </c>
      <c r="M289" s="82" t="str">
        <f>IFERROR(VLOOKUP($B289,'Journal-quer'!A:N,10,FALSE),"-/-")</f>
        <v/>
      </c>
      <c r="N289" s="84">
        <f t="shared" si="37"/>
        <v>0</v>
      </c>
      <c r="O289" s="84">
        <f t="shared" si="38"/>
        <v>0</v>
      </c>
      <c r="P289" s="91"/>
    </row>
    <row r="290" spans="1:16" x14ac:dyDescent="0.25">
      <c r="A290" s="28" t="s">
        <v>62</v>
      </c>
      <c r="B290" s="77" t="str">
        <f>IF(B289&lt;MAX(Aufgabe!$A$502),B289+1,"")</f>
        <v/>
      </c>
      <c r="C290" s="77">
        <f t="shared" si="35"/>
        <v>3</v>
      </c>
      <c r="D290" s="77">
        <f t="shared" si="36"/>
        <v>5</v>
      </c>
      <c r="E290" s="79" t="str">
        <f>IFERROR(VLOOKUP($B290,Aufgabe!A:X,24,FALSE),"-/-")</f>
        <v/>
      </c>
      <c r="F290" s="28">
        <f>IFERROR(VLOOKUP($B290,'Journal-quer'!A:N,4,FALSE),"-/-")</f>
        <v>0</v>
      </c>
      <c r="G290" s="28">
        <f>IFERROR(VLOOKUP($B290,'Journal-quer'!A:N,5,FALSE),"-/-")</f>
        <v>0</v>
      </c>
      <c r="H290" s="28">
        <f>IFERROR(VLOOKUP($B290,'Journal-quer'!A:N,7,FALSE),"-/-")</f>
        <v>0</v>
      </c>
      <c r="I290" s="28" t="str">
        <f>IFERROR(VLOOKUP(H290,Kontenplan!A:E,5,FALSE),"-/-")</f>
        <v>-/-</v>
      </c>
      <c r="J290" s="82" t="str">
        <f>IFERROR(VLOOKUP($B290,'Journal-quer'!A:N,8,FALSE),"-/-")</f>
        <v/>
      </c>
      <c r="K290" s="28">
        <f>IFERROR(VLOOKUP($B290,'Journal-quer'!A:N,9,FALSE),"-/-")</f>
        <v>0</v>
      </c>
      <c r="L290" s="28" t="str">
        <f>IFERROR(VLOOKUP(K290,Kontenplan!A:E,5,FALSE),"-/-")</f>
        <v>-/-</v>
      </c>
      <c r="M290" s="82" t="str">
        <f>IFERROR(VLOOKUP($B290,'Journal-quer'!A:N,10,FALSE),"-/-")</f>
        <v/>
      </c>
      <c r="N290" s="84">
        <f t="shared" si="37"/>
        <v>0</v>
      </c>
      <c r="O290" s="84">
        <f t="shared" si="38"/>
        <v>0</v>
      </c>
      <c r="P290" s="91"/>
    </row>
    <row r="291" spans="1:16" x14ac:dyDescent="0.25">
      <c r="A291" s="28" t="s">
        <v>62</v>
      </c>
      <c r="B291" s="77" t="str">
        <f>IF(B290&lt;MAX(Aufgabe!$A$502),B290+1,"")</f>
        <v/>
      </c>
      <c r="C291" s="77">
        <f t="shared" si="35"/>
        <v>3</v>
      </c>
      <c r="D291" s="77">
        <f t="shared" si="36"/>
        <v>5</v>
      </c>
      <c r="E291" s="79" t="str">
        <f>IFERROR(VLOOKUP($B291,Aufgabe!A:X,24,FALSE),"-/-")</f>
        <v/>
      </c>
      <c r="F291" s="28">
        <f>IFERROR(VLOOKUP($B291,'Journal-quer'!A:N,4,FALSE),"-/-")</f>
        <v>0</v>
      </c>
      <c r="G291" s="28">
        <f>IFERROR(VLOOKUP($B291,'Journal-quer'!A:N,5,FALSE),"-/-")</f>
        <v>0</v>
      </c>
      <c r="H291" s="28">
        <f>IFERROR(VLOOKUP($B291,'Journal-quer'!A:N,7,FALSE),"-/-")</f>
        <v>0</v>
      </c>
      <c r="I291" s="28" t="str">
        <f>IFERROR(VLOOKUP(H291,Kontenplan!A:E,5,FALSE),"-/-")</f>
        <v>-/-</v>
      </c>
      <c r="J291" s="82" t="str">
        <f>IFERROR(VLOOKUP($B291,'Journal-quer'!A:N,8,FALSE),"-/-")</f>
        <v/>
      </c>
      <c r="K291" s="28">
        <f>IFERROR(VLOOKUP($B291,'Journal-quer'!A:N,9,FALSE),"-/-")</f>
        <v>0</v>
      </c>
      <c r="L291" s="28" t="str">
        <f>IFERROR(VLOOKUP(K291,Kontenplan!A:E,5,FALSE),"-/-")</f>
        <v>-/-</v>
      </c>
      <c r="M291" s="82" t="str">
        <f>IFERROR(VLOOKUP($B291,'Journal-quer'!A:N,10,FALSE),"-/-")</f>
        <v/>
      </c>
      <c r="N291" s="84">
        <f t="shared" si="37"/>
        <v>0</v>
      </c>
      <c r="O291" s="84">
        <f t="shared" si="38"/>
        <v>0</v>
      </c>
      <c r="P291" s="91"/>
    </row>
    <row r="292" spans="1:16" x14ac:dyDescent="0.25">
      <c r="A292" s="28" t="s">
        <v>62</v>
      </c>
      <c r="B292" s="77" t="str">
        <f>IF(B291&lt;MAX(Aufgabe!$A$502),B291+1,"")</f>
        <v/>
      </c>
      <c r="C292" s="77">
        <f t="shared" si="35"/>
        <v>3</v>
      </c>
      <c r="D292" s="77">
        <f t="shared" si="36"/>
        <v>5</v>
      </c>
      <c r="E292" s="79" t="str">
        <f>IFERROR(VLOOKUP($B292,Aufgabe!A:X,24,FALSE),"-/-")</f>
        <v/>
      </c>
      <c r="F292" s="28">
        <f>IFERROR(VLOOKUP($B292,'Journal-quer'!A:N,4,FALSE),"-/-")</f>
        <v>0</v>
      </c>
      <c r="G292" s="28">
        <f>IFERROR(VLOOKUP($B292,'Journal-quer'!A:N,5,FALSE),"-/-")</f>
        <v>0</v>
      </c>
      <c r="H292" s="28">
        <f>IFERROR(VLOOKUP($B292,'Journal-quer'!A:N,7,FALSE),"-/-")</f>
        <v>0</v>
      </c>
      <c r="I292" s="28" t="str">
        <f>IFERROR(VLOOKUP(H292,Kontenplan!A:E,5,FALSE),"-/-")</f>
        <v>-/-</v>
      </c>
      <c r="J292" s="82" t="str">
        <f>IFERROR(VLOOKUP($B292,'Journal-quer'!A:N,8,FALSE),"-/-")</f>
        <v/>
      </c>
      <c r="K292" s="28">
        <f>IFERROR(VLOOKUP($B292,'Journal-quer'!A:N,9,FALSE),"-/-")</f>
        <v>0</v>
      </c>
      <c r="L292" s="28" t="str">
        <f>IFERROR(VLOOKUP(K292,Kontenplan!A:E,5,FALSE),"-/-")</f>
        <v>-/-</v>
      </c>
      <c r="M292" s="82" t="str">
        <f>IFERROR(VLOOKUP($B292,'Journal-quer'!A:N,10,FALSE),"-/-")</f>
        <v/>
      </c>
      <c r="N292" s="84">
        <f t="shared" si="37"/>
        <v>0</v>
      </c>
      <c r="O292" s="84">
        <f t="shared" si="38"/>
        <v>0</v>
      </c>
      <c r="P292" s="91"/>
    </row>
    <row r="293" spans="1:16" x14ac:dyDescent="0.25">
      <c r="A293" s="28" t="s">
        <v>62</v>
      </c>
      <c r="B293" s="77" t="str">
        <f>IF(B292&lt;MAX(Aufgabe!$A$502),B292+1,"")</f>
        <v/>
      </c>
      <c r="C293" s="77">
        <f t="shared" si="35"/>
        <v>3</v>
      </c>
      <c r="D293" s="77">
        <f t="shared" si="36"/>
        <v>5</v>
      </c>
      <c r="E293" s="79" t="str">
        <f>IFERROR(VLOOKUP($B293,Aufgabe!A:X,24,FALSE),"-/-")</f>
        <v/>
      </c>
      <c r="F293" s="28">
        <f>IFERROR(VLOOKUP($B293,'Journal-quer'!A:N,4,FALSE),"-/-")</f>
        <v>0</v>
      </c>
      <c r="G293" s="28">
        <f>IFERROR(VLOOKUP($B293,'Journal-quer'!A:N,5,FALSE),"-/-")</f>
        <v>0</v>
      </c>
      <c r="H293" s="28">
        <f>IFERROR(VLOOKUP($B293,'Journal-quer'!A:N,7,FALSE),"-/-")</f>
        <v>0</v>
      </c>
      <c r="I293" s="28" t="str">
        <f>IFERROR(VLOOKUP(H293,Kontenplan!A:E,5,FALSE),"-/-")</f>
        <v>-/-</v>
      </c>
      <c r="J293" s="82" t="str">
        <f>IFERROR(VLOOKUP($B293,'Journal-quer'!A:N,8,FALSE),"-/-")</f>
        <v/>
      </c>
      <c r="K293" s="28">
        <f>IFERROR(VLOOKUP($B293,'Journal-quer'!A:N,9,FALSE),"-/-")</f>
        <v>0</v>
      </c>
      <c r="L293" s="28" t="str">
        <f>IFERROR(VLOOKUP(K293,Kontenplan!A:E,5,FALSE),"-/-")</f>
        <v>-/-</v>
      </c>
      <c r="M293" s="82" t="str">
        <f>IFERROR(VLOOKUP($B293,'Journal-quer'!A:N,10,FALSE),"-/-")</f>
        <v/>
      </c>
      <c r="N293" s="84">
        <f t="shared" si="37"/>
        <v>0</v>
      </c>
      <c r="O293" s="84">
        <f t="shared" si="38"/>
        <v>0</v>
      </c>
      <c r="P293" s="91"/>
    </row>
    <row r="294" spans="1:16" x14ac:dyDescent="0.25">
      <c r="A294" s="28" t="s">
        <v>62</v>
      </c>
      <c r="B294" s="77" t="str">
        <f>IF(B293&lt;MAX(Aufgabe!$A$502),B293+1,"")</f>
        <v/>
      </c>
      <c r="C294" s="77">
        <f t="shared" si="35"/>
        <v>3</v>
      </c>
      <c r="D294" s="77">
        <f t="shared" si="36"/>
        <v>5</v>
      </c>
      <c r="E294" s="79" t="str">
        <f>IFERROR(VLOOKUP($B294,Aufgabe!A:X,24,FALSE),"-/-")</f>
        <v/>
      </c>
      <c r="F294" s="28">
        <f>IFERROR(VLOOKUP($B294,'Journal-quer'!A:N,4,FALSE),"-/-")</f>
        <v>0</v>
      </c>
      <c r="G294" s="28">
        <f>IFERROR(VLOOKUP($B294,'Journal-quer'!A:N,5,FALSE),"-/-")</f>
        <v>0</v>
      </c>
      <c r="H294" s="28">
        <f>IFERROR(VLOOKUP($B294,'Journal-quer'!A:N,7,FALSE),"-/-")</f>
        <v>0</v>
      </c>
      <c r="I294" s="28" t="str">
        <f>IFERROR(VLOOKUP(H294,Kontenplan!A:E,5,FALSE),"-/-")</f>
        <v>-/-</v>
      </c>
      <c r="J294" s="82" t="str">
        <f>IFERROR(VLOOKUP($B294,'Journal-quer'!A:N,8,FALSE),"-/-")</f>
        <v/>
      </c>
      <c r="K294" s="28">
        <f>IFERROR(VLOOKUP($B294,'Journal-quer'!A:N,9,FALSE),"-/-")</f>
        <v>0</v>
      </c>
      <c r="L294" s="28" t="str">
        <f>IFERROR(VLOOKUP(K294,Kontenplan!A:E,5,FALSE),"-/-")</f>
        <v>-/-</v>
      </c>
      <c r="M294" s="82" t="str">
        <f>IFERROR(VLOOKUP($B294,'Journal-quer'!A:N,10,FALSE),"-/-")</f>
        <v/>
      </c>
      <c r="N294" s="84">
        <f t="shared" si="37"/>
        <v>0</v>
      </c>
      <c r="O294" s="84">
        <f t="shared" si="38"/>
        <v>0</v>
      </c>
      <c r="P294" s="91"/>
    </row>
    <row r="295" spans="1:16" x14ac:dyDescent="0.25">
      <c r="A295" s="28" t="s">
        <v>62</v>
      </c>
      <c r="B295" s="77" t="str">
        <f>IF(B294&lt;MAX(Aufgabe!$A$502),B294+1,"")</f>
        <v/>
      </c>
      <c r="C295" s="77">
        <f t="shared" si="35"/>
        <v>3</v>
      </c>
      <c r="D295" s="77">
        <f t="shared" si="36"/>
        <v>5</v>
      </c>
      <c r="E295" s="79" t="str">
        <f>IFERROR(VLOOKUP($B295,Aufgabe!A:X,24,FALSE),"-/-")</f>
        <v/>
      </c>
      <c r="F295" s="28">
        <f>IFERROR(VLOOKUP($B295,'Journal-quer'!A:N,4,FALSE),"-/-")</f>
        <v>0</v>
      </c>
      <c r="G295" s="28">
        <f>IFERROR(VLOOKUP($B295,'Journal-quer'!A:N,5,FALSE),"-/-")</f>
        <v>0</v>
      </c>
      <c r="H295" s="28">
        <f>IFERROR(VLOOKUP($B295,'Journal-quer'!A:N,7,FALSE),"-/-")</f>
        <v>0</v>
      </c>
      <c r="I295" s="28" t="str">
        <f>IFERROR(VLOOKUP(H295,Kontenplan!A:E,5,FALSE),"-/-")</f>
        <v>-/-</v>
      </c>
      <c r="J295" s="82" t="str">
        <f>IFERROR(VLOOKUP($B295,'Journal-quer'!A:N,8,FALSE),"-/-")</f>
        <v/>
      </c>
      <c r="K295" s="28">
        <f>IFERROR(VLOOKUP($B295,'Journal-quer'!A:N,9,FALSE),"-/-")</f>
        <v>0</v>
      </c>
      <c r="L295" s="28" t="str">
        <f>IFERROR(VLOOKUP(K295,Kontenplan!A:E,5,FALSE),"-/-")</f>
        <v>-/-</v>
      </c>
      <c r="M295" s="82" t="str">
        <f>IFERROR(VLOOKUP($B295,'Journal-quer'!A:N,10,FALSE),"-/-")</f>
        <v/>
      </c>
      <c r="N295" s="84">
        <f t="shared" si="37"/>
        <v>0</v>
      </c>
      <c r="O295" s="84">
        <f t="shared" si="38"/>
        <v>0</v>
      </c>
      <c r="P295" s="91"/>
    </row>
    <row r="296" spans="1:16" x14ac:dyDescent="0.25">
      <c r="A296" s="28" t="s">
        <v>62</v>
      </c>
      <c r="B296" s="77" t="str">
        <f>IF(B295&lt;MAX(Aufgabe!$A$502),B295+1,"")</f>
        <v/>
      </c>
      <c r="C296" s="77">
        <f t="shared" si="35"/>
        <v>3</v>
      </c>
      <c r="D296" s="77">
        <f t="shared" si="36"/>
        <v>5</v>
      </c>
      <c r="E296" s="79" t="str">
        <f>IFERROR(VLOOKUP($B296,Aufgabe!A:X,24,FALSE),"-/-")</f>
        <v/>
      </c>
      <c r="F296" s="28">
        <f>IFERROR(VLOOKUP($B296,'Journal-quer'!A:N,4,FALSE),"-/-")</f>
        <v>0</v>
      </c>
      <c r="G296" s="28">
        <f>IFERROR(VLOOKUP($B296,'Journal-quer'!A:N,5,FALSE),"-/-")</f>
        <v>0</v>
      </c>
      <c r="H296" s="28">
        <f>IFERROR(VLOOKUP($B296,'Journal-quer'!A:N,7,FALSE),"-/-")</f>
        <v>0</v>
      </c>
      <c r="I296" s="28" t="str">
        <f>IFERROR(VLOOKUP(H296,Kontenplan!A:E,5,FALSE),"-/-")</f>
        <v>-/-</v>
      </c>
      <c r="J296" s="82" t="str">
        <f>IFERROR(VLOOKUP($B296,'Journal-quer'!A:N,8,FALSE),"-/-")</f>
        <v/>
      </c>
      <c r="K296" s="28">
        <f>IFERROR(VLOOKUP($B296,'Journal-quer'!A:N,9,FALSE),"-/-")</f>
        <v>0</v>
      </c>
      <c r="L296" s="28" t="str">
        <f>IFERROR(VLOOKUP(K296,Kontenplan!A:E,5,FALSE),"-/-")</f>
        <v>-/-</v>
      </c>
      <c r="M296" s="82" t="str">
        <f>IFERROR(VLOOKUP($B296,'Journal-quer'!A:N,10,FALSE),"-/-")</f>
        <v/>
      </c>
      <c r="N296" s="84">
        <f t="shared" si="37"/>
        <v>0</v>
      </c>
      <c r="O296" s="84">
        <f t="shared" si="38"/>
        <v>0</v>
      </c>
      <c r="P296" s="91"/>
    </row>
    <row r="297" spans="1:16" x14ac:dyDescent="0.25">
      <c r="A297" s="28" t="s">
        <v>62</v>
      </c>
      <c r="B297" s="77" t="str">
        <f>IF(B296&lt;MAX(Aufgabe!$A$502),B296+1,"")</f>
        <v/>
      </c>
      <c r="C297" s="77">
        <f t="shared" si="35"/>
        <v>3</v>
      </c>
      <c r="D297" s="77">
        <f t="shared" si="36"/>
        <v>5</v>
      </c>
      <c r="E297" s="79" t="str">
        <f>IFERROR(VLOOKUP($B297,Aufgabe!A:X,24,FALSE),"-/-")</f>
        <v/>
      </c>
      <c r="F297" s="28">
        <f>IFERROR(VLOOKUP($B297,'Journal-quer'!A:N,4,FALSE),"-/-")</f>
        <v>0</v>
      </c>
      <c r="G297" s="28">
        <f>IFERROR(VLOOKUP($B297,'Journal-quer'!A:N,5,FALSE),"-/-")</f>
        <v>0</v>
      </c>
      <c r="H297" s="28">
        <f>IFERROR(VLOOKUP($B297,'Journal-quer'!A:N,7,FALSE),"-/-")</f>
        <v>0</v>
      </c>
      <c r="I297" s="28" t="str">
        <f>IFERROR(VLOOKUP(H297,Kontenplan!A:E,5,FALSE),"-/-")</f>
        <v>-/-</v>
      </c>
      <c r="J297" s="82" t="str">
        <f>IFERROR(VLOOKUP($B297,'Journal-quer'!A:N,8,FALSE),"-/-")</f>
        <v/>
      </c>
      <c r="K297" s="28">
        <f>IFERROR(VLOOKUP($B297,'Journal-quer'!A:N,9,FALSE),"-/-")</f>
        <v>0</v>
      </c>
      <c r="L297" s="28" t="str">
        <f>IFERROR(VLOOKUP(K297,Kontenplan!A:E,5,FALSE),"-/-")</f>
        <v>-/-</v>
      </c>
      <c r="M297" s="82" t="str">
        <f>IFERROR(VLOOKUP($B297,'Journal-quer'!A:N,10,FALSE),"-/-")</f>
        <v/>
      </c>
      <c r="N297" s="84">
        <f t="shared" si="37"/>
        <v>0</v>
      </c>
      <c r="O297" s="84">
        <f t="shared" si="38"/>
        <v>0</v>
      </c>
      <c r="P297" s="91"/>
    </row>
    <row r="298" spans="1:16" x14ac:dyDescent="0.25">
      <c r="A298" s="28" t="s">
        <v>62</v>
      </c>
      <c r="B298" s="77" t="str">
        <f>IF(B297&lt;MAX(Aufgabe!$A$502),B297+1,"")</f>
        <v/>
      </c>
      <c r="C298" s="77">
        <f t="shared" si="35"/>
        <v>3</v>
      </c>
      <c r="D298" s="77">
        <f t="shared" si="36"/>
        <v>5</v>
      </c>
      <c r="E298" s="79" t="str">
        <f>IFERROR(VLOOKUP($B298,Aufgabe!A:X,24,FALSE),"-/-")</f>
        <v/>
      </c>
      <c r="F298" s="28">
        <f>IFERROR(VLOOKUP($B298,'Journal-quer'!A:N,4,FALSE),"-/-")</f>
        <v>0</v>
      </c>
      <c r="G298" s="28">
        <f>IFERROR(VLOOKUP($B298,'Journal-quer'!A:N,5,FALSE),"-/-")</f>
        <v>0</v>
      </c>
      <c r="H298" s="28">
        <f>IFERROR(VLOOKUP($B298,'Journal-quer'!A:N,7,FALSE),"-/-")</f>
        <v>0</v>
      </c>
      <c r="I298" s="28" t="str">
        <f>IFERROR(VLOOKUP(H298,Kontenplan!A:E,5,FALSE),"-/-")</f>
        <v>-/-</v>
      </c>
      <c r="J298" s="82" t="str">
        <f>IFERROR(VLOOKUP($B298,'Journal-quer'!A:N,8,FALSE),"-/-")</f>
        <v/>
      </c>
      <c r="K298" s="28">
        <f>IFERROR(VLOOKUP($B298,'Journal-quer'!A:N,9,FALSE),"-/-")</f>
        <v>0</v>
      </c>
      <c r="L298" s="28" t="str">
        <f>IFERROR(VLOOKUP(K298,Kontenplan!A:E,5,FALSE),"-/-")</f>
        <v>-/-</v>
      </c>
      <c r="M298" s="82" t="str">
        <f>IFERROR(VLOOKUP($B298,'Journal-quer'!A:N,10,FALSE),"-/-")</f>
        <v/>
      </c>
      <c r="N298" s="84">
        <f t="shared" si="37"/>
        <v>0</v>
      </c>
      <c r="O298" s="84">
        <f t="shared" si="38"/>
        <v>0</v>
      </c>
      <c r="P298" s="91"/>
    </row>
    <row r="299" spans="1:16" x14ac:dyDescent="0.25">
      <c r="A299" s="28" t="s">
        <v>62</v>
      </c>
      <c r="B299" s="77" t="str">
        <f>IF(B298&lt;MAX(Aufgabe!$A$502),B298+1,"")</f>
        <v/>
      </c>
      <c r="C299" s="77">
        <f t="shared" si="35"/>
        <v>3</v>
      </c>
      <c r="D299" s="77">
        <f t="shared" si="36"/>
        <v>5</v>
      </c>
      <c r="E299" s="79" t="str">
        <f>IFERROR(VLOOKUP($B299,Aufgabe!A:X,24,FALSE),"-/-")</f>
        <v/>
      </c>
      <c r="F299" s="28">
        <f>IFERROR(VLOOKUP($B299,'Journal-quer'!A:N,4,FALSE),"-/-")</f>
        <v>0</v>
      </c>
      <c r="G299" s="28">
        <f>IFERROR(VLOOKUP($B299,'Journal-quer'!A:N,5,FALSE),"-/-")</f>
        <v>0</v>
      </c>
      <c r="H299" s="28">
        <f>IFERROR(VLOOKUP($B299,'Journal-quer'!A:N,7,FALSE),"-/-")</f>
        <v>0</v>
      </c>
      <c r="I299" s="28" t="str">
        <f>IFERROR(VLOOKUP(H299,Kontenplan!A:E,5,FALSE),"-/-")</f>
        <v>-/-</v>
      </c>
      <c r="J299" s="82" t="str">
        <f>IFERROR(VLOOKUP($B299,'Journal-quer'!A:N,8,FALSE),"-/-")</f>
        <v/>
      </c>
      <c r="K299" s="28">
        <f>IFERROR(VLOOKUP($B299,'Journal-quer'!A:N,9,FALSE),"-/-")</f>
        <v>0</v>
      </c>
      <c r="L299" s="28" t="str">
        <f>IFERROR(VLOOKUP(K299,Kontenplan!A:E,5,FALSE),"-/-")</f>
        <v>-/-</v>
      </c>
      <c r="M299" s="82" t="str">
        <f>IFERROR(VLOOKUP($B299,'Journal-quer'!A:N,10,FALSE),"-/-")</f>
        <v/>
      </c>
      <c r="N299" s="84">
        <f t="shared" si="37"/>
        <v>0</v>
      </c>
      <c r="O299" s="84">
        <f t="shared" si="38"/>
        <v>0</v>
      </c>
      <c r="P299" s="91"/>
    </row>
    <row r="300" spans="1:16" x14ac:dyDescent="0.25">
      <c r="A300" s="28" t="s">
        <v>62</v>
      </c>
      <c r="B300" s="77" t="str">
        <f>IF(B299&lt;MAX(Aufgabe!$A$502),B299+1,"")</f>
        <v/>
      </c>
      <c r="C300" s="77">
        <f t="shared" si="35"/>
        <v>3</v>
      </c>
      <c r="D300" s="77">
        <f t="shared" si="36"/>
        <v>5</v>
      </c>
      <c r="E300" s="79" t="str">
        <f>IFERROR(VLOOKUP($B300,Aufgabe!A:X,24,FALSE),"-/-")</f>
        <v/>
      </c>
      <c r="F300" s="28">
        <f>IFERROR(VLOOKUP($B300,'Journal-quer'!A:N,4,FALSE),"-/-")</f>
        <v>0</v>
      </c>
      <c r="G300" s="28">
        <f>IFERROR(VLOOKUP($B300,'Journal-quer'!A:N,5,FALSE),"-/-")</f>
        <v>0</v>
      </c>
      <c r="H300" s="28">
        <f>IFERROR(VLOOKUP($B300,'Journal-quer'!A:N,7,FALSE),"-/-")</f>
        <v>0</v>
      </c>
      <c r="I300" s="28" t="str">
        <f>IFERROR(VLOOKUP(H300,Kontenplan!A:E,5,FALSE),"-/-")</f>
        <v>-/-</v>
      </c>
      <c r="J300" s="82" t="str">
        <f>IFERROR(VLOOKUP($B300,'Journal-quer'!A:N,8,FALSE),"-/-")</f>
        <v/>
      </c>
      <c r="K300" s="28">
        <f>IFERROR(VLOOKUP($B300,'Journal-quer'!A:N,9,FALSE),"-/-")</f>
        <v>0</v>
      </c>
      <c r="L300" s="28" t="str">
        <f>IFERROR(VLOOKUP(K300,Kontenplan!A:E,5,FALSE),"-/-")</f>
        <v>-/-</v>
      </c>
      <c r="M300" s="82" t="str">
        <f>IFERROR(VLOOKUP($B300,'Journal-quer'!A:N,10,FALSE),"-/-")</f>
        <v/>
      </c>
      <c r="N300" s="84">
        <f t="shared" si="37"/>
        <v>0</v>
      </c>
      <c r="O300" s="84">
        <f t="shared" si="38"/>
        <v>0</v>
      </c>
      <c r="P300" s="91"/>
    </row>
    <row r="301" spans="1:16" x14ac:dyDescent="0.25">
      <c r="A301" s="28" t="s">
        <v>62</v>
      </c>
      <c r="B301" s="77" t="str">
        <f>IF(B300&lt;MAX(Aufgabe!$A$502),B300+1,"")</f>
        <v/>
      </c>
      <c r="C301" s="77">
        <f t="shared" si="35"/>
        <v>3</v>
      </c>
      <c r="D301" s="77">
        <f t="shared" si="36"/>
        <v>5</v>
      </c>
      <c r="E301" s="79" t="str">
        <f>IFERROR(VLOOKUP($B301,Aufgabe!A:X,24,FALSE),"-/-")</f>
        <v/>
      </c>
      <c r="F301" s="28">
        <f>IFERROR(VLOOKUP($B301,'Journal-quer'!A:N,4,FALSE),"-/-")</f>
        <v>0</v>
      </c>
      <c r="G301" s="28">
        <f>IFERROR(VLOOKUP($B301,'Journal-quer'!A:N,5,FALSE),"-/-")</f>
        <v>0</v>
      </c>
      <c r="H301" s="28">
        <f>IFERROR(VLOOKUP($B301,'Journal-quer'!A:N,7,FALSE),"-/-")</f>
        <v>0</v>
      </c>
      <c r="I301" s="28" t="str">
        <f>IFERROR(VLOOKUP(H301,Kontenplan!A:E,5,FALSE),"-/-")</f>
        <v>-/-</v>
      </c>
      <c r="J301" s="82" t="str">
        <f>IFERROR(VLOOKUP($B301,'Journal-quer'!A:N,8,FALSE),"-/-")</f>
        <v/>
      </c>
      <c r="K301" s="28">
        <f>IFERROR(VLOOKUP($B301,'Journal-quer'!A:N,9,FALSE),"-/-")</f>
        <v>0</v>
      </c>
      <c r="L301" s="28" t="str">
        <f>IFERROR(VLOOKUP(K301,Kontenplan!A:E,5,FALSE),"-/-")</f>
        <v>-/-</v>
      </c>
      <c r="M301" s="82" t="str">
        <f>IFERROR(VLOOKUP($B301,'Journal-quer'!A:N,10,FALSE),"-/-")</f>
        <v/>
      </c>
      <c r="N301" s="84">
        <f t="shared" si="37"/>
        <v>0</v>
      </c>
      <c r="O301" s="84">
        <f t="shared" si="38"/>
        <v>0</v>
      </c>
      <c r="P301" s="91"/>
    </row>
    <row r="302" spans="1:16" x14ac:dyDescent="0.25">
      <c r="A302" s="28" t="s">
        <v>62</v>
      </c>
      <c r="B302" s="77" t="str">
        <f>IF(B301&lt;MAX(Aufgabe!$A$502),B301+1,"")</f>
        <v/>
      </c>
      <c r="C302" s="77">
        <f t="shared" si="35"/>
        <v>3</v>
      </c>
      <c r="D302" s="77">
        <f t="shared" si="36"/>
        <v>5</v>
      </c>
      <c r="E302" s="79" t="str">
        <f>IFERROR(VLOOKUP($B302,Aufgabe!A:X,24,FALSE),"-/-")</f>
        <v/>
      </c>
      <c r="F302" s="28">
        <f>IFERROR(VLOOKUP($B302,'Journal-quer'!A:N,4,FALSE),"-/-")</f>
        <v>0</v>
      </c>
      <c r="G302" s="28">
        <f>IFERROR(VLOOKUP($B302,'Journal-quer'!A:N,5,FALSE),"-/-")</f>
        <v>0</v>
      </c>
      <c r="H302" s="28">
        <f>IFERROR(VLOOKUP($B302,'Journal-quer'!A:N,7,FALSE),"-/-")</f>
        <v>0</v>
      </c>
      <c r="I302" s="28" t="str">
        <f>IFERROR(VLOOKUP(H302,Kontenplan!A:E,5,FALSE),"-/-")</f>
        <v>-/-</v>
      </c>
      <c r="J302" s="82" t="str">
        <f>IFERROR(VLOOKUP($B302,'Journal-quer'!A:N,8,FALSE),"-/-")</f>
        <v/>
      </c>
      <c r="K302" s="28">
        <f>IFERROR(VLOOKUP($B302,'Journal-quer'!A:N,9,FALSE),"-/-")</f>
        <v>0</v>
      </c>
      <c r="L302" s="28" t="str">
        <f>IFERROR(VLOOKUP(K302,Kontenplan!A:E,5,FALSE),"-/-")</f>
        <v>-/-</v>
      </c>
      <c r="M302" s="82" t="str">
        <f>IFERROR(VLOOKUP($B302,'Journal-quer'!A:N,10,FALSE),"-/-")</f>
        <v/>
      </c>
      <c r="N302" s="84">
        <f t="shared" si="37"/>
        <v>0</v>
      </c>
      <c r="O302" s="84">
        <f t="shared" si="38"/>
        <v>0</v>
      </c>
      <c r="P302" s="91"/>
    </row>
    <row r="303" spans="1:16" x14ac:dyDescent="0.25">
      <c r="A303" s="28" t="s">
        <v>62</v>
      </c>
      <c r="B303" s="77" t="str">
        <f>IF(B302&lt;MAX(Aufgabe!$A$502),B302+1,"")</f>
        <v/>
      </c>
      <c r="C303" s="77">
        <f t="shared" si="35"/>
        <v>3</v>
      </c>
      <c r="D303" s="77">
        <f t="shared" si="36"/>
        <v>5</v>
      </c>
      <c r="E303" s="79" t="str">
        <f>IFERROR(VLOOKUP($B303,Aufgabe!A:X,24,FALSE),"-/-")</f>
        <v/>
      </c>
      <c r="F303" s="28">
        <f>IFERROR(VLOOKUP($B303,'Journal-quer'!A:N,4,FALSE),"-/-")</f>
        <v>0</v>
      </c>
      <c r="G303" s="28">
        <f>IFERROR(VLOOKUP($B303,'Journal-quer'!A:N,5,FALSE),"-/-")</f>
        <v>0</v>
      </c>
      <c r="H303" s="28">
        <f>IFERROR(VLOOKUP($B303,'Journal-quer'!A:N,7,FALSE),"-/-")</f>
        <v>0</v>
      </c>
      <c r="I303" s="28" t="str">
        <f>IFERROR(VLOOKUP(H303,Kontenplan!A:E,5,FALSE),"-/-")</f>
        <v>-/-</v>
      </c>
      <c r="J303" s="82" t="str">
        <f>IFERROR(VLOOKUP($B303,'Journal-quer'!A:N,8,FALSE),"-/-")</f>
        <v/>
      </c>
      <c r="K303" s="28">
        <f>IFERROR(VLOOKUP($B303,'Journal-quer'!A:N,9,FALSE),"-/-")</f>
        <v>0</v>
      </c>
      <c r="L303" s="28" t="str">
        <f>IFERROR(VLOOKUP(K303,Kontenplan!A:E,5,FALSE),"-/-")</f>
        <v>-/-</v>
      </c>
      <c r="M303" s="82" t="str">
        <f>IFERROR(VLOOKUP($B303,'Journal-quer'!A:N,10,FALSE),"-/-")</f>
        <v/>
      </c>
      <c r="N303" s="84">
        <f t="shared" si="37"/>
        <v>0</v>
      </c>
      <c r="O303" s="84">
        <f t="shared" si="38"/>
        <v>0</v>
      </c>
      <c r="P303" s="91"/>
    </row>
    <row r="304" spans="1:16" x14ac:dyDescent="0.25">
      <c r="A304" s="28" t="s">
        <v>62</v>
      </c>
      <c r="B304" s="77" t="str">
        <f>IF(B303&lt;MAX(Aufgabe!$A$502),B303+1,"")</f>
        <v/>
      </c>
      <c r="C304" s="77">
        <f t="shared" si="35"/>
        <v>3</v>
      </c>
      <c r="D304" s="77">
        <f t="shared" si="36"/>
        <v>5</v>
      </c>
      <c r="E304" s="79" t="str">
        <f>IFERROR(VLOOKUP($B304,Aufgabe!A:X,24,FALSE),"-/-")</f>
        <v/>
      </c>
      <c r="F304" s="28">
        <f>IFERROR(VLOOKUP($B304,'Journal-quer'!A:N,4,FALSE),"-/-")</f>
        <v>0</v>
      </c>
      <c r="G304" s="28">
        <f>IFERROR(VLOOKUP($B304,'Journal-quer'!A:N,5,FALSE),"-/-")</f>
        <v>0</v>
      </c>
      <c r="H304" s="28">
        <f>IFERROR(VLOOKUP($B304,'Journal-quer'!A:N,7,FALSE),"-/-")</f>
        <v>0</v>
      </c>
      <c r="I304" s="28" t="str">
        <f>IFERROR(VLOOKUP(H304,Kontenplan!A:E,5,FALSE),"-/-")</f>
        <v>-/-</v>
      </c>
      <c r="J304" s="82" t="str">
        <f>IFERROR(VLOOKUP($B304,'Journal-quer'!A:N,8,FALSE),"-/-")</f>
        <v/>
      </c>
      <c r="K304" s="28">
        <f>IFERROR(VLOOKUP($B304,'Journal-quer'!A:N,9,FALSE),"-/-")</f>
        <v>0</v>
      </c>
      <c r="L304" s="28" t="str">
        <f>IFERROR(VLOOKUP(K304,Kontenplan!A:E,5,FALSE),"-/-")</f>
        <v>-/-</v>
      </c>
      <c r="M304" s="82" t="str">
        <f>IFERROR(VLOOKUP($B304,'Journal-quer'!A:N,10,FALSE),"-/-")</f>
        <v/>
      </c>
      <c r="N304" s="84">
        <f t="shared" si="37"/>
        <v>0</v>
      </c>
      <c r="O304" s="84">
        <f t="shared" si="38"/>
        <v>0</v>
      </c>
      <c r="P304" s="91"/>
    </row>
    <row r="305" spans="1:16" x14ac:dyDescent="0.25">
      <c r="A305" s="28" t="s">
        <v>62</v>
      </c>
      <c r="B305" s="77" t="str">
        <f>IF(B304&lt;MAX(Aufgabe!$A$502),B304+1,"")</f>
        <v/>
      </c>
      <c r="C305" s="77">
        <f t="shared" si="35"/>
        <v>3</v>
      </c>
      <c r="D305" s="77">
        <f t="shared" si="36"/>
        <v>5</v>
      </c>
      <c r="E305" s="79" t="str">
        <f>IFERROR(VLOOKUP($B305,Aufgabe!A:X,24,FALSE),"-/-")</f>
        <v/>
      </c>
      <c r="F305" s="28">
        <f>IFERROR(VLOOKUP($B305,'Journal-quer'!A:N,4,FALSE),"-/-")</f>
        <v>0</v>
      </c>
      <c r="G305" s="28">
        <f>IFERROR(VLOOKUP($B305,'Journal-quer'!A:N,5,FALSE),"-/-")</f>
        <v>0</v>
      </c>
      <c r="H305" s="28">
        <f>IFERROR(VLOOKUP($B305,'Journal-quer'!A:N,7,FALSE),"-/-")</f>
        <v>0</v>
      </c>
      <c r="I305" s="28" t="str">
        <f>IFERROR(VLOOKUP(H305,Kontenplan!A:E,5,FALSE),"-/-")</f>
        <v>-/-</v>
      </c>
      <c r="J305" s="82" t="str">
        <f>IFERROR(VLOOKUP($B305,'Journal-quer'!A:N,8,FALSE),"-/-")</f>
        <v/>
      </c>
      <c r="K305" s="28">
        <f>IFERROR(VLOOKUP($B305,'Journal-quer'!A:N,9,FALSE),"-/-")</f>
        <v>0</v>
      </c>
      <c r="L305" s="28" t="str">
        <f>IFERROR(VLOOKUP(K305,Kontenplan!A:E,5,FALSE),"-/-")</f>
        <v>-/-</v>
      </c>
      <c r="M305" s="82" t="str">
        <f>IFERROR(VLOOKUP($B305,'Journal-quer'!A:N,10,FALSE),"-/-")</f>
        <v/>
      </c>
      <c r="N305" s="84">
        <f t="shared" si="37"/>
        <v>0</v>
      </c>
      <c r="O305" s="84">
        <f t="shared" si="38"/>
        <v>0</v>
      </c>
      <c r="P305" s="91"/>
    </row>
    <row r="306" spans="1:16" x14ac:dyDescent="0.25">
      <c r="A306" s="28" t="s">
        <v>62</v>
      </c>
      <c r="B306" s="77" t="str">
        <f>IF(B305&lt;MAX(Aufgabe!$A$502),B305+1,"")</f>
        <v/>
      </c>
      <c r="C306" s="77">
        <f t="shared" si="35"/>
        <v>3</v>
      </c>
      <c r="D306" s="77">
        <f t="shared" si="36"/>
        <v>5</v>
      </c>
      <c r="E306" s="79" t="str">
        <f>IFERROR(VLOOKUP($B306,Aufgabe!A:X,24,FALSE),"-/-")</f>
        <v/>
      </c>
      <c r="F306" s="28">
        <f>IFERROR(VLOOKUP($B306,'Journal-quer'!A:N,4,FALSE),"-/-")</f>
        <v>0</v>
      </c>
      <c r="G306" s="28">
        <f>IFERROR(VLOOKUP($B306,'Journal-quer'!A:N,5,FALSE),"-/-")</f>
        <v>0</v>
      </c>
      <c r="H306" s="28">
        <f>IFERROR(VLOOKUP($B306,'Journal-quer'!A:N,7,FALSE),"-/-")</f>
        <v>0</v>
      </c>
      <c r="I306" s="28" t="str">
        <f>IFERROR(VLOOKUP(H306,Kontenplan!A:E,5,FALSE),"-/-")</f>
        <v>-/-</v>
      </c>
      <c r="J306" s="82" t="str">
        <f>IFERROR(VLOOKUP($B306,'Journal-quer'!A:N,8,FALSE),"-/-")</f>
        <v/>
      </c>
      <c r="K306" s="28">
        <f>IFERROR(VLOOKUP($B306,'Journal-quer'!A:N,9,FALSE),"-/-")</f>
        <v>0</v>
      </c>
      <c r="L306" s="28" t="str">
        <f>IFERROR(VLOOKUP(K306,Kontenplan!A:E,5,FALSE),"-/-")</f>
        <v>-/-</v>
      </c>
      <c r="M306" s="82" t="str">
        <f>IFERROR(VLOOKUP($B306,'Journal-quer'!A:N,10,FALSE),"-/-")</f>
        <v/>
      </c>
      <c r="N306" s="84">
        <f t="shared" si="37"/>
        <v>0</v>
      </c>
      <c r="O306" s="84">
        <f t="shared" si="38"/>
        <v>0</v>
      </c>
      <c r="P306" s="91"/>
    </row>
    <row r="307" spans="1:16" x14ac:dyDescent="0.25">
      <c r="A307" s="28" t="s">
        <v>62</v>
      </c>
      <c r="B307" s="77" t="str">
        <f>IF(B306&lt;MAX(Aufgabe!$A$502),B306+1,"")</f>
        <v/>
      </c>
      <c r="C307" s="77">
        <f t="shared" si="35"/>
        <v>3</v>
      </c>
      <c r="D307" s="77">
        <f t="shared" si="36"/>
        <v>5</v>
      </c>
      <c r="E307" s="79" t="str">
        <f>IFERROR(VLOOKUP($B307,Aufgabe!A:X,24,FALSE),"-/-")</f>
        <v/>
      </c>
      <c r="F307" s="28">
        <f>IFERROR(VLOOKUP($B307,'Journal-quer'!A:N,4,FALSE),"-/-")</f>
        <v>0</v>
      </c>
      <c r="G307" s="28">
        <f>IFERROR(VLOOKUP($B307,'Journal-quer'!A:N,5,FALSE),"-/-")</f>
        <v>0</v>
      </c>
      <c r="H307" s="28">
        <f>IFERROR(VLOOKUP($B307,'Journal-quer'!A:N,7,FALSE),"-/-")</f>
        <v>0</v>
      </c>
      <c r="I307" s="28" t="str">
        <f>IFERROR(VLOOKUP(H307,Kontenplan!A:E,5,FALSE),"-/-")</f>
        <v>-/-</v>
      </c>
      <c r="J307" s="82" t="str">
        <f>IFERROR(VLOOKUP($B307,'Journal-quer'!A:N,8,FALSE),"-/-")</f>
        <v/>
      </c>
      <c r="K307" s="28">
        <f>IFERROR(VLOOKUP($B307,'Journal-quer'!A:N,9,FALSE),"-/-")</f>
        <v>0</v>
      </c>
      <c r="L307" s="28" t="str">
        <f>IFERROR(VLOOKUP(K307,Kontenplan!A:E,5,FALSE),"-/-")</f>
        <v>-/-</v>
      </c>
      <c r="M307" s="82" t="str">
        <f>IFERROR(VLOOKUP($B307,'Journal-quer'!A:N,10,FALSE),"-/-")</f>
        <v/>
      </c>
      <c r="N307" s="84">
        <f t="shared" si="37"/>
        <v>0</v>
      </c>
      <c r="O307" s="84">
        <f t="shared" si="38"/>
        <v>0</v>
      </c>
      <c r="P307" s="91"/>
    </row>
    <row r="308" spans="1:16" x14ac:dyDescent="0.25">
      <c r="A308" s="28" t="s">
        <v>62</v>
      </c>
      <c r="B308" s="77" t="str">
        <f>IF(B307&lt;MAX(Aufgabe!$A$502),B307+1,"")</f>
        <v/>
      </c>
      <c r="C308" s="77">
        <f t="shared" si="35"/>
        <v>3</v>
      </c>
      <c r="D308" s="77">
        <f t="shared" si="36"/>
        <v>5</v>
      </c>
      <c r="E308" s="79" t="str">
        <f>IFERROR(VLOOKUP($B308,Aufgabe!A:X,24,FALSE),"-/-")</f>
        <v/>
      </c>
      <c r="F308" s="28">
        <f>IFERROR(VLOOKUP($B308,'Journal-quer'!A:N,4,FALSE),"-/-")</f>
        <v>0</v>
      </c>
      <c r="G308" s="28">
        <f>IFERROR(VLOOKUP($B308,'Journal-quer'!A:N,5,FALSE),"-/-")</f>
        <v>0</v>
      </c>
      <c r="H308" s="28">
        <f>IFERROR(VLOOKUP($B308,'Journal-quer'!A:N,7,FALSE),"-/-")</f>
        <v>0</v>
      </c>
      <c r="I308" s="28" t="str">
        <f>IFERROR(VLOOKUP(H308,Kontenplan!A:E,5,FALSE),"-/-")</f>
        <v>-/-</v>
      </c>
      <c r="J308" s="82" t="str">
        <f>IFERROR(VLOOKUP($B308,'Journal-quer'!A:N,8,FALSE),"-/-")</f>
        <v/>
      </c>
      <c r="K308" s="28">
        <f>IFERROR(VLOOKUP($B308,'Journal-quer'!A:N,9,FALSE),"-/-")</f>
        <v>0</v>
      </c>
      <c r="L308" s="28" t="str">
        <f>IFERROR(VLOOKUP(K308,Kontenplan!A:E,5,FALSE),"-/-")</f>
        <v>-/-</v>
      </c>
      <c r="M308" s="82" t="str">
        <f>IFERROR(VLOOKUP($B308,'Journal-quer'!A:N,10,FALSE),"-/-")</f>
        <v/>
      </c>
      <c r="N308" s="84">
        <f t="shared" si="37"/>
        <v>0</v>
      </c>
      <c r="O308" s="84">
        <f t="shared" si="38"/>
        <v>0</v>
      </c>
      <c r="P308" s="91"/>
    </row>
    <row r="309" spans="1:16" x14ac:dyDescent="0.25">
      <c r="A309" s="28" t="s">
        <v>62</v>
      </c>
      <c r="B309" s="77" t="str">
        <f>IF(B308&lt;MAX(Aufgabe!$A$502),B308+1,"")</f>
        <v/>
      </c>
      <c r="C309" s="77">
        <f t="shared" si="35"/>
        <v>3</v>
      </c>
      <c r="D309" s="77">
        <f t="shared" si="36"/>
        <v>5</v>
      </c>
      <c r="E309" s="79" t="str">
        <f>IFERROR(VLOOKUP($B309,Aufgabe!A:X,24,FALSE),"-/-")</f>
        <v/>
      </c>
      <c r="F309" s="28">
        <f>IFERROR(VLOOKUP($B309,'Journal-quer'!A:N,4,FALSE),"-/-")</f>
        <v>0</v>
      </c>
      <c r="G309" s="28">
        <f>IFERROR(VLOOKUP($B309,'Journal-quer'!A:N,5,FALSE),"-/-")</f>
        <v>0</v>
      </c>
      <c r="H309" s="28">
        <f>IFERROR(VLOOKUP($B309,'Journal-quer'!A:N,7,FALSE),"-/-")</f>
        <v>0</v>
      </c>
      <c r="I309" s="28" t="str">
        <f>IFERROR(VLOOKUP(H309,Kontenplan!A:E,5,FALSE),"-/-")</f>
        <v>-/-</v>
      </c>
      <c r="J309" s="82" t="str">
        <f>IFERROR(VLOOKUP($B309,'Journal-quer'!A:N,8,FALSE),"-/-")</f>
        <v/>
      </c>
      <c r="K309" s="28">
        <f>IFERROR(VLOOKUP($B309,'Journal-quer'!A:N,9,FALSE),"-/-")</f>
        <v>0</v>
      </c>
      <c r="L309" s="28" t="str">
        <f>IFERROR(VLOOKUP(K309,Kontenplan!A:E,5,FALSE),"-/-")</f>
        <v>-/-</v>
      </c>
      <c r="M309" s="82" t="str">
        <f>IFERROR(VLOOKUP($B309,'Journal-quer'!A:N,10,FALSE),"-/-")</f>
        <v/>
      </c>
      <c r="N309" s="84">
        <f t="shared" si="37"/>
        <v>0</v>
      </c>
      <c r="O309" s="84">
        <f t="shared" si="38"/>
        <v>0</v>
      </c>
      <c r="P309" s="91"/>
    </row>
    <row r="310" spans="1:16" x14ac:dyDescent="0.25">
      <c r="A310" s="28" t="s">
        <v>62</v>
      </c>
      <c r="B310" s="77" t="str">
        <f>IF(B309&lt;MAX(Aufgabe!$A$502),B309+1,"")</f>
        <v/>
      </c>
      <c r="C310" s="77">
        <f t="shared" si="35"/>
        <v>3</v>
      </c>
      <c r="D310" s="77">
        <f t="shared" si="36"/>
        <v>5</v>
      </c>
      <c r="E310" s="79" t="str">
        <f>IFERROR(VLOOKUP($B310,Aufgabe!A:X,24,FALSE),"-/-")</f>
        <v/>
      </c>
      <c r="F310" s="28">
        <f>IFERROR(VLOOKUP($B310,'Journal-quer'!A:N,4,FALSE),"-/-")</f>
        <v>0</v>
      </c>
      <c r="G310" s="28">
        <f>IFERROR(VLOOKUP($B310,'Journal-quer'!A:N,5,FALSE),"-/-")</f>
        <v>0</v>
      </c>
      <c r="H310" s="28">
        <f>IFERROR(VLOOKUP($B310,'Journal-quer'!A:N,7,FALSE),"-/-")</f>
        <v>0</v>
      </c>
      <c r="I310" s="28" t="str">
        <f>IFERROR(VLOOKUP(H310,Kontenplan!A:E,5,FALSE),"-/-")</f>
        <v>-/-</v>
      </c>
      <c r="J310" s="82" t="str">
        <f>IFERROR(VLOOKUP($B310,'Journal-quer'!A:N,8,FALSE),"-/-")</f>
        <v/>
      </c>
      <c r="K310" s="28">
        <f>IFERROR(VLOOKUP($B310,'Journal-quer'!A:N,9,FALSE),"-/-")</f>
        <v>0</v>
      </c>
      <c r="L310" s="28" t="str">
        <f>IFERROR(VLOOKUP(K310,Kontenplan!A:E,5,FALSE),"-/-")</f>
        <v>-/-</v>
      </c>
      <c r="M310" s="82" t="str">
        <f>IFERROR(VLOOKUP($B310,'Journal-quer'!A:N,10,FALSE),"-/-")</f>
        <v/>
      </c>
      <c r="N310" s="84">
        <f t="shared" si="37"/>
        <v>0</v>
      </c>
      <c r="O310" s="84">
        <f t="shared" si="38"/>
        <v>0</v>
      </c>
      <c r="P310" s="91"/>
    </row>
    <row r="311" spans="1:16" x14ac:dyDescent="0.25">
      <c r="A311" s="28" t="s">
        <v>62</v>
      </c>
      <c r="B311" s="77" t="str">
        <f>IF(B310&lt;MAX(Aufgabe!$A$502),B310+1,"")</f>
        <v/>
      </c>
      <c r="C311" s="77">
        <f t="shared" si="35"/>
        <v>3</v>
      </c>
      <c r="D311" s="77">
        <f t="shared" si="36"/>
        <v>5</v>
      </c>
      <c r="E311" s="79" t="str">
        <f>IFERROR(VLOOKUP($B311,Aufgabe!A:X,24,FALSE),"-/-")</f>
        <v/>
      </c>
      <c r="F311" s="28">
        <f>IFERROR(VLOOKUP($B311,'Journal-quer'!A:N,4,FALSE),"-/-")</f>
        <v>0</v>
      </c>
      <c r="G311" s="28">
        <f>IFERROR(VLOOKUP($B311,'Journal-quer'!A:N,5,FALSE),"-/-")</f>
        <v>0</v>
      </c>
      <c r="H311" s="28">
        <f>IFERROR(VLOOKUP($B311,'Journal-quer'!A:N,7,FALSE),"-/-")</f>
        <v>0</v>
      </c>
      <c r="I311" s="28" t="str">
        <f>IFERROR(VLOOKUP(H311,Kontenplan!A:E,5,FALSE),"-/-")</f>
        <v>-/-</v>
      </c>
      <c r="J311" s="82" t="str">
        <f>IFERROR(VLOOKUP($B311,'Journal-quer'!A:N,8,FALSE),"-/-")</f>
        <v/>
      </c>
      <c r="K311" s="28">
        <f>IFERROR(VLOOKUP($B311,'Journal-quer'!A:N,9,FALSE),"-/-")</f>
        <v>0</v>
      </c>
      <c r="L311" s="28" t="str">
        <f>IFERROR(VLOOKUP(K311,Kontenplan!A:E,5,FALSE),"-/-")</f>
        <v>-/-</v>
      </c>
      <c r="M311" s="82" t="str">
        <f>IFERROR(VLOOKUP($B311,'Journal-quer'!A:N,10,FALSE),"-/-")</f>
        <v/>
      </c>
      <c r="N311" s="84">
        <f t="shared" si="37"/>
        <v>0</v>
      </c>
      <c r="O311" s="84">
        <f t="shared" si="38"/>
        <v>0</v>
      </c>
      <c r="P311" s="91"/>
    </row>
    <row r="312" spans="1:16" x14ac:dyDescent="0.25">
      <c r="A312" s="28" t="s">
        <v>62</v>
      </c>
      <c r="B312" s="77" t="str">
        <f>IF(B311&lt;MAX(Aufgabe!$A$502),B311+1,"")</f>
        <v/>
      </c>
      <c r="C312" s="77">
        <f t="shared" si="35"/>
        <v>3</v>
      </c>
      <c r="D312" s="77">
        <f t="shared" si="36"/>
        <v>5</v>
      </c>
      <c r="E312" s="79" t="str">
        <f>IFERROR(VLOOKUP($B312,Aufgabe!A:X,24,FALSE),"-/-")</f>
        <v/>
      </c>
      <c r="F312" s="28">
        <f>IFERROR(VLOOKUP($B312,'Journal-quer'!A:N,4,FALSE),"-/-")</f>
        <v>0</v>
      </c>
      <c r="G312" s="28">
        <f>IFERROR(VLOOKUP($B312,'Journal-quer'!A:N,5,FALSE),"-/-")</f>
        <v>0</v>
      </c>
      <c r="H312" s="28">
        <f>IFERROR(VLOOKUP($B312,'Journal-quer'!A:N,7,FALSE),"-/-")</f>
        <v>0</v>
      </c>
      <c r="I312" s="28" t="str">
        <f>IFERROR(VLOOKUP(H312,Kontenplan!A:E,5,FALSE),"-/-")</f>
        <v>-/-</v>
      </c>
      <c r="J312" s="82" t="str">
        <f>IFERROR(VLOOKUP($B312,'Journal-quer'!A:N,8,FALSE),"-/-")</f>
        <v/>
      </c>
      <c r="K312" s="28">
        <f>IFERROR(VLOOKUP($B312,'Journal-quer'!A:N,9,FALSE),"-/-")</f>
        <v>0</v>
      </c>
      <c r="L312" s="28" t="str">
        <f>IFERROR(VLOOKUP(K312,Kontenplan!A:E,5,FALSE),"-/-")</f>
        <v>-/-</v>
      </c>
      <c r="M312" s="82" t="str">
        <f>IFERROR(VLOOKUP($B312,'Journal-quer'!A:N,10,FALSE),"-/-")</f>
        <v/>
      </c>
      <c r="N312" s="84">
        <f t="shared" si="37"/>
        <v>0</v>
      </c>
      <c r="O312" s="84">
        <f t="shared" si="38"/>
        <v>0</v>
      </c>
      <c r="P312" s="91"/>
    </row>
    <row r="313" spans="1:16" x14ac:dyDescent="0.25">
      <c r="A313" s="28" t="s">
        <v>62</v>
      </c>
      <c r="B313" s="77" t="str">
        <f>IF(B312&lt;MAX(Aufgabe!$A$502),B312+1,"")</f>
        <v/>
      </c>
      <c r="C313" s="77">
        <f t="shared" si="35"/>
        <v>3</v>
      </c>
      <c r="D313" s="77">
        <f t="shared" si="36"/>
        <v>5</v>
      </c>
      <c r="E313" s="79" t="str">
        <f>IFERROR(VLOOKUP($B313,Aufgabe!A:X,24,FALSE),"-/-")</f>
        <v/>
      </c>
      <c r="F313" s="28">
        <f>IFERROR(VLOOKUP($B313,'Journal-quer'!A:N,4,FALSE),"-/-")</f>
        <v>0</v>
      </c>
      <c r="G313" s="28">
        <f>IFERROR(VLOOKUP($B313,'Journal-quer'!A:N,5,FALSE),"-/-")</f>
        <v>0</v>
      </c>
      <c r="H313" s="28">
        <f>IFERROR(VLOOKUP($B313,'Journal-quer'!A:N,7,FALSE),"-/-")</f>
        <v>0</v>
      </c>
      <c r="I313" s="28" t="str">
        <f>IFERROR(VLOOKUP(H313,Kontenplan!A:E,5,FALSE),"-/-")</f>
        <v>-/-</v>
      </c>
      <c r="J313" s="82" t="str">
        <f>IFERROR(VLOOKUP($B313,'Journal-quer'!A:N,8,FALSE),"-/-")</f>
        <v/>
      </c>
      <c r="K313" s="28">
        <f>IFERROR(VLOOKUP($B313,'Journal-quer'!A:N,9,FALSE),"-/-")</f>
        <v>0</v>
      </c>
      <c r="L313" s="28" t="str">
        <f>IFERROR(VLOOKUP(K313,Kontenplan!A:E,5,FALSE),"-/-")</f>
        <v>-/-</v>
      </c>
      <c r="M313" s="82" t="str">
        <f>IFERROR(VLOOKUP($B313,'Journal-quer'!A:N,10,FALSE),"-/-")</f>
        <v/>
      </c>
      <c r="N313" s="84">
        <f t="shared" si="37"/>
        <v>0</v>
      </c>
      <c r="O313" s="84">
        <f t="shared" si="38"/>
        <v>0</v>
      </c>
      <c r="P313" s="91"/>
    </row>
    <row r="314" spans="1:16" x14ac:dyDescent="0.25">
      <c r="A314" s="28" t="s">
        <v>62</v>
      </c>
      <c r="B314" s="77" t="str">
        <f>IF(B313&lt;MAX(Aufgabe!$A$502),B313+1,"")</f>
        <v/>
      </c>
      <c r="C314" s="77">
        <f t="shared" si="35"/>
        <v>3</v>
      </c>
      <c r="D314" s="77">
        <f t="shared" si="36"/>
        <v>5</v>
      </c>
      <c r="E314" s="79" t="str">
        <f>IFERROR(VLOOKUP($B314,Aufgabe!A:X,24,FALSE),"-/-")</f>
        <v/>
      </c>
      <c r="F314" s="28">
        <f>IFERROR(VLOOKUP($B314,'Journal-quer'!A:N,4,FALSE),"-/-")</f>
        <v>0</v>
      </c>
      <c r="G314" s="28">
        <f>IFERROR(VLOOKUP($B314,'Journal-quer'!A:N,5,FALSE),"-/-")</f>
        <v>0</v>
      </c>
      <c r="H314" s="28">
        <f>IFERROR(VLOOKUP($B314,'Journal-quer'!A:N,7,FALSE),"-/-")</f>
        <v>0</v>
      </c>
      <c r="I314" s="28" t="str">
        <f>IFERROR(VLOOKUP(H314,Kontenplan!A:E,5,FALSE),"-/-")</f>
        <v>-/-</v>
      </c>
      <c r="J314" s="82" t="str">
        <f>IFERROR(VLOOKUP($B314,'Journal-quer'!A:N,8,FALSE),"-/-")</f>
        <v/>
      </c>
      <c r="K314" s="28">
        <f>IFERROR(VLOOKUP($B314,'Journal-quer'!A:N,9,FALSE),"-/-")</f>
        <v>0</v>
      </c>
      <c r="L314" s="28" t="str">
        <f>IFERROR(VLOOKUP(K314,Kontenplan!A:E,5,FALSE),"-/-")</f>
        <v>-/-</v>
      </c>
      <c r="M314" s="82" t="str">
        <f>IFERROR(VLOOKUP($B314,'Journal-quer'!A:N,10,FALSE),"-/-")</f>
        <v/>
      </c>
      <c r="N314" s="84">
        <f t="shared" si="37"/>
        <v>0</v>
      </c>
      <c r="O314" s="84">
        <f t="shared" si="38"/>
        <v>0</v>
      </c>
      <c r="P314" s="91"/>
    </row>
    <row r="315" spans="1:16" x14ac:dyDescent="0.25">
      <c r="A315" s="28" t="s">
        <v>62</v>
      </c>
      <c r="B315" s="77" t="str">
        <f>IF(B314&lt;MAX(Aufgabe!$A$502),B314+1,"")</f>
        <v/>
      </c>
      <c r="C315" s="77">
        <f t="shared" si="35"/>
        <v>3</v>
      </c>
      <c r="D315" s="77">
        <f t="shared" si="36"/>
        <v>5</v>
      </c>
      <c r="E315" s="79" t="str">
        <f>IFERROR(VLOOKUP($B315,Aufgabe!A:X,24,FALSE),"-/-")</f>
        <v/>
      </c>
      <c r="F315" s="28">
        <f>IFERROR(VLOOKUP($B315,'Journal-quer'!A:N,4,FALSE),"-/-")</f>
        <v>0</v>
      </c>
      <c r="G315" s="28">
        <f>IFERROR(VLOOKUP($B315,'Journal-quer'!A:N,5,FALSE),"-/-")</f>
        <v>0</v>
      </c>
      <c r="H315" s="28">
        <f>IFERROR(VLOOKUP($B315,'Journal-quer'!A:N,7,FALSE),"-/-")</f>
        <v>0</v>
      </c>
      <c r="I315" s="28" t="str">
        <f>IFERROR(VLOOKUP(H315,Kontenplan!A:E,5,FALSE),"-/-")</f>
        <v>-/-</v>
      </c>
      <c r="J315" s="82" t="str">
        <f>IFERROR(VLOOKUP($B315,'Journal-quer'!A:N,8,FALSE),"-/-")</f>
        <v/>
      </c>
      <c r="K315" s="28">
        <f>IFERROR(VLOOKUP($B315,'Journal-quer'!A:N,9,FALSE),"-/-")</f>
        <v>0</v>
      </c>
      <c r="L315" s="28" t="str">
        <f>IFERROR(VLOOKUP(K315,Kontenplan!A:E,5,FALSE),"-/-")</f>
        <v>-/-</v>
      </c>
      <c r="M315" s="82" t="str">
        <f>IFERROR(VLOOKUP($B315,'Journal-quer'!A:N,10,FALSE),"-/-")</f>
        <v/>
      </c>
      <c r="N315" s="84">
        <f t="shared" si="37"/>
        <v>0</v>
      </c>
      <c r="O315" s="84">
        <f t="shared" si="38"/>
        <v>0</v>
      </c>
      <c r="P315" s="91"/>
    </row>
    <row r="316" spans="1:16" x14ac:dyDescent="0.25">
      <c r="A316" s="28" t="s">
        <v>62</v>
      </c>
      <c r="B316" s="77" t="str">
        <f>IF(B315&lt;MAX(Aufgabe!$A$502),B315+1,"")</f>
        <v/>
      </c>
      <c r="C316" s="77">
        <f t="shared" si="35"/>
        <v>3</v>
      </c>
      <c r="D316" s="77">
        <f t="shared" si="36"/>
        <v>5</v>
      </c>
      <c r="E316" s="79" t="str">
        <f>IFERROR(VLOOKUP($B316,Aufgabe!A:X,24,FALSE),"-/-")</f>
        <v/>
      </c>
      <c r="F316" s="28">
        <f>IFERROR(VLOOKUP($B316,'Journal-quer'!A:N,4,FALSE),"-/-")</f>
        <v>0</v>
      </c>
      <c r="G316" s="28">
        <f>IFERROR(VLOOKUP($B316,'Journal-quer'!A:N,5,FALSE),"-/-")</f>
        <v>0</v>
      </c>
      <c r="H316" s="28">
        <f>IFERROR(VLOOKUP($B316,'Journal-quer'!A:N,7,FALSE),"-/-")</f>
        <v>0</v>
      </c>
      <c r="I316" s="28" t="str">
        <f>IFERROR(VLOOKUP(H316,Kontenplan!A:E,5,FALSE),"-/-")</f>
        <v>-/-</v>
      </c>
      <c r="J316" s="82" t="str">
        <f>IFERROR(VLOOKUP($B316,'Journal-quer'!A:N,8,FALSE),"-/-")</f>
        <v/>
      </c>
      <c r="K316" s="28">
        <f>IFERROR(VLOOKUP($B316,'Journal-quer'!A:N,9,FALSE),"-/-")</f>
        <v>0</v>
      </c>
      <c r="L316" s="28" t="str">
        <f>IFERROR(VLOOKUP(K316,Kontenplan!A:E,5,FALSE),"-/-")</f>
        <v>-/-</v>
      </c>
      <c r="M316" s="82" t="str">
        <f>IFERROR(VLOOKUP($B316,'Journal-quer'!A:N,10,FALSE),"-/-")</f>
        <v/>
      </c>
      <c r="N316" s="84">
        <f t="shared" si="37"/>
        <v>0</v>
      </c>
      <c r="O316" s="84">
        <f t="shared" si="38"/>
        <v>0</v>
      </c>
      <c r="P316" s="91"/>
    </row>
    <row r="317" spans="1:16" x14ac:dyDescent="0.25">
      <c r="A317" s="28" t="s">
        <v>62</v>
      </c>
      <c r="B317" s="77" t="str">
        <f>IF(B316&lt;MAX(Aufgabe!$A$502),B316+1,"")</f>
        <v/>
      </c>
      <c r="C317" s="77">
        <f t="shared" si="35"/>
        <v>3</v>
      </c>
      <c r="D317" s="77">
        <f t="shared" si="36"/>
        <v>5</v>
      </c>
      <c r="E317" s="79" t="str">
        <f>IFERROR(VLOOKUP($B317,Aufgabe!A:X,24,FALSE),"-/-")</f>
        <v/>
      </c>
      <c r="F317" s="28">
        <f>IFERROR(VLOOKUP($B317,'Journal-quer'!A:N,4,FALSE),"-/-")</f>
        <v>0</v>
      </c>
      <c r="G317" s="28">
        <f>IFERROR(VLOOKUP($B317,'Journal-quer'!A:N,5,FALSE),"-/-")</f>
        <v>0</v>
      </c>
      <c r="H317" s="28">
        <f>IFERROR(VLOOKUP($B317,'Journal-quer'!A:N,7,FALSE),"-/-")</f>
        <v>0</v>
      </c>
      <c r="I317" s="28" t="str">
        <f>IFERROR(VLOOKUP(H317,Kontenplan!A:E,5,FALSE),"-/-")</f>
        <v>-/-</v>
      </c>
      <c r="J317" s="82" t="str">
        <f>IFERROR(VLOOKUP($B317,'Journal-quer'!A:N,8,FALSE),"-/-")</f>
        <v/>
      </c>
      <c r="K317" s="28">
        <f>IFERROR(VLOOKUP($B317,'Journal-quer'!A:N,9,FALSE),"-/-")</f>
        <v>0</v>
      </c>
      <c r="L317" s="28" t="str">
        <f>IFERROR(VLOOKUP(K317,Kontenplan!A:E,5,FALSE),"-/-")</f>
        <v>-/-</v>
      </c>
      <c r="M317" s="82" t="str">
        <f>IFERROR(VLOOKUP($B317,'Journal-quer'!A:N,10,FALSE),"-/-")</f>
        <v/>
      </c>
      <c r="N317" s="84">
        <f t="shared" si="37"/>
        <v>0</v>
      </c>
      <c r="O317" s="84">
        <f t="shared" si="38"/>
        <v>0</v>
      </c>
      <c r="P317" s="91"/>
    </row>
    <row r="318" spans="1:16" x14ac:dyDescent="0.25">
      <c r="A318" s="28" t="s">
        <v>62</v>
      </c>
      <c r="B318" s="77" t="str">
        <f>IF(B317&lt;MAX(Aufgabe!$A$502),B317+1,"")</f>
        <v/>
      </c>
      <c r="C318" s="77">
        <f t="shared" si="35"/>
        <v>3</v>
      </c>
      <c r="D318" s="77">
        <f t="shared" si="36"/>
        <v>5</v>
      </c>
      <c r="E318" s="79" t="str">
        <f>IFERROR(VLOOKUP($B318,Aufgabe!A:X,24,FALSE),"-/-")</f>
        <v/>
      </c>
      <c r="F318" s="28">
        <f>IFERROR(VLOOKUP($B318,'Journal-quer'!A:N,4,FALSE),"-/-")</f>
        <v>0</v>
      </c>
      <c r="G318" s="28">
        <f>IFERROR(VLOOKUP($B318,'Journal-quer'!A:N,5,FALSE),"-/-")</f>
        <v>0</v>
      </c>
      <c r="H318" s="28">
        <f>IFERROR(VLOOKUP($B318,'Journal-quer'!A:N,7,FALSE),"-/-")</f>
        <v>0</v>
      </c>
      <c r="I318" s="28" t="str">
        <f>IFERROR(VLOOKUP(H318,Kontenplan!A:E,5,FALSE),"-/-")</f>
        <v>-/-</v>
      </c>
      <c r="J318" s="82" t="str">
        <f>IFERROR(VLOOKUP($B318,'Journal-quer'!A:N,8,FALSE),"-/-")</f>
        <v/>
      </c>
      <c r="K318" s="28">
        <f>IFERROR(VLOOKUP($B318,'Journal-quer'!A:N,9,FALSE),"-/-")</f>
        <v>0</v>
      </c>
      <c r="L318" s="28" t="str">
        <f>IFERROR(VLOOKUP(K318,Kontenplan!A:E,5,FALSE),"-/-")</f>
        <v>-/-</v>
      </c>
      <c r="M318" s="82" t="str">
        <f>IFERROR(VLOOKUP($B318,'Journal-quer'!A:N,10,FALSE),"-/-")</f>
        <v/>
      </c>
      <c r="N318" s="84">
        <f t="shared" si="37"/>
        <v>0</v>
      </c>
      <c r="O318" s="84">
        <f t="shared" si="38"/>
        <v>0</v>
      </c>
      <c r="P318" s="91"/>
    </row>
    <row r="319" spans="1:16" x14ac:dyDescent="0.25">
      <c r="A319" s="28" t="s">
        <v>62</v>
      </c>
      <c r="B319" s="77" t="str">
        <f>IF(B318&lt;MAX(Aufgabe!$A$502),B318+1,"")</f>
        <v/>
      </c>
      <c r="C319" s="77">
        <f t="shared" si="35"/>
        <v>3</v>
      </c>
      <c r="D319" s="77">
        <f t="shared" si="36"/>
        <v>5</v>
      </c>
      <c r="E319" s="79" t="str">
        <f>IFERROR(VLOOKUP($B319,Aufgabe!A:X,24,FALSE),"-/-")</f>
        <v/>
      </c>
      <c r="F319" s="28">
        <f>IFERROR(VLOOKUP($B319,'Journal-quer'!A:N,4,FALSE),"-/-")</f>
        <v>0</v>
      </c>
      <c r="G319" s="28">
        <f>IFERROR(VLOOKUP($B319,'Journal-quer'!A:N,5,FALSE),"-/-")</f>
        <v>0</v>
      </c>
      <c r="H319" s="28">
        <f>IFERROR(VLOOKUP($B319,'Journal-quer'!A:N,7,FALSE),"-/-")</f>
        <v>0</v>
      </c>
      <c r="I319" s="28" t="str">
        <f>IFERROR(VLOOKUP(H319,Kontenplan!A:E,5,FALSE),"-/-")</f>
        <v>-/-</v>
      </c>
      <c r="J319" s="82" t="str">
        <f>IFERROR(VLOOKUP($B319,'Journal-quer'!A:N,8,FALSE),"-/-")</f>
        <v/>
      </c>
      <c r="K319" s="28">
        <f>IFERROR(VLOOKUP($B319,'Journal-quer'!A:N,9,FALSE),"-/-")</f>
        <v>0</v>
      </c>
      <c r="L319" s="28" t="str">
        <f>IFERROR(VLOOKUP(K319,Kontenplan!A:E,5,FALSE),"-/-")</f>
        <v>-/-</v>
      </c>
      <c r="M319" s="82" t="str">
        <f>IFERROR(VLOOKUP($B319,'Journal-quer'!A:N,10,FALSE),"-/-")</f>
        <v/>
      </c>
      <c r="N319" s="84">
        <f t="shared" si="37"/>
        <v>0</v>
      </c>
      <c r="O319" s="84">
        <f t="shared" si="38"/>
        <v>0</v>
      </c>
      <c r="P319" s="91"/>
    </row>
    <row r="320" spans="1:16" x14ac:dyDescent="0.25">
      <c r="A320" s="28" t="s">
        <v>62</v>
      </c>
      <c r="B320" s="77" t="str">
        <f>IF(B319&lt;MAX(Aufgabe!$A$502),B319+1,"")</f>
        <v/>
      </c>
      <c r="C320" s="77">
        <f t="shared" si="35"/>
        <v>3</v>
      </c>
      <c r="D320" s="77">
        <f t="shared" si="36"/>
        <v>5</v>
      </c>
      <c r="E320" s="79" t="str">
        <f>IFERROR(VLOOKUP($B320,Aufgabe!A:X,24,FALSE),"-/-")</f>
        <v/>
      </c>
      <c r="F320" s="28">
        <f>IFERROR(VLOOKUP($B320,'Journal-quer'!A:N,4,FALSE),"-/-")</f>
        <v>0</v>
      </c>
      <c r="G320" s="28">
        <f>IFERROR(VLOOKUP($B320,'Journal-quer'!A:N,5,FALSE),"-/-")</f>
        <v>0</v>
      </c>
      <c r="H320" s="28">
        <f>IFERROR(VLOOKUP($B320,'Journal-quer'!A:N,7,FALSE),"-/-")</f>
        <v>0</v>
      </c>
      <c r="I320" s="28" t="str">
        <f>IFERROR(VLOOKUP(H320,Kontenplan!A:E,5,FALSE),"-/-")</f>
        <v>-/-</v>
      </c>
      <c r="J320" s="82" t="str">
        <f>IFERROR(VLOOKUP($B320,'Journal-quer'!A:N,8,FALSE),"-/-")</f>
        <v/>
      </c>
      <c r="K320" s="28">
        <f>IFERROR(VLOOKUP($B320,'Journal-quer'!A:N,9,FALSE),"-/-")</f>
        <v>0</v>
      </c>
      <c r="L320" s="28" t="str">
        <f>IFERROR(VLOOKUP(K320,Kontenplan!A:E,5,FALSE),"-/-")</f>
        <v>-/-</v>
      </c>
      <c r="M320" s="82" t="str">
        <f>IFERROR(VLOOKUP($B320,'Journal-quer'!A:N,10,FALSE),"-/-")</f>
        <v/>
      </c>
      <c r="N320" s="84">
        <f t="shared" si="37"/>
        <v>0</v>
      </c>
      <c r="O320" s="84">
        <f t="shared" si="38"/>
        <v>0</v>
      </c>
      <c r="P320" s="91"/>
    </row>
    <row r="321" spans="1:16" x14ac:dyDescent="0.25">
      <c r="A321" s="28" t="s">
        <v>62</v>
      </c>
      <c r="B321" s="77" t="str">
        <f>IF(B320&lt;MAX(Aufgabe!$A$502),B320+1,"")</f>
        <v/>
      </c>
      <c r="C321" s="77">
        <f t="shared" si="35"/>
        <v>3</v>
      </c>
      <c r="D321" s="77">
        <f t="shared" si="36"/>
        <v>5</v>
      </c>
      <c r="E321" s="79" t="str">
        <f>IFERROR(VLOOKUP($B321,Aufgabe!A:X,24,FALSE),"-/-")</f>
        <v/>
      </c>
      <c r="F321" s="28">
        <f>IFERROR(VLOOKUP($B321,'Journal-quer'!A:N,4,FALSE),"-/-")</f>
        <v>0</v>
      </c>
      <c r="G321" s="28">
        <f>IFERROR(VLOOKUP($B321,'Journal-quer'!A:N,5,FALSE),"-/-")</f>
        <v>0</v>
      </c>
      <c r="H321" s="28">
        <f>IFERROR(VLOOKUP($B321,'Journal-quer'!A:N,7,FALSE),"-/-")</f>
        <v>0</v>
      </c>
      <c r="I321" s="28" t="str">
        <f>IFERROR(VLOOKUP(H321,Kontenplan!A:E,5,FALSE),"-/-")</f>
        <v>-/-</v>
      </c>
      <c r="J321" s="82" t="str">
        <f>IFERROR(VLOOKUP($B321,'Journal-quer'!A:N,8,FALSE),"-/-")</f>
        <v/>
      </c>
      <c r="K321" s="28">
        <f>IFERROR(VLOOKUP($B321,'Journal-quer'!A:N,9,FALSE),"-/-")</f>
        <v>0</v>
      </c>
      <c r="L321" s="28" t="str">
        <f>IFERROR(VLOOKUP(K321,Kontenplan!A:E,5,FALSE),"-/-")</f>
        <v>-/-</v>
      </c>
      <c r="M321" s="82" t="str">
        <f>IFERROR(VLOOKUP($B321,'Journal-quer'!A:N,10,FALSE),"-/-")</f>
        <v/>
      </c>
      <c r="N321" s="84">
        <f t="shared" si="37"/>
        <v>0</v>
      </c>
      <c r="O321" s="84">
        <f t="shared" si="38"/>
        <v>0</v>
      </c>
      <c r="P321" s="91"/>
    </row>
    <row r="322" spans="1:16" x14ac:dyDescent="0.25">
      <c r="A322" s="28" t="s">
        <v>62</v>
      </c>
      <c r="B322" s="77" t="str">
        <f>IF(B321&lt;MAX(Aufgabe!$A$502),B321+1,"")</f>
        <v/>
      </c>
      <c r="C322" s="77">
        <f t="shared" si="35"/>
        <v>3</v>
      </c>
      <c r="D322" s="77">
        <f t="shared" si="36"/>
        <v>5</v>
      </c>
      <c r="E322" s="79" t="str">
        <f>IFERROR(VLOOKUP($B322,Aufgabe!A:X,24,FALSE),"-/-")</f>
        <v/>
      </c>
      <c r="F322" s="28">
        <f>IFERROR(VLOOKUP($B322,'Journal-quer'!A:N,4,FALSE),"-/-")</f>
        <v>0</v>
      </c>
      <c r="G322" s="28">
        <f>IFERROR(VLOOKUP($B322,'Journal-quer'!A:N,5,FALSE),"-/-")</f>
        <v>0</v>
      </c>
      <c r="H322" s="28">
        <f>IFERROR(VLOOKUP($B322,'Journal-quer'!A:N,7,FALSE),"-/-")</f>
        <v>0</v>
      </c>
      <c r="I322" s="28" t="str">
        <f>IFERROR(VLOOKUP(H322,Kontenplan!A:E,5,FALSE),"-/-")</f>
        <v>-/-</v>
      </c>
      <c r="J322" s="82" t="str">
        <f>IFERROR(VLOOKUP($B322,'Journal-quer'!A:N,8,FALSE),"-/-")</f>
        <v/>
      </c>
      <c r="K322" s="28">
        <f>IFERROR(VLOOKUP($B322,'Journal-quer'!A:N,9,FALSE),"-/-")</f>
        <v>0</v>
      </c>
      <c r="L322" s="28" t="str">
        <f>IFERROR(VLOOKUP(K322,Kontenplan!A:E,5,FALSE),"-/-")</f>
        <v>-/-</v>
      </c>
      <c r="M322" s="82" t="str">
        <f>IFERROR(VLOOKUP($B322,'Journal-quer'!A:N,10,FALSE),"-/-")</f>
        <v/>
      </c>
      <c r="N322" s="84">
        <f t="shared" si="37"/>
        <v>0</v>
      </c>
      <c r="O322" s="84">
        <f t="shared" si="38"/>
        <v>0</v>
      </c>
      <c r="P322" s="91"/>
    </row>
    <row r="323" spans="1:16" x14ac:dyDescent="0.25">
      <c r="A323" s="28" t="s">
        <v>62</v>
      </c>
      <c r="B323" s="77" t="str">
        <f>IF(B322&lt;MAX(Aufgabe!$A$502),B322+1,"")</f>
        <v/>
      </c>
      <c r="C323" s="77">
        <f t="shared" ref="C323:C386" si="39">RANK(N323,N:N,0)</f>
        <v>3</v>
      </c>
      <c r="D323" s="77">
        <f t="shared" ref="D323:D386" si="40">RANK(O323,O:O,0)</f>
        <v>5</v>
      </c>
      <c r="E323" s="79" t="str">
        <f>IFERROR(VLOOKUP($B323,Aufgabe!A:X,24,FALSE),"-/-")</f>
        <v/>
      </c>
      <c r="F323" s="28">
        <f>IFERROR(VLOOKUP($B323,'Journal-quer'!A:N,4,FALSE),"-/-")</f>
        <v>0</v>
      </c>
      <c r="G323" s="28">
        <f>IFERROR(VLOOKUP($B323,'Journal-quer'!A:N,5,FALSE),"-/-")</f>
        <v>0</v>
      </c>
      <c r="H323" s="28">
        <f>IFERROR(VLOOKUP($B323,'Journal-quer'!A:N,7,FALSE),"-/-")</f>
        <v>0</v>
      </c>
      <c r="I323" s="28" t="str">
        <f>IFERROR(VLOOKUP(H323,Kontenplan!A:E,5,FALSE),"-/-")</f>
        <v>-/-</v>
      </c>
      <c r="J323" s="82" t="str">
        <f>IFERROR(VLOOKUP($B323,'Journal-quer'!A:N,8,FALSE),"-/-")</f>
        <v/>
      </c>
      <c r="K323" s="28">
        <f>IFERROR(VLOOKUP($B323,'Journal-quer'!A:N,9,FALSE),"-/-")</f>
        <v>0</v>
      </c>
      <c r="L323" s="28" t="str">
        <f>IFERROR(VLOOKUP(K323,Kontenplan!A:E,5,FALSE),"-/-")</f>
        <v>-/-</v>
      </c>
      <c r="M323" s="82" t="str">
        <f>IFERROR(VLOOKUP($B323,'Journal-quer'!A:N,10,FALSE),"-/-")</f>
        <v/>
      </c>
      <c r="N323" s="84">
        <f t="shared" ref="N323:N386" si="41">IF(OR(H323=$S$1,I323=$S$1),B323,0)</f>
        <v>0</v>
      </c>
      <c r="O323" s="84">
        <f t="shared" ref="O323:O386" si="42">IF(OR(K323=$S$1,L323=$S$1),B323,0)</f>
        <v>0</v>
      </c>
      <c r="P323" s="91"/>
    </row>
    <row r="324" spans="1:16" x14ac:dyDescent="0.25">
      <c r="A324" s="28" t="s">
        <v>62</v>
      </c>
      <c r="B324" s="77" t="str">
        <f>IF(B323&lt;MAX(Aufgabe!$A$502),B323+1,"")</f>
        <v/>
      </c>
      <c r="C324" s="77">
        <f t="shared" si="39"/>
        <v>3</v>
      </c>
      <c r="D324" s="77">
        <f t="shared" si="40"/>
        <v>5</v>
      </c>
      <c r="E324" s="79" t="str">
        <f>IFERROR(VLOOKUP($B324,Aufgabe!A:X,24,FALSE),"-/-")</f>
        <v/>
      </c>
      <c r="F324" s="28">
        <f>IFERROR(VLOOKUP($B324,'Journal-quer'!A:N,4,FALSE),"-/-")</f>
        <v>0</v>
      </c>
      <c r="G324" s="28">
        <f>IFERROR(VLOOKUP($B324,'Journal-quer'!A:N,5,FALSE),"-/-")</f>
        <v>0</v>
      </c>
      <c r="H324" s="28">
        <f>IFERROR(VLOOKUP($B324,'Journal-quer'!A:N,7,FALSE),"-/-")</f>
        <v>0</v>
      </c>
      <c r="I324" s="28" t="str">
        <f>IFERROR(VLOOKUP(H324,Kontenplan!A:E,5,FALSE),"-/-")</f>
        <v>-/-</v>
      </c>
      <c r="J324" s="82" t="str">
        <f>IFERROR(VLOOKUP($B324,'Journal-quer'!A:N,8,FALSE),"-/-")</f>
        <v/>
      </c>
      <c r="K324" s="28">
        <f>IFERROR(VLOOKUP($B324,'Journal-quer'!A:N,9,FALSE),"-/-")</f>
        <v>0</v>
      </c>
      <c r="L324" s="28" t="str">
        <f>IFERROR(VLOOKUP(K324,Kontenplan!A:E,5,FALSE),"-/-")</f>
        <v>-/-</v>
      </c>
      <c r="M324" s="82" t="str">
        <f>IFERROR(VLOOKUP($B324,'Journal-quer'!A:N,10,FALSE),"-/-")</f>
        <v/>
      </c>
      <c r="N324" s="84">
        <f t="shared" si="41"/>
        <v>0</v>
      </c>
      <c r="O324" s="84">
        <f t="shared" si="42"/>
        <v>0</v>
      </c>
      <c r="P324" s="91"/>
    </row>
    <row r="325" spans="1:16" x14ac:dyDescent="0.25">
      <c r="A325" s="28" t="s">
        <v>62</v>
      </c>
      <c r="B325" s="77" t="str">
        <f>IF(B324&lt;MAX(Aufgabe!$A$502),B324+1,"")</f>
        <v/>
      </c>
      <c r="C325" s="77">
        <f t="shared" si="39"/>
        <v>3</v>
      </c>
      <c r="D325" s="77">
        <f t="shared" si="40"/>
        <v>5</v>
      </c>
      <c r="E325" s="79" t="str">
        <f>IFERROR(VLOOKUP($B325,Aufgabe!A:X,24,FALSE),"-/-")</f>
        <v/>
      </c>
      <c r="F325" s="28">
        <f>IFERROR(VLOOKUP($B325,'Journal-quer'!A:N,4,FALSE),"-/-")</f>
        <v>0</v>
      </c>
      <c r="G325" s="28">
        <f>IFERROR(VLOOKUP($B325,'Journal-quer'!A:N,5,FALSE),"-/-")</f>
        <v>0</v>
      </c>
      <c r="H325" s="28">
        <f>IFERROR(VLOOKUP($B325,'Journal-quer'!A:N,7,FALSE),"-/-")</f>
        <v>0</v>
      </c>
      <c r="I325" s="28" t="str">
        <f>IFERROR(VLOOKUP(H325,Kontenplan!A:E,5,FALSE),"-/-")</f>
        <v>-/-</v>
      </c>
      <c r="J325" s="82" t="str">
        <f>IFERROR(VLOOKUP($B325,'Journal-quer'!A:N,8,FALSE),"-/-")</f>
        <v/>
      </c>
      <c r="K325" s="28">
        <f>IFERROR(VLOOKUP($B325,'Journal-quer'!A:N,9,FALSE),"-/-")</f>
        <v>0</v>
      </c>
      <c r="L325" s="28" t="str">
        <f>IFERROR(VLOOKUP(K325,Kontenplan!A:E,5,FALSE),"-/-")</f>
        <v>-/-</v>
      </c>
      <c r="M325" s="82" t="str">
        <f>IFERROR(VLOOKUP($B325,'Journal-quer'!A:N,10,FALSE),"-/-")</f>
        <v/>
      </c>
      <c r="N325" s="84">
        <f t="shared" si="41"/>
        <v>0</v>
      </c>
      <c r="O325" s="84">
        <f t="shared" si="42"/>
        <v>0</v>
      </c>
      <c r="P325" s="91"/>
    </row>
    <row r="326" spans="1:16" x14ac:dyDescent="0.25">
      <c r="A326" s="28" t="s">
        <v>62</v>
      </c>
      <c r="B326" s="77" t="str">
        <f>IF(B325&lt;MAX(Aufgabe!$A$502),B325+1,"")</f>
        <v/>
      </c>
      <c r="C326" s="77">
        <f t="shared" si="39"/>
        <v>3</v>
      </c>
      <c r="D326" s="77">
        <f t="shared" si="40"/>
        <v>5</v>
      </c>
      <c r="E326" s="79" t="str">
        <f>IFERROR(VLOOKUP($B326,Aufgabe!A:X,24,FALSE),"-/-")</f>
        <v/>
      </c>
      <c r="F326" s="28">
        <f>IFERROR(VLOOKUP($B326,'Journal-quer'!A:N,4,FALSE),"-/-")</f>
        <v>0</v>
      </c>
      <c r="G326" s="28">
        <f>IFERROR(VLOOKUP($B326,'Journal-quer'!A:N,5,FALSE),"-/-")</f>
        <v>0</v>
      </c>
      <c r="H326" s="28">
        <f>IFERROR(VLOOKUP($B326,'Journal-quer'!A:N,7,FALSE),"-/-")</f>
        <v>0</v>
      </c>
      <c r="I326" s="28" t="str">
        <f>IFERROR(VLOOKUP(H326,Kontenplan!A:E,5,FALSE),"-/-")</f>
        <v>-/-</v>
      </c>
      <c r="J326" s="82" t="str">
        <f>IFERROR(VLOOKUP($B326,'Journal-quer'!A:N,8,FALSE),"-/-")</f>
        <v/>
      </c>
      <c r="K326" s="28">
        <f>IFERROR(VLOOKUP($B326,'Journal-quer'!A:N,9,FALSE),"-/-")</f>
        <v>0</v>
      </c>
      <c r="L326" s="28" t="str">
        <f>IFERROR(VLOOKUP(K326,Kontenplan!A:E,5,FALSE),"-/-")</f>
        <v>-/-</v>
      </c>
      <c r="M326" s="82" t="str">
        <f>IFERROR(VLOOKUP($B326,'Journal-quer'!A:N,10,FALSE),"-/-")</f>
        <v/>
      </c>
      <c r="N326" s="84">
        <f t="shared" si="41"/>
        <v>0</v>
      </c>
      <c r="O326" s="84">
        <f t="shared" si="42"/>
        <v>0</v>
      </c>
      <c r="P326" s="91"/>
    </row>
    <row r="327" spans="1:16" x14ac:dyDescent="0.25">
      <c r="A327" s="28" t="s">
        <v>62</v>
      </c>
      <c r="B327" s="77" t="str">
        <f>IF(B326&lt;MAX(Aufgabe!$A$502),B326+1,"")</f>
        <v/>
      </c>
      <c r="C327" s="77">
        <f t="shared" si="39"/>
        <v>3</v>
      </c>
      <c r="D327" s="77">
        <f t="shared" si="40"/>
        <v>5</v>
      </c>
      <c r="E327" s="79" t="str">
        <f>IFERROR(VLOOKUP($B327,Aufgabe!A:X,24,FALSE),"-/-")</f>
        <v/>
      </c>
      <c r="F327" s="28">
        <f>IFERROR(VLOOKUP($B327,'Journal-quer'!A:N,4,FALSE),"-/-")</f>
        <v>0</v>
      </c>
      <c r="G327" s="28">
        <f>IFERROR(VLOOKUP($B327,'Journal-quer'!A:N,5,FALSE),"-/-")</f>
        <v>0</v>
      </c>
      <c r="H327" s="28">
        <f>IFERROR(VLOOKUP($B327,'Journal-quer'!A:N,7,FALSE),"-/-")</f>
        <v>0</v>
      </c>
      <c r="I327" s="28" t="str">
        <f>IFERROR(VLOOKUP(H327,Kontenplan!A:E,5,FALSE),"-/-")</f>
        <v>-/-</v>
      </c>
      <c r="J327" s="82" t="str">
        <f>IFERROR(VLOOKUP($B327,'Journal-quer'!A:N,8,FALSE),"-/-")</f>
        <v/>
      </c>
      <c r="K327" s="28">
        <f>IFERROR(VLOOKUP($B327,'Journal-quer'!A:N,9,FALSE),"-/-")</f>
        <v>0</v>
      </c>
      <c r="L327" s="28" t="str">
        <f>IFERROR(VLOOKUP(K327,Kontenplan!A:E,5,FALSE),"-/-")</f>
        <v>-/-</v>
      </c>
      <c r="M327" s="82" t="str">
        <f>IFERROR(VLOOKUP($B327,'Journal-quer'!A:N,10,FALSE),"-/-")</f>
        <v/>
      </c>
      <c r="N327" s="84">
        <f t="shared" si="41"/>
        <v>0</v>
      </c>
      <c r="O327" s="84">
        <f t="shared" si="42"/>
        <v>0</v>
      </c>
      <c r="P327" s="91"/>
    </row>
    <row r="328" spans="1:16" x14ac:dyDescent="0.25">
      <c r="A328" s="28" t="s">
        <v>62</v>
      </c>
      <c r="B328" s="77" t="str">
        <f>IF(B327&lt;MAX(Aufgabe!$A$502),B327+1,"")</f>
        <v/>
      </c>
      <c r="C328" s="77">
        <f t="shared" si="39"/>
        <v>3</v>
      </c>
      <c r="D328" s="77">
        <f t="shared" si="40"/>
        <v>5</v>
      </c>
      <c r="E328" s="79" t="str">
        <f>IFERROR(VLOOKUP($B328,Aufgabe!A:X,24,FALSE),"-/-")</f>
        <v/>
      </c>
      <c r="F328" s="28">
        <f>IFERROR(VLOOKUP($B328,'Journal-quer'!A:N,4,FALSE),"-/-")</f>
        <v>0</v>
      </c>
      <c r="G328" s="28">
        <f>IFERROR(VLOOKUP($B328,'Journal-quer'!A:N,5,FALSE),"-/-")</f>
        <v>0</v>
      </c>
      <c r="H328" s="28">
        <f>IFERROR(VLOOKUP($B328,'Journal-quer'!A:N,7,FALSE),"-/-")</f>
        <v>0</v>
      </c>
      <c r="I328" s="28" t="str">
        <f>IFERROR(VLOOKUP(H328,Kontenplan!A:E,5,FALSE),"-/-")</f>
        <v>-/-</v>
      </c>
      <c r="J328" s="82" t="str">
        <f>IFERROR(VLOOKUP($B328,'Journal-quer'!A:N,8,FALSE),"-/-")</f>
        <v/>
      </c>
      <c r="K328" s="28">
        <f>IFERROR(VLOOKUP($B328,'Journal-quer'!A:N,9,FALSE),"-/-")</f>
        <v>0</v>
      </c>
      <c r="L328" s="28" t="str">
        <f>IFERROR(VLOOKUP(K328,Kontenplan!A:E,5,FALSE),"-/-")</f>
        <v>-/-</v>
      </c>
      <c r="M328" s="82" t="str">
        <f>IFERROR(VLOOKUP($B328,'Journal-quer'!A:N,10,FALSE),"-/-")</f>
        <v/>
      </c>
      <c r="N328" s="84">
        <f t="shared" si="41"/>
        <v>0</v>
      </c>
      <c r="O328" s="84">
        <f t="shared" si="42"/>
        <v>0</v>
      </c>
      <c r="P328" s="91"/>
    </row>
    <row r="329" spans="1:16" x14ac:dyDescent="0.25">
      <c r="A329" s="28" t="s">
        <v>62</v>
      </c>
      <c r="B329" s="77" t="str">
        <f>IF(B328&lt;MAX(Aufgabe!$A$502),B328+1,"")</f>
        <v/>
      </c>
      <c r="C329" s="77">
        <f t="shared" si="39"/>
        <v>3</v>
      </c>
      <c r="D329" s="77">
        <f t="shared" si="40"/>
        <v>5</v>
      </c>
      <c r="E329" s="79" t="str">
        <f>IFERROR(VLOOKUP($B329,Aufgabe!A:X,24,FALSE),"-/-")</f>
        <v/>
      </c>
      <c r="F329" s="28">
        <f>IFERROR(VLOOKUP($B329,'Journal-quer'!A:N,4,FALSE),"-/-")</f>
        <v>0</v>
      </c>
      <c r="G329" s="28">
        <f>IFERROR(VLOOKUP($B329,'Journal-quer'!A:N,5,FALSE),"-/-")</f>
        <v>0</v>
      </c>
      <c r="H329" s="28">
        <f>IFERROR(VLOOKUP($B329,'Journal-quer'!A:N,7,FALSE),"-/-")</f>
        <v>0</v>
      </c>
      <c r="I329" s="28" t="str">
        <f>IFERROR(VLOOKUP(H329,Kontenplan!A:E,5,FALSE),"-/-")</f>
        <v>-/-</v>
      </c>
      <c r="J329" s="82" t="str">
        <f>IFERROR(VLOOKUP($B329,'Journal-quer'!A:N,8,FALSE),"-/-")</f>
        <v/>
      </c>
      <c r="K329" s="28">
        <f>IFERROR(VLOOKUP($B329,'Journal-quer'!A:N,9,FALSE),"-/-")</f>
        <v>0</v>
      </c>
      <c r="L329" s="28" t="str">
        <f>IFERROR(VLOOKUP(K329,Kontenplan!A:E,5,FALSE),"-/-")</f>
        <v>-/-</v>
      </c>
      <c r="M329" s="82" t="str">
        <f>IFERROR(VLOOKUP($B329,'Journal-quer'!A:N,10,FALSE),"-/-")</f>
        <v/>
      </c>
      <c r="N329" s="84">
        <f t="shared" si="41"/>
        <v>0</v>
      </c>
      <c r="O329" s="84">
        <f t="shared" si="42"/>
        <v>0</v>
      </c>
      <c r="P329" s="91"/>
    </row>
    <row r="330" spans="1:16" x14ac:dyDescent="0.25">
      <c r="A330" s="28" t="s">
        <v>62</v>
      </c>
      <c r="B330" s="77" t="str">
        <f>IF(B329&lt;MAX(Aufgabe!$A$502),B329+1,"")</f>
        <v/>
      </c>
      <c r="C330" s="77">
        <f t="shared" si="39"/>
        <v>3</v>
      </c>
      <c r="D330" s="77">
        <f t="shared" si="40"/>
        <v>5</v>
      </c>
      <c r="E330" s="79" t="str">
        <f>IFERROR(VLOOKUP($B330,Aufgabe!A:X,24,FALSE),"-/-")</f>
        <v/>
      </c>
      <c r="F330" s="28">
        <f>IFERROR(VLOOKUP($B330,'Journal-quer'!A:N,4,FALSE),"-/-")</f>
        <v>0</v>
      </c>
      <c r="G330" s="28">
        <f>IFERROR(VLOOKUP($B330,'Journal-quer'!A:N,5,FALSE),"-/-")</f>
        <v>0</v>
      </c>
      <c r="H330" s="28">
        <f>IFERROR(VLOOKUP($B330,'Journal-quer'!A:N,7,FALSE),"-/-")</f>
        <v>0</v>
      </c>
      <c r="I330" s="28" t="str">
        <f>IFERROR(VLOOKUP(H330,Kontenplan!A:E,5,FALSE),"-/-")</f>
        <v>-/-</v>
      </c>
      <c r="J330" s="82" t="str">
        <f>IFERROR(VLOOKUP($B330,'Journal-quer'!A:N,8,FALSE),"-/-")</f>
        <v/>
      </c>
      <c r="K330" s="28">
        <f>IFERROR(VLOOKUP($B330,'Journal-quer'!A:N,9,FALSE),"-/-")</f>
        <v>0</v>
      </c>
      <c r="L330" s="28" t="str">
        <f>IFERROR(VLOOKUP(K330,Kontenplan!A:E,5,FALSE),"-/-")</f>
        <v>-/-</v>
      </c>
      <c r="M330" s="82" t="str">
        <f>IFERROR(VLOOKUP($B330,'Journal-quer'!A:N,10,FALSE),"-/-")</f>
        <v/>
      </c>
      <c r="N330" s="84">
        <f t="shared" si="41"/>
        <v>0</v>
      </c>
      <c r="O330" s="84">
        <f t="shared" si="42"/>
        <v>0</v>
      </c>
      <c r="P330" s="91"/>
    </row>
    <row r="331" spans="1:16" x14ac:dyDescent="0.25">
      <c r="A331" s="28" t="s">
        <v>62</v>
      </c>
      <c r="B331" s="77" t="str">
        <f>IF(B330&lt;MAX(Aufgabe!$A$502),B330+1,"")</f>
        <v/>
      </c>
      <c r="C331" s="77">
        <f t="shared" si="39"/>
        <v>3</v>
      </c>
      <c r="D331" s="77">
        <f t="shared" si="40"/>
        <v>5</v>
      </c>
      <c r="E331" s="79" t="str">
        <f>IFERROR(VLOOKUP($B331,Aufgabe!A:X,24,FALSE),"-/-")</f>
        <v/>
      </c>
      <c r="F331" s="28">
        <f>IFERROR(VLOOKUP($B331,'Journal-quer'!A:N,4,FALSE),"-/-")</f>
        <v>0</v>
      </c>
      <c r="G331" s="28">
        <f>IFERROR(VLOOKUP($B331,'Journal-quer'!A:N,5,FALSE),"-/-")</f>
        <v>0</v>
      </c>
      <c r="H331" s="28">
        <f>IFERROR(VLOOKUP($B331,'Journal-quer'!A:N,7,FALSE),"-/-")</f>
        <v>0</v>
      </c>
      <c r="I331" s="28" t="str">
        <f>IFERROR(VLOOKUP(H331,Kontenplan!A:E,5,FALSE),"-/-")</f>
        <v>-/-</v>
      </c>
      <c r="J331" s="82" t="str">
        <f>IFERROR(VLOOKUP($B331,'Journal-quer'!A:N,8,FALSE),"-/-")</f>
        <v/>
      </c>
      <c r="K331" s="28">
        <f>IFERROR(VLOOKUP($B331,'Journal-quer'!A:N,9,FALSE),"-/-")</f>
        <v>0</v>
      </c>
      <c r="L331" s="28" t="str">
        <f>IFERROR(VLOOKUP(K331,Kontenplan!A:E,5,FALSE),"-/-")</f>
        <v>-/-</v>
      </c>
      <c r="M331" s="82" t="str">
        <f>IFERROR(VLOOKUP($B331,'Journal-quer'!A:N,10,FALSE),"-/-")</f>
        <v/>
      </c>
      <c r="N331" s="84">
        <f t="shared" si="41"/>
        <v>0</v>
      </c>
      <c r="O331" s="84">
        <f t="shared" si="42"/>
        <v>0</v>
      </c>
      <c r="P331" s="91"/>
    </row>
    <row r="332" spans="1:16" x14ac:dyDescent="0.25">
      <c r="A332" s="28" t="s">
        <v>62</v>
      </c>
      <c r="B332" s="77" t="str">
        <f>IF(B331&lt;MAX(Aufgabe!$A$502),B331+1,"")</f>
        <v/>
      </c>
      <c r="C332" s="77">
        <f t="shared" si="39"/>
        <v>3</v>
      </c>
      <c r="D332" s="77">
        <f t="shared" si="40"/>
        <v>5</v>
      </c>
      <c r="E332" s="79" t="str">
        <f>IFERROR(VLOOKUP($B332,Aufgabe!A:X,24,FALSE),"-/-")</f>
        <v/>
      </c>
      <c r="F332" s="28">
        <f>IFERROR(VLOOKUP($B332,'Journal-quer'!A:N,4,FALSE),"-/-")</f>
        <v>0</v>
      </c>
      <c r="G332" s="28">
        <f>IFERROR(VLOOKUP($B332,'Journal-quer'!A:N,5,FALSE),"-/-")</f>
        <v>0</v>
      </c>
      <c r="H332" s="28">
        <f>IFERROR(VLOOKUP($B332,'Journal-quer'!A:N,7,FALSE),"-/-")</f>
        <v>0</v>
      </c>
      <c r="I332" s="28" t="str">
        <f>IFERROR(VLOOKUP(H332,Kontenplan!A:E,5,FALSE),"-/-")</f>
        <v>-/-</v>
      </c>
      <c r="J332" s="82" t="str">
        <f>IFERROR(VLOOKUP($B332,'Journal-quer'!A:N,8,FALSE),"-/-")</f>
        <v/>
      </c>
      <c r="K332" s="28">
        <f>IFERROR(VLOOKUP($B332,'Journal-quer'!A:N,9,FALSE),"-/-")</f>
        <v>0</v>
      </c>
      <c r="L332" s="28" t="str">
        <f>IFERROR(VLOOKUP(K332,Kontenplan!A:E,5,FALSE),"-/-")</f>
        <v>-/-</v>
      </c>
      <c r="M332" s="82" t="str">
        <f>IFERROR(VLOOKUP($B332,'Journal-quer'!A:N,10,FALSE),"-/-")</f>
        <v/>
      </c>
      <c r="N332" s="84">
        <f t="shared" si="41"/>
        <v>0</v>
      </c>
      <c r="O332" s="84">
        <f t="shared" si="42"/>
        <v>0</v>
      </c>
      <c r="P332" s="91"/>
    </row>
    <row r="333" spans="1:16" x14ac:dyDescent="0.25">
      <c r="A333" s="28" t="s">
        <v>62</v>
      </c>
      <c r="B333" s="77" t="str">
        <f>IF(B332&lt;MAX(Aufgabe!$A$502),B332+1,"")</f>
        <v/>
      </c>
      <c r="C333" s="77">
        <f t="shared" si="39"/>
        <v>3</v>
      </c>
      <c r="D333" s="77">
        <f t="shared" si="40"/>
        <v>5</v>
      </c>
      <c r="E333" s="79" t="str">
        <f>IFERROR(VLOOKUP($B333,Aufgabe!A:X,24,FALSE),"-/-")</f>
        <v/>
      </c>
      <c r="F333" s="28">
        <f>IFERROR(VLOOKUP($B333,'Journal-quer'!A:N,4,FALSE),"-/-")</f>
        <v>0</v>
      </c>
      <c r="G333" s="28">
        <f>IFERROR(VLOOKUP($B333,'Journal-quer'!A:N,5,FALSE),"-/-")</f>
        <v>0</v>
      </c>
      <c r="H333" s="28">
        <f>IFERROR(VLOOKUP($B333,'Journal-quer'!A:N,7,FALSE),"-/-")</f>
        <v>0</v>
      </c>
      <c r="I333" s="28" t="str">
        <f>IFERROR(VLOOKUP(H333,Kontenplan!A:E,5,FALSE),"-/-")</f>
        <v>-/-</v>
      </c>
      <c r="J333" s="82" t="str">
        <f>IFERROR(VLOOKUP($B333,'Journal-quer'!A:N,8,FALSE),"-/-")</f>
        <v/>
      </c>
      <c r="K333" s="28">
        <f>IFERROR(VLOOKUP($B333,'Journal-quer'!A:N,9,FALSE),"-/-")</f>
        <v>0</v>
      </c>
      <c r="L333" s="28" t="str">
        <f>IFERROR(VLOOKUP(K333,Kontenplan!A:E,5,FALSE),"-/-")</f>
        <v>-/-</v>
      </c>
      <c r="M333" s="82" t="str">
        <f>IFERROR(VLOOKUP($B333,'Journal-quer'!A:N,10,FALSE),"-/-")</f>
        <v/>
      </c>
      <c r="N333" s="84">
        <f t="shared" si="41"/>
        <v>0</v>
      </c>
      <c r="O333" s="84">
        <f t="shared" si="42"/>
        <v>0</v>
      </c>
      <c r="P333" s="91"/>
    </row>
    <row r="334" spans="1:16" x14ac:dyDescent="0.25">
      <c r="A334" s="28" t="s">
        <v>62</v>
      </c>
      <c r="B334" s="77" t="str">
        <f>IF(B333&lt;MAX(Aufgabe!$A$502),B333+1,"")</f>
        <v/>
      </c>
      <c r="C334" s="77">
        <f t="shared" si="39"/>
        <v>3</v>
      </c>
      <c r="D334" s="77">
        <f t="shared" si="40"/>
        <v>5</v>
      </c>
      <c r="E334" s="79" t="str">
        <f>IFERROR(VLOOKUP($B334,Aufgabe!A:X,24,FALSE),"-/-")</f>
        <v/>
      </c>
      <c r="F334" s="28">
        <f>IFERROR(VLOOKUP($B334,'Journal-quer'!A:N,4,FALSE),"-/-")</f>
        <v>0</v>
      </c>
      <c r="G334" s="28">
        <f>IFERROR(VLOOKUP($B334,'Journal-quer'!A:N,5,FALSE),"-/-")</f>
        <v>0</v>
      </c>
      <c r="H334" s="28">
        <f>IFERROR(VLOOKUP($B334,'Journal-quer'!A:N,7,FALSE),"-/-")</f>
        <v>0</v>
      </c>
      <c r="I334" s="28" t="str">
        <f>IFERROR(VLOOKUP(H334,Kontenplan!A:E,5,FALSE),"-/-")</f>
        <v>-/-</v>
      </c>
      <c r="J334" s="82" t="str">
        <f>IFERROR(VLOOKUP($B334,'Journal-quer'!A:N,8,FALSE),"-/-")</f>
        <v/>
      </c>
      <c r="K334" s="28">
        <f>IFERROR(VLOOKUP($B334,'Journal-quer'!A:N,9,FALSE),"-/-")</f>
        <v>0</v>
      </c>
      <c r="L334" s="28" t="str">
        <f>IFERROR(VLOOKUP(K334,Kontenplan!A:E,5,FALSE),"-/-")</f>
        <v>-/-</v>
      </c>
      <c r="M334" s="82" t="str">
        <f>IFERROR(VLOOKUP($B334,'Journal-quer'!A:N,10,FALSE),"-/-")</f>
        <v/>
      </c>
      <c r="N334" s="84">
        <f t="shared" si="41"/>
        <v>0</v>
      </c>
      <c r="O334" s="84">
        <f t="shared" si="42"/>
        <v>0</v>
      </c>
      <c r="P334" s="91"/>
    </row>
    <row r="335" spans="1:16" x14ac:dyDescent="0.25">
      <c r="A335" s="28" t="s">
        <v>62</v>
      </c>
      <c r="B335" s="77" t="str">
        <f>IF(B334&lt;MAX(Aufgabe!$A$502),B334+1,"")</f>
        <v/>
      </c>
      <c r="C335" s="77">
        <f t="shared" si="39"/>
        <v>3</v>
      </c>
      <c r="D335" s="77">
        <f t="shared" si="40"/>
        <v>5</v>
      </c>
      <c r="E335" s="79" t="str">
        <f>IFERROR(VLOOKUP($B335,Aufgabe!A:X,24,FALSE),"-/-")</f>
        <v/>
      </c>
      <c r="F335" s="28">
        <f>IFERROR(VLOOKUP($B335,'Journal-quer'!A:N,4,FALSE),"-/-")</f>
        <v>0</v>
      </c>
      <c r="G335" s="28">
        <f>IFERROR(VLOOKUP($B335,'Journal-quer'!A:N,5,FALSE),"-/-")</f>
        <v>0</v>
      </c>
      <c r="H335" s="28">
        <f>IFERROR(VLOOKUP($B335,'Journal-quer'!A:N,7,FALSE),"-/-")</f>
        <v>0</v>
      </c>
      <c r="I335" s="28" t="str">
        <f>IFERROR(VLOOKUP(H335,Kontenplan!A:E,5,FALSE),"-/-")</f>
        <v>-/-</v>
      </c>
      <c r="J335" s="82" t="str">
        <f>IFERROR(VLOOKUP($B335,'Journal-quer'!A:N,8,FALSE),"-/-")</f>
        <v/>
      </c>
      <c r="K335" s="28">
        <f>IFERROR(VLOOKUP($B335,'Journal-quer'!A:N,9,FALSE),"-/-")</f>
        <v>0</v>
      </c>
      <c r="L335" s="28" t="str">
        <f>IFERROR(VLOOKUP(K335,Kontenplan!A:E,5,FALSE),"-/-")</f>
        <v>-/-</v>
      </c>
      <c r="M335" s="82" t="str">
        <f>IFERROR(VLOOKUP($B335,'Journal-quer'!A:N,10,FALSE),"-/-")</f>
        <v/>
      </c>
      <c r="N335" s="84">
        <f t="shared" si="41"/>
        <v>0</v>
      </c>
      <c r="O335" s="84">
        <f t="shared" si="42"/>
        <v>0</v>
      </c>
      <c r="P335" s="91"/>
    </row>
    <row r="336" spans="1:16" x14ac:dyDescent="0.25">
      <c r="A336" s="28" t="s">
        <v>62</v>
      </c>
      <c r="B336" s="77" t="str">
        <f>IF(B335&lt;MAX(Aufgabe!$A$502),B335+1,"")</f>
        <v/>
      </c>
      <c r="C336" s="77">
        <f t="shared" si="39"/>
        <v>3</v>
      </c>
      <c r="D336" s="77">
        <f t="shared" si="40"/>
        <v>5</v>
      </c>
      <c r="E336" s="79" t="str">
        <f>IFERROR(VLOOKUP($B336,Aufgabe!A:X,24,FALSE),"-/-")</f>
        <v/>
      </c>
      <c r="F336" s="28">
        <f>IFERROR(VLOOKUP($B336,'Journal-quer'!A:N,4,FALSE),"-/-")</f>
        <v>0</v>
      </c>
      <c r="G336" s="28">
        <f>IFERROR(VLOOKUP($B336,'Journal-quer'!A:N,5,FALSE),"-/-")</f>
        <v>0</v>
      </c>
      <c r="H336" s="28">
        <f>IFERROR(VLOOKUP($B336,'Journal-quer'!A:N,7,FALSE),"-/-")</f>
        <v>0</v>
      </c>
      <c r="I336" s="28" t="str">
        <f>IFERROR(VLOOKUP(H336,Kontenplan!A:E,5,FALSE),"-/-")</f>
        <v>-/-</v>
      </c>
      <c r="J336" s="82" t="str">
        <f>IFERROR(VLOOKUP($B336,'Journal-quer'!A:N,8,FALSE),"-/-")</f>
        <v/>
      </c>
      <c r="K336" s="28">
        <f>IFERROR(VLOOKUP($B336,'Journal-quer'!A:N,9,FALSE),"-/-")</f>
        <v>0</v>
      </c>
      <c r="L336" s="28" t="str">
        <f>IFERROR(VLOOKUP(K336,Kontenplan!A:E,5,FALSE),"-/-")</f>
        <v>-/-</v>
      </c>
      <c r="M336" s="82" t="str">
        <f>IFERROR(VLOOKUP($B336,'Journal-quer'!A:N,10,FALSE),"-/-")</f>
        <v/>
      </c>
      <c r="N336" s="84">
        <f t="shared" si="41"/>
        <v>0</v>
      </c>
      <c r="O336" s="84">
        <f t="shared" si="42"/>
        <v>0</v>
      </c>
      <c r="P336" s="91"/>
    </row>
    <row r="337" spans="1:16" x14ac:dyDescent="0.25">
      <c r="A337" s="28" t="s">
        <v>62</v>
      </c>
      <c r="B337" s="77" t="str">
        <f>IF(B336&lt;MAX(Aufgabe!$A$502),B336+1,"")</f>
        <v/>
      </c>
      <c r="C337" s="77">
        <f t="shared" si="39"/>
        <v>3</v>
      </c>
      <c r="D337" s="77">
        <f t="shared" si="40"/>
        <v>5</v>
      </c>
      <c r="E337" s="79" t="str">
        <f>IFERROR(VLOOKUP($B337,Aufgabe!A:X,24,FALSE),"-/-")</f>
        <v/>
      </c>
      <c r="F337" s="28">
        <f>IFERROR(VLOOKUP($B337,'Journal-quer'!A:N,4,FALSE),"-/-")</f>
        <v>0</v>
      </c>
      <c r="G337" s="28">
        <f>IFERROR(VLOOKUP($B337,'Journal-quer'!A:N,5,FALSE),"-/-")</f>
        <v>0</v>
      </c>
      <c r="H337" s="28">
        <f>IFERROR(VLOOKUP($B337,'Journal-quer'!A:N,7,FALSE),"-/-")</f>
        <v>0</v>
      </c>
      <c r="I337" s="28" t="str">
        <f>IFERROR(VLOOKUP(H337,Kontenplan!A:E,5,FALSE),"-/-")</f>
        <v>-/-</v>
      </c>
      <c r="J337" s="82" t="str">
        <f>IFERROR(VLOOKUP($B337,'Journal-quer'!A:N,8,FALSE),"-/-")</f>
        <v/>
      </c>
      <c r="K337" s="28">
        <f>IFERROR(VLOOKUP($B337,'Journal-quer'!A:N,9,FALSE),"-/-")</f>
        <v>0</v>
      </c>
      <c r="L337" s="28" t="str">
        <f>IFERROR(VLOOKUP(K337,Kontenplan!A:E,5,FALSE),"-/-")</f>
        <v>-/-</v>
      </c>
      <c r="M337" s="82" t="str">
        <f>IFERROR(VLOOKUP($B337,'Journal-quer'!A:N,10,FALSE),"-/-")</f>
        <v/>
      </c>
      <c r="N337" s="84">
        <f t="shared" si="41"/>
        <v>0</v>
      </c>
      <c r="O337" s="84">
        <f t="shared" si="42"/>
        <v>0</v>
      </c>
      <c r="P337" s="91"/>
    </row>
    <row r="338" spans="1:16" x14ac:dyDescent="0.25">
      <c r="A338" s="28" t="s">
        <v>62</v>
      </c>
      <c r="B338" s="77" t="str">
        <f>IF(B337&lt;MAX(Aufgabe!$A$502),B337+1,"")</f>
        <v/>
      </c>
      <c r="C338" s="77">
        <f t="shared" si="39"/>
        <v>3</v>
      </c>
      <c r="D338" s="77">
        <f t="shared" si="40"/>
        <v>5</v>
      </c>
      <c r="E338" s="79" t="str">
        <f>IFERROR(VLOOKUP($B338,Aufgabe!A:X,24,FALSE),"-/-")</f>
        <v/>
      </c>
      <c r="F338" s="28">
        <f>IFERROR(VLOOKUP($B338,'Journal-quer'!A:N,4,FALSE),"-/-")</f>
        <v>0</v>
      </c>
      <c r="G338" s="28">
        <f>IFERROR(VLOOKUP($B338,'Journal-quer'!A:N,5,FALSE),"-/-")</f>
        <v>0</v>
      </c>
      <c r="H338" s="28">
        <f>IFERROR(VLOOKUP($B338,'Journal-quer'!A:N,7,FALSE),"-/-")</f>
        <v>0</v>
      </c>
      <c r="I338" s="28" t="str">
        <f>IFERROR(VLOOKUP(H338,Kontenplan!A:E,5,FALSE),"-/-")</f>
        <v>-/-</v>
      </c>
      <c r="J338" s="82" t="str">
        <f>IFERROR(VLOOKUP($B338,'Journal-quer'!A:N,8,FALSE),"-/-")</f>
        <v/>
      </c>
      <c r="K338" s="28">
        <f>IFERROR(VLOOKUP($B338,'Journal-quer'!A:N,9,FALSE),"-/-")</f>
        <v>0</v>
      </c>
      <c r="L338" s="28" t="str">
        <f>IFERROR(VLOOKUP(K338,Kontenplan!A:E,5,FALSE),"-/-")</f>
        <v>-/-</v>
      </c>
      <c r="M338" s="82" t="str">
        <f>IFERROR(VLOOKUP($B338,'Journal-quer'!A:N,10,FALSE),"-/-")</f>
        <v/>
      </c>
      <c r="N338" s="84">
        <f t="shared" si="41"/>
        <v>0</v>
      </c>
      <c r="O338" s="84">
        <f t="shared" si="42"/>
        <v>0</v>
      </c>
      <c r="P338" s="91"/>
    </row>
    <row r="339" spans="1:16" x14ac:dyDescent="0.25">
      <c r="A339" s="28" t="s">
        <v>62</v>
      </c>
      <c r="B339" s="77" t="str">
        <f>IF(B338&lt;MAX(Aufgabe!$A$502),B338+1,"")</f>
        <v/>
      </c>
      <c r="C339" s="77">
        <f t="shared" si="39"/>
        <v>3</v>
      </c>
      <c r="D339" s="77">
        <f t="shared" si="40"/>
        <v>5</v>
      </c>
      <c r="E339" s="79" t="str">
        <f>IFERROR(VLOOKUP($B339,Aufgabe!A:X,24,FALSE),"-/-")</f>
        <v/>
      </c>
      <c r="F339" s="28">
        <f>IFERROR(VLOOKUP($B339,'Journal-quer'!A:N,4,FALSE),"-/-")</f>
        <v>0</v>
      </c>
      <c r="G339" s="28">
        <f>IFERROR(VLOOKUP($B339,'Journal-quer'!A:N,5,FALSE),"-/-")</f>
        <v>0</v>
      </c>
      <c r="H339" s="28">
        <f>IFERROR(VLOOKUP($B339,'Journal-quer'!A:N,7,FALSE),"-/-")</f>
        <v>0</v>
      </c>
      <c r="I339" s="28" t="str">
        <f>IFERROR(VLOOKUP(H339,Kontenplan!A:E,5,FALSE),"-/-")</f>
        <v>-/-</v>
      </c>
      <c r="J339" s="82" t="str">
        <f>IFERROR(VLOOKUP($B339,'Journal-quer'!A:N,8,FALSE),"-/-")</f>
        <v/>
      </c>
      <c r="K339" s="28">
        <f>IFERROR(VLOOKUP($B339,'Journal-quer'!A:N,9,FALSE),"-/-")</f>
        <v>0</v>
      </c>
      <c r="L339" s="28" t="str">
        <f>IFERROR(VLOOKUP(K339,Kontenplan!A:E,5,FALSE),"-/-")</f>
        <v>-/-</v>
      </c>
      <c r="M339" s="82" t="str">
        <f>IFERROR(VLOOKUP($B339,'Journal-quer'!A:N,10,FALSE),"-/-")</f>
        <v/>
      </c>
      <c r="N339" s="84">
        <f t="shared" si="41"/>
        <v>0</v>
      </c>
      <c r="O339" s="84">
        <f t="shared" si="42"/>
        <v>0</v>
      </c>
      <c r="P339" s="91"/>
    </row>
    <row r="340" spans="1:16" x14ac:dyDescent="0.25">
      <c r="A340" s="28" t="s">
        <v>62</v>
      </c>
      <c r="B340" s="77" t="str">
        <f>IF(B339&lt;MAX(Aufgabe!$A$502),B339+1,"")</f>
        <v/>
      </c>
      <c r="C340" s="77">
        <f t="shared" si="39"/>
        <v>3</v>
      </c>
      <c r="D340" s="77">
        <f t="shared" si="40"/>
        <v>5</v>
      </c>
      <c r="E340" s="79" t="str">
        <f>IFERROR(VLOOKUP($B340,Aufgabe!A:X,24,FALSE),"-/-")</f>
        <v/>
      </c>
      <c r="F340" s="28">
        <f>IFERROR(VLOOKUP($B340,'Journal-quer'!A:N,4,FALSE),"-/-")</f>
        <v>0</v>
      </c>
      <c r="G340" s="28">
        <f>IFERROR(VLOOKUP($B340,'Journal-quer'!A:N,5,FALSE),"-/-")</f>
        <v>0</v>
      </c>
      <c r="H340" s="28">
        <f>IFERROR(VLOOKUP($B340,'Journal-quer'!A:N,7,FALSE),"-/-")</f>
        <v>0</v>
      </c>
      <c r="I340" s="28" t="str">
        <f>IFERROR(VLOOKUP(H340,Kontenplan!A:E,5,FALSE),"-/-")</f>
        <v>-/-</v>
      </c>
      <c r="J340" s="82" t="str">
        <f>IFERROR(VLOOKUP($B340,'Journal-quer'!A:N,8,FALSE),"-/-")</f>
        <v/>
      </c>
      <c r="K340" s="28">
        <f>IFERROR(VLOOKUP($B340,'Journal-quer'!A:N,9,FALSE),"-/-")</f>
        <v>0</v>
      </c>
      <c r="L340" s="28" t="str">
        <f>IFERROR(VLOOKUP(K340,Kontenplan!A:E,5,FALSE),"-/-")</f>
        <v>-/-</v>
      </c>
      <c r="M340" s="82" t="str">
        <f>IFERROR(VLOOKUP($B340,'Journal-quer'!A:N,10,FALSE),"-/-")</f>
        <v/>
      </c>
      <c r="N340" s="84">
        <f t="shared" si="41"/>
        <v>0</v>
      </c>
      <c r="O340" s="84">
        <f t="shared" si="42"/>
        <v>0</v>
      </c>
      <c r="P340" s="91"/>
    </row>
    <row r="341" spans="1:16" x14ac:dyDescent="0.25">
      <c r="A341" s="28" t="s">
        <v>62</v>
      </c>
      <c r="B341" s="77" t="str">
        <f>IF(B340&lt;MAX(Aufgabe!$A$502),B340+1,"")</f>
        <v/>
      </c>
      <c r="C341" s="77">
        <f t="shared" si="39"/>
        <v>3</v>
      </c>
      <c r="D341" s="77">
        <f t="shared" si="40"/>
        <v>5</v>
      </c>
      <c r="E341" s="79" t="str">
        <f>IFERROR(VLOOKUP($B341,Aufgabe!A:X,24,FALSE),"-/-")</f>
        <v/>
      </c>
      <c r="F341" s="28">
        <f>IFERROR(VLOOKUP($B341,'Journal-quer'!A:N,4,FALSE),"-/-")</f>
        <v>0</v>
      </c>
      <c r="G341" s="28">
        <f>IFERROR(VLOOKUP($B341,'Journal-quer'!A:N,5,FALSE),"-/-")</f>
        <v>0</v>
      </c>
      <c r="H341" s="28">
        <f>IFERROR(VLOOKUP($B341,'Journal-quer'!A:N,7,FALSE),"-/-")</f>
        <v>0</v>
      </c>
      <c r="I341" s="28" t="str">
        <f>IFERROR(VLOOKUP(H341,Kontenplan!A:E,5,FALSE),"-/-")</f>
        <v>-/-</v>
      </c>
      <c r="J341" s="82" t="str">
        <f>IFERROR(VLOOKUP($B341,'Journal-quer'!A:N,8,FALSE),"-/-")</f>
        <v/>
      </c>
      <c r="K341" s="28">
        <f>IFERROR(VLOOKUP($B341,'Journal-quer'!A:N,9,FALSE),"-/-")</f>
        <v>0</v>
      </c>
      <c r="L341" s="28" t="str">
        <f>IFERROR(VLOOKUP(K341,Kontenplan!A:E,5,FALSE),"-/-")</f>
        <v>-/-</v>
      </c>
      <c r="M341" s="82" t="str">
        <f>IFERROR(VLOOKUP($B341,'Journal-quer'!A:N,10,FALSE),"-/-")</f>
        <v/>
      </c>
      <c r="N341" s="84">
        <f t="shared" si="41"/>
        <v>0</v>
      </c>
      <c r="O341" s="84">
        <f t="shared" si="42"/>
        <v>0</v>
      </c>
      <c r="P341" s="91"/>
    </row>
    <row r="342" spans="1:16" x14ac:dyDescent="0.25">
      <c r="A342" s="28" t="s">
        <v>62</v>
      </c>
      <c r="B342" s="77" t="str">
        <f>IF(B341&lt;MAX(Aufgabe!$A$502),B341+1,"")</f>
        <v/>
      </c>
      <c r="C342" s="77">
        <f t="shared" si="39"/>
        <v>3</v>
      </c>
      <c r="D342" s="77">
        <f t="shared" si="40"/>
        <v>5</v>
      </c>
      <c r="E342" s="79" t="str">
        <f>IFERROR(VLOOKUP($B342,Aufgabe!A:X,24,FALSE),"-/-")</f>
        <v/>
      </c>
      <c r="F342" s="28">
        <f>IFERROR(VLOOKUP($B342,'Journal-quer'!A:N,4,FALSE),"-/-")</f>
        <v>0</v>
      </c>
      <c r="G342" s="28">
        <f>IFERROR(VLOOKUP($B342,'Journal-quer'!A:N,5,FALSE),"-/-")</f>
        <v>0</v>
      </c>
      <c r="H342" s="28">
        <f>IFERROR(VLOOKUP($B342,'Journal-quer'!A:N,7,FALSE),"-/-")</f>
        <v>0</v>
      </c>
      <c r="I342" s="28" t="str">
        <f>IFERROR(VLOOKUP(H342,Kontenplan!A:E,5,FALSE),"-/-")</f>
        <v>-/-</v>
      </c>
      <c r="J342" s="82" t="str">
        <f>IFERROR(VLOOKUP($B342,'Journal-quer'!A:N,8,FALSE),"-/-")</f>
        <v/>
      </c>
      <c r="K342" s="28">
        <f>IFERROR(VLOOKUP($B342,'Journal-quer'!A:N,9,FALSE),"-/-")</f>
        <v>0</v>
      </c>
      <c r="L342" s="28" t="str">
        <f>IFERROR(VLOOKUP(K342,Kontenplan!A:E,5,FALSE),"-/-")</f>
        <v>-/-</v>
      </c>
      <c r="M342" s="82" t="str">
        <f>IFERROR(VLOOKUP($B342,'Journal-quer'!A:N,10,FALSE),"-/-")</f>
        <v/>
      </c>
      <c r="N342" s="84">
        <f t="shared" si="41"/>
        <v>0</v>
      </c>
      <c r="O342" s="84">
        <f t="shared" si="42"/>
        <v>0</v>
      </c>
      <c r="P342" s="91"/>
    </row>
    <row r="343" spans="1:16" x14ac:dyDescent="0.25">
      <c r="A343" s="28" t="s">
        <v>62</v>
      </c>
      <c r="B343" s="77" t="str">
        <f>IF(B342&lt;MAX(Aufgabe!$A$502),B342+1,"")</f>
        <v/>
      </c>
      <c r="C343" s="77">
        <f t="shared" si="39"/>
        <v>3</v>
      </c>
      <c r="D343" s="77">
        <f t="shared" si="40"/>
        <v>5</v>
      </c>
      <c r="E343" s="79" t="str">
        <f>IFERROR(VLOOKUP($B343,Aufgabe!A:X,24,FALSE),"-/-")</f>
        <v/>
      </c>
      <c r="F343" s="28">
        <f>IFERROR(VLOOKUP($B343,'Journal-quer'!A:N,4,FALSE),"-/-")</f>
        <v>0</v>
      </c>
      <c r="G343" s="28">
        <f>IFERROR(VLOOKUP($B343,'Journal-quer'!A:N,5,FALSE),"-/-")</f>
        <v>0</v>
      </c>
      <c r="H343" s="28">
        <f>IFERROR(VLOOKUP($B343,'Journal-quer'!A:N,7,FALSE),"-/-")</f>
        <v>0</v>
      </c>
      <c r="I343" s="28" t="str">
        <f>IFERROR(VLOOKUP(H343,Kontenplan!A:E,5,FALSE),"-/-")</f>
        <v>-/-</v>
      </c>
      <c r="J343" s="82" t="str">
        <f>IFERROR(VLOOKUP($B343,'Journal-quer'!A:N,8,FALSE),"-/-")</f>
        <v/>
      </c>
      <c r="K343" s="28">
        <f>IFERROR(VLOOKUP($B343,'Journal-quer'!A:N,9,FALSE),"-/-")</f>
        <v>0</v>
      </c>
      <c r="L343" s="28" t="str">
        <f>IFERROR(VLOOKUP(K343,Kontenplan!A:E,5,FALSE),"-/-")</f>
        <v>-/-</v>
      </c>
      <c r="M343" s="82" t="str">
        <f>IFERROR(VLOOKUP($B343,'Journal-quer'!A:N,10,FALSE),"-/-")</f>
        <v/>
      </c>
      <c r="N343" s="84">
        <f t="shared" si="41"/>
        <v>0</v>
      </c>
      <c r="O343" s="84">
        <f t="shared" si="42"/>
        <v>0</v>
      </c>
      <c r="P343" s="91"/>
    </row>
    <row r="344" spans="1:16" x14ac:dyDescent="0.25">
      <c r="A344" s="28" t="s">
        <v>62</v>
      </c>
      <c r="B344" s="77" t="str">
        <f>IF(B343&lt;MAX(Aufgabe!$A$502),B343+1,"")</f>
        <v/>
      </c>
      <c r="C344" s="77">
        <f t="shared" si="39"/>
        <v>3</v>
      </c>
      <c r="D344" s="77">
        <f t="shared" si="40"/>
        <v>5</v>
      </c>
      <c r="E344" s="79" t="str">
        <f>IFERROR(VLOOKUP($B344,Aufgabe!A:X,24,FALSE),"-/-")</f>
        <v/>
      </c>
      <c r="F344" s="28">
        <f>IFERROR(VLOOKUP($B344,'Journal-quer'!A:N,4,FALSE),"-/-")</f>
        <v>0</v>
      </c>
      <c r="G344" s="28">
        <f>IFERROR(VLOOKUP($B344,'Journal-quer'!A:N,5,FALSE),"-/-")</f>
        <v>0</v>
      </c>
      <c r="H344" s="28">
        <f>IFERROR(VLOOKUP($B344,'Journal-quer'!A:N,7,FALSE),"-/-")</f>
        <v>0</v>
      </c>
      <c r="I344" s="28" t="str">
        <f>IFERROR(VLOOKUP(H344,Kontenplan!A:E,5,FALSE),"-/-")</f>
        <v>-/-</v>
      </c>
      <c r="J344" s="82" t="str">
        <f>IFERROR(VLOOKUP($B344,'Journal-quer'!A:N,8,FALSE),"-/-")</f>
        <v/>
      </c>
      <c r="K344" s="28">
        <f>IFERROR(VLOOKUP($B344,'Journal-quer'!A:N,9,FALSE),"-/-")</f>
        <v>0</v>
      </c>
      <c r="L344" s="28" t="str">
        <f>IFERROR(VLOOKUP(K344,Kontenplan!A:E,5,FALSE),"-/-")</f>
        <v>-/-</v>
      </c>
      <c r="M344" s="82" t="str">
        <f>IFERROR(VLOOKUP($B344,'Journal-quer'!A:N,10,FALSE),"-/-")</f>
        <v/>
      </c>
      <c r="N344" s="84">
        <f t="shared" si="41"/>
        <v>0</v>
      </c>
      <c r="O344" s="84">
        <f t="shared" si="42"/>
        <v>0</v>
      </c>
      <c r="P344" s="91"/>
    </row>
    <row r="345" spans="1:16" x14ac:dyDescent="0.25">
      <c r="A345" s="28" t="s">
        <v>62</v>
      </c>
      <c r="B345" s="77" t="str">
        <f>IF(B344&lt;MAX(Aufgabe!$A$502),B344+1,"")</f>
        <v/>
      </c>
      <c r="C345" s="77">
        <f t="shared" si="39"/>
        <v>3</v>
      </c>
      <c r="D345" s="77">
        <f t="shared" si="40"/>
        <v>5</v>
      </c>
      <c r="E345" s="79" t="str">
        <f>IFERROR(VLOOKUP($B345,Aufgabe!A:X,24,FALSE),"-/-")</f>
        <v/>
      </c>
      <c r="F345" s="28">
        <f>IFERROR(VLOOKUP($B345,'Journal-quer'!A:N,4,FALSE),"-/-")</f>
        <v>0</v>
      </c>
      <c r="G345" s="28">
        <f>IFERROR(VLOOKUP($B345,'Journal-quer'!A:N,5,FALSE),"-/-")</f>
        <v>0</v>
      </c>
      <c r="H345" s="28">
        <f>IFERROR(VLOOKUP($B345,'Journal-quer'!A:N,7,FALSE),"-/-")</f>
        <v>0</v>
      </c>
      <c r="I345" s="28" t="str">
        <f>IFERROR(VLOOKUP(H345,Kontenplan!A:E,5,FALSE),"-/-")</f>
        <v>-/-</v>
      </c>
      <c r="J345" s="82" t="str">
        <f>IFERROR(VLOOKUP($B345,'Journal-quer'!A:N,8,FALSE),"-/-")</f>
        <v/>
      </c>
      <c r="K345" s="28">
        <f>IFERROR(VLOOKUP($B345,'Journal-quer'!A:N,9,FALSE),"-/-")</f>
        <v>0</v>
      </c>
      <c r="L345" s="28" t="str">
        <f>IFERROR(VLOOKUP(K345,Kontenplan!A:E,5,FALSE),"-/-")</f>
        <v>-/-</v>
      </c>
      <c r="M345" s="82" t="str">
        <f>IFERROR(VLOOKUP($B345,'Journal-quer'!A:N,10,FALSE),"-/-")</f>
        <v/>
      </c>
      <c r="N345" s="84">
        <f t="shared" si="41"/>
        <v>0</v>
      </c>
      <c r="O345" s="84">
        <f t="shared" si="42"/>
        <v>0</v>
      </c>
      <c r="P345" s="91"/>
    </row>
    <row r="346" spans="1:16" x14ac:dyDescent="0.25">
      <c r="A346" s="28" t="s">
        <v>62</v>
      </c>
      <c r="B346" s="77" t="str">
        <f>IF(B345&lt;MAX(Aufgabe!$A$502),B345+1,"")</f>
        <v/>
      </c>
      <c r="C346" s="77">
        <f t="shared" si="39"/>
        <v>3</v>
      </c>
      <c r="D346" s="77">
        <f t="shared" si="40"/>
        <v>5</v>
      </c>
      <c r="E346" s="79" t="str">
        <f>IFERROR(VLOOKUP($B346,Aufgabe!A:X,24,FALSE),"-/-")</f>
        <v/>
      </c>
      <c r="F346" s="28">
        <f>IFERROR(VLOOKUP($B346,'Journal-quer'!A:N,4,FALSE),"-/-")</f>
        <v>0</v>
      </c>
      <c r="G346" s="28">
        <f>IFERROR(VLOOKUP($B346,'Journal-quer'!A:N,5,FALSE),"-/-")</f>
        <v>0</v>
      </c>
      <c r="H346" s="28">
        <f>IFERROR(VLOOKUP($B346,'Journal-quer'!A:N,7,FALSE),"-/-")</f>
        <v>0</v>
      </c>
      <c r="I346" s="28" t="str">
        <f>IFERROR(VLOOKUP(H346,Kontenplan!A:E,5,FALSE),"-/-")</f>
        <v>-/-</v>
      </c>
      <c r="J346" s="82" t="str">
        <f>IFERROR(VLOOKUP($B346,'Journal-quer'!A:N,8,FALSE),"-/-")</f>
        <v/>
      </c>
      <c r="K346" s="28">
        <f>IFERROR(VLOOKUP($B346,'Journal-quer'!A:N,9,FALSE),"-/-")</f>
        <v>0</v>
      </c>
      <c r="L346" s="28" t="str">
        <f>IFERROR(VLOOKUP(K346,Kontenplan!A:E,5,FALSE),"-/-")</f>
        <v>-/-</v>
      </c>
      <c r="M346" s="82" t="str">
        <f>IFERROR(VLOOKUP($B346,'Journal-quer'!A:N,10,FALSE),"-/-")</f>
        <v/>
      </c>
      <c r="N346" s="84">
        <f t="shared" si="41"/>
        <v>0</v>
      </c>
      <c r="O346" s="84">
        <f t="shared" si="42"/>
        <v>0</v>
      </c>
      <c r="P346" s="91"/>
    </row>
    <row r="347" spans="1:16" x14ac:dyDescent="0.25">
      <c r="A347" s="28" t="s">
        <v>62</v>
      </c>
      <c r="B347" s="77" t="str">
        <f>IF(B346&lt;MAX(Aufgabe!$A$502),B346+1,"")</f>
        <v/>
      </c>
      <c r="C347" s="77">
        <f t="shared" si="39"/>
        <v>3</v>
      </c>
      <c r="D347" s="77">
        <f t="shared" si="40"/>
        <v>5</v>
      </c>
      <c r="E347" s="79" t="str">
        <f>IFERROR(VLOOKUP($B347,Aufgabe!A:X,24,FALSE),"-/-")</f>
        <v/>
      </c>
      <c r="F347" s="28">
        <f>IFERROR(VLOOKUP($B347,'Journal-quer'!A:N,4,FALSE),"-/-")</f>
        <v>0</v>
      </c>
      <c r="G347" s="28">
        <f>IFERROR(VLOOKUP($B347,'Journal-quer'!A:N,5,FALSE),"-/-")</f>
        <v>0</v>
      </c>
      <c r="H347" s="28">
        <f>IFERROR(VLOOKUP($B347,'Journal-quer'!A:N,7,FALSE),"-/-")</f>
        <v>0</v>
      </c>
      <c r="I347" s="28" t="str">
        <f>IFERROR(VLOOKUP(H347,Kontenplan!A:E,5,FALSE),"-/-")</f>
        <v>-/-</v>
      </c>
      <c r="J347" s="82" t="str">
        <f>IFERROR(VLOOKUP($B347,'Journal-quer'!A:N,8,FALSE),"-/-")</f>
        <v/>
      </c>
      <c r="K347" s="28">
        <f>IFERROR(VLOOKUP($B347,'Journal-quer'!A:N,9,FALSE),"-/-")</f>
        <v>0</v>
      </c>
      <c r="L347" s="28" t="str">
        <f>IFERROR(VLOOKUP(K347,Kontenplan!A:E,5,FALSE),"-/-")</f>
        <v>-/-</v>
      </c>
      <c r="M347" s="82" t="str">
        <f>IFERROR(VLOOKUP($B347,'Journal-quer'!A:N,10,FALSE),"-/-")</f>
        <v/>
      </c>
      <c r="N347" s="84">
        <f t="shared" si="41"/>
        <v>0</v>
      </c>
      <c r="O347" s="84">
        <f t="shared" si="42"/>
        <v>0</v>
      </c>
      <c r="P347" s="91"/>
    </row>
    <row r="348" spans="1:16" x14ac:dyDescent="0.25">
      <c r="A348" s="28" t="s">
        <v>62</v>
      </c>
      <c r="B348" s="77" t="str">
        <f>IF(B347&lt;MAX(Aufgabe!$A$502),B347+1,"")</f>
        <v/>
      </c>
      <c r="C348" s="77">
        <f t="shared" si="39"/>
        <v>3</v>
      </c>
      <c r="D348" s="77">
        <f t="shared" si="40"/>
        <v>5</v>
      </c>
      <c r="E348" s="79" t="str">
        <f>IFERROR(VLOOKUP($B348,Aufgabe!A:X,24,FALSE),"-/-")</f>
        <v/>
      </c>
      <c r="F348" s="28">
        <f>IFERROR(VLOOKUP($B348,'Journal-quer'!A:N,4,FALSE),"-/-")</f>
        <v>0</v>
      </c>
      <c r="G348" s="28">
        <f>IFERROR(VLOOKUP($B348,'Journal-quer'!A:N,5,FALSE),"-/-")</f>
        <v>0</v>
      </c>
      <c r="H348" s="28">
        <f>IFERROR(VLOOKUP($B348,'Journal-quer'!A:N,7,FALSE),"-/-")</f>
        <v>0</v>
      </c>
      <c r="I348" s="28" t="str">
        <f>IFERROR(VLOOKUP(H348,Kontenplan!A:E,5,FALSE),"-/-")</f>
        <v>-/-</v>
      </c>
      <c r="J348" s="82" t="str">
        <f>IFERROR(VLOOKUP($B348,'Journal-quer'!A:N,8,FALSE),"-/-")</f>
        <v/>
      </c>
      <c r="K348" s="28">
        <f>IFERROR(VLOOKUP($B348,'Journal-quer'!A:N,9,FALSE),"-/-")</f>
        <v>0</v>
      </c>
      <c r="L348" s="28" t="str">
        <f>IFERROR(VLOOKUP(K348,Kontenplan!A:E,5,FALSE),"-/-")</f>
        <v>-/-</v>
      </c>
      <c r="M348" s="82" t="str">
        <f>IFERROR(VLOOKUP($B348,'Journal-quer'!A:N,10,FALSE),"-/-")</f>
        <v/>
      </c>
      <c r="N348" s="84">
        <f t="shared" si="41"/>
        <v>0</v>
      </c>
      <c r="O348" s="84">
        <f t="shared" si="42"/>
        <v>0</v>
      </c>
      <c r="P348" s="91"/>
    </row>
    <row r="349" spans="1:16" x14ac:dyDescent="0.25">
      <c r="A349" s="28" t="s">
        <v>62</v>
      </c>
      <c r="B349" s="77" t="str">
        <f>IF(B348&lt;MAX(Aufgabe!$A$502),B348+1,"")</f>
        <v/>
      </c>
      <c r="C349" s="77">
        <f t="shared" si="39"/>
        <v>3</v>
      </c>
      <c r="D349" s="77">
        <f t="shared" si="40"/>
        <v>5</v>
      </c>
      <c r="E349" s="79" t="str">
        <f>IFERROR(VLOOKUP($B349,Aufgabe!A:X,24,FALSE),"-/-")</f>
        <v/>
      </c>
      <c r="F349" s="28">
        <f>IFERROR(VLOOKUP($B349,'Journal-quer'!A:N,4,FALSE),"-/-")</f>
        <v>0</v>
      </c>
      <c r="G349" s="28">
        <f>IFERROR(VLOOKUP($B349,'Journal-quer'!A:N,5,FALSE),"-/-")</f>
        <v>0</v>
      </c>
      <c r="H349" s="28">
        <f>IFERROR(VLOOKUP($B349,'Journal-quer'!A:N,7,FALSE),"-/-")</f>
        <v>0</v>
      </c>
      <c r="I349" s="28" t="str">
        <f>IFERROR(VLOOKUP(H349,Kontenplan!A:E,5,FALSE),"-/-")</f>
        <v>-/-</v>
      </c>
      <c r="J349" s="82" t="str">
        <f>IFERROR(VLOOKUP($B349,'Journal-quer'!A:N,8,FALSE),"-/-")</f>
        <v/>
      </c>
      <c r="K349" s="28">
        <f>IFERROR(VLOOKUP($B349,'Journal-quer'!A:N,9,FALSE),"-/-")</f>
        <v>0</v>
      </c>
      <c r="L349" s="28" t="str">
        <f>IFERROR(VLOOKUP(K349,Kontenplan!A:E,5,FALSE),"-/-")</f>
        <v>-/-</v>
      </c>
      <c r="M349" s="82" t="str">
        <f>IFERROR(VLOOKUP($B349,'Journal-quer'!A:N,10,FALSE),"-/-")</f>
        <v/>
      </c>
      <c r="N349" s="84">
        <f t="shared" si="41"/>
        <v>0</v>
      </c>
      <c r="O349" s="84">
        <f t="shared" si="42"/>
        <v>0</v>
      </c>
      <c r="P349" s="91"/>
    </row>
    <row r="350" spans="1:16" x14ac:dyDescent="0.25">
      <c r="A350" s="28" t="s">
        <v>62</v>
      </c>
      <c r="B350" s="77" t="str">
        <f>IF(B349&lt;MAX(Aufgabe!$A$502),B349+1,"")</f>
        <v/>
      </c>
      <c r="C350" s="77">
        <f t="shared" si="39"/>
        <v>3</v>
      </c>
      <c r="D350" s="77">
        <f t="shared" si="40"/>
        <v>5</v>
      </c>
      <c r="E350" s="79" t="str">
        <f>IFERROR(VLOOKUP($B350,Aufgabe!A:X,24,FALSE),"-/-")</f>
        <v/>
      </c>
      <c r="F350" s="28">
        <f>IFERROR(VLOOKUP($B350,'Journal-quer'!A:N,4,FALSE),"-/-")</f>
        <v>0</v>
      </c>
      <c r="G350" s="28">
        <f>IFERROR(VLOOKUP($B350,'Journal-quer'!A:N,5,FALSE),"-/-")</f>
        <v>0</v>
      </c>
      <c r="H350" s="28">
        <f>IFERROR(VLOOKUP($B350,'Journal-quer'!A:N,7,FALSE),"-/-")</f>
        <v>0</v>
      </c>
      <c r="I350" s="28" t="str">
        <f>IFERROR(VLOOKUP(H350,Kontenplan!A:E,5,FALSE),"-/-")</f>
        <v>-/-</v>
      </c>
      <c r="J350" s="82" t="str">
        <f>IFERROR(VLOOKUP($B350,'Journal-quer'!A:N,8,FALSE),"-/-")</f>
        <v/>
      </c>
      <c r="K350" s="28">
        <f>IFERROR(VLOOKUP($B350,'Journal-quer'!A:N,9,FALSE),"-/-")</f>
        <v>0</v>
      </c>
      <c r="L350" s="28" t="str">
        <f>IFERROR(VLOOKUP(K350,Kontenplan!A:E,5,FALSE),"-/-")</f>
        <v>-/-</v>
      </c>
      <c r="M350" s="82" t="str">
        <f>IFERROR(VLOOKUP($B350,'Journal-quer'!A:N,10,FALSE),"-/-")</f>
        <v/>
      </c>
      <c r="N350" s="84">
        <f t="shared" si="41"/>
        <v>0</v>
      </c>
      <c r="O350" s="84">
        <f t="shared" si="42"/>
        <v>0</v>
      </c>
      <c r="P350" s="91"/>
    </row>
    <row r="351" spans="1:16" x14ac:dyDescent="0.25">
      <c r="A351" s="28" t="s">
        <v>62</v>
      </c>
      <c r="B351" s="77" t="str">
        <f>IF(B350&lt;MAX(Aufgabe!$A$502),B350+1,"")</f>
        <v/>
      </c>
      <c r="C351" s="77">
        <f t="shared" si="39"/>
        <v>3</v>
      </c>
      <c r="D351" s="77">
        <f t="shared" si="40"/>
        <v>5</v>
      </c>
      <c r="E351" s="79" t="str">
        <f>IFERROR(VLOOKUP($B351,Aufgabe!A:X,24,FALSE),"-/-")</f>
        <v/>
      </c>
      <c r="F351" s="28">
        <f>IFERROR(VLOOKUP($B351,'Journal-quer'!A:N,4,FALSE),"-/-")</f>
        <v>0</v>
      </c>
      <c r="G351" s="28">
        <f>IFERROR(VLOOKUP($B351,'Journal-quer'!A:N,5,FALSE),"-/-")</f>
        <v>0</v>
      </c>
      <c r="H351" s="28">
        <f>IFERROR(VLOOKUP($B351,'Journal-quer'!A:N,7,FALSE),"-/-")</f>
        <v>0</v>
      </c>
      <c r="I351" s="28" t="str">
        <f>IFERROR(VLOOKUP(H351,Kontenplan!A:E,5,FALSE),"-/-")</f>
        <v>-/-</v>
      </c>
      <c r="J351" s="82" t="str">
        <f>IFERROR(VLOOKUP($B351,'Journal-quer'!A:N,8,FALSE),"-/-")</f>
        <v/>
      </c>
      <c r="K351" s="28">
        <f>IFERROR(VLOOKUP($B351,'Journal-quer'!A:N,9,FALSE),"-/-")</f>
        <v>0</v>
      </c>
      <c r="L351" s="28" t="str">
        <f>IFERROR(VLOOKUP(K351,Kontenplan!A:E,5,FALSE),"-/-")</f>
        <v>-/-</v>
      </c>
      <c r="M351" s="82" t="str">
        <f>IFERROR(VLOOKUP($B351,'Journal-quer'!A:N,10,FALSE),"-/-")</f>
        <v/>
      </c>
      <c r="N351" s="84">
        <f t="shared" si="41"/>
        <v>0</v>
      </c>
      <c r="O351" s="84">
        <f t="shared" si="42"/>
        <v>0</v>
      </c>
      <c r="P351" s="91"/>
    </row>
    <row r="352" spans="1:16" x14ac:dyDescent="0.25">
      <c r="A352" s="28" t="s">
        <v>62</v>
      </c>
      <c r="B352" s="77" t="str">
        <f>IF(B351&lt;MAX(Aufgabe!$A$502),B351+1,"")</f>
        <v/>
      </c>
      <c r="C352" s="77">
        <f t="shared" si="39"/>
        <v>3</v>
      </c>
      <c r="D352" s="77">
        <f t="shared" si="40"/>
        <v>5</v>
      </c>
      <c r="E352" s="79" t="str">
        <f>IFERROR(VLOOKUP($B352,Aufgabe!A:X,24,FALSE),"-/-")</f>
        <v/>
      </c>
      <c r="F352" s="28">
        <f>IFERROR(VLOOKUP($B352,'Journal-quer'!A:N,4,FALSE),"-/-")</f>
        <v>0</v>
      </c>
      <c r="G352" s="28">
        <f>IFERROR(VLOOKUP($B352,'Journal-quer'!A:N,5,FALSE),"-/-")</f>
        <v>0</v>
      </c>
      <c r="H352" s="28">
        <f>IFERROR(VLOOKUP($B352,'Journal-quer'!A:N,7,FALSE),"-/-")</f>
        <v>0</v>
      </c>
      <c r="I352" s="28" t="str">
        <f>IFERROR(VLOOKUP(H352,Kontenplan!A:E,5,FALSE),"-/-")</f>
        <v>-/-</v>
      </c>
      <c r="J352" s="82" t="str">
        <f>IFERROR(VLOOKUP($B352,'Journal-quer'!A:N,8,FALSE),"-/-")</f>
        <v/>
      </c>
      <c r="K352" s="28">
        <f>IFERROR(VLOOKUP($B352,'Journal-quer'!A:N,9,FALSE),"-/-")</f>
        <v>0</v>
      </c>
      <c r="L352" s="28" t="str">
        <f>IFERROR(VLOOKUP(K352,Kontenplan!A:E,5,FALSE),"-/-")</f>
        <v>-/-</v>
      </c>
      <c r="M352" s="82" t="str">
        <f>IFERROR(VLOOKUP($B352,'Journal-quer'!A:N,10,FALSE),"-/-")</f>
        <v/>
      </c>
      <c r="N352" s="84">
        <f t="shared" si="41"/>
        <v>0</v>
      </c>
      <c r="O352" s="84">
        <f t="shared" si="42"/>
        <v>0</v>
      </c>
      <c r="P352" s="91"/>
    </row>
    <row r="353" spans="1:16" x14ac:dyDescent="0.25">
      <c r="A353" s="28" t="s">
        <v>62</v>
      </c>
      <c r="B353" s="77" t="str">
        <f>IF(B352&lt;MAX(Aufgabe!$A$502),B352+1,"")</f>
        <v/>
      </c>
      <c r="C353" s="77">
        <f t="shared" si="39"/>
        <v>3</v>
      </c>
      <c r="D353" s="77">
        <f t="shared" si="40"/>
        <v>5</v>
      </c>
      <c r="E353" s="79" t="str">
        <f>IFERROR(VLOOKUP($B353,Aufgabe!A:X,24,FALSE),"-/-")</f>
        <v/>
      </c>
      <c r="F353" s="28">
        <f>IFERROR(VLOOKUP($B353,'Journal-quer'!A:N,4,FALSE),"-/-")</f>
        <v>0</v>
      </c>
      <c r="G353" s="28">
        <f>IFERROR(VLOOKUP($B353,'Journal-quer'!A:N,5,FALSE),"-/-")</f>
        <v>0</v>
      </c>
      <c r="H353" s="28">
        <f>IFERROR(VLOOKUP($B353,'Journal-quer'!A:N,7,FALSE),"-/-")</f>
        <v>0</v>
      </c>
      <c r="I353" s="28" t="str">
        <f>IFERROR(VLOOKUP(H353,Kontenplan!A:E,5,FALSE),"-/-")</f>
        <v>-/-</v>
      </c>
      <c r="J353" s="82" t="str">
        <f>IFERROR(VLOOKUP($B353,'Journal-quer'!A:N,8,FALSE),"-/-")</f>
        <v/>
      </c>
      <c r="K353" s="28">
        <f>IFERROR(VLOOKUP($B353,'Journal-quer'!A:N,9,FALSE),"-/-")</f>
        <v>0</v>
      </c>
      <c r="L353" s="28" t="str">
        <f>IFERROR(VLOOKUP(K353,Kontenplan!A:E,5,FALSE),"-/-")</f>
        <v>-/-</v>
      </c>
      <c r="M353" s="82" t="str">
        <f>IFERROR(VLOOKUP($B353,'Journal-quer'!A:N,10,FALSE),"-/-")</f>
        <v/>
      </c>
      <c r="N353" s="84">
        <f t="shared" si="41"/>
        <v>0</v>
      </c>
      <c r="O353" s="84">
        <f t="shared" si="42"/>
        <v>0</v>
      </c>
      <c r="P353" s="91"/>
    </row>
    <row r="354" spans="1:16" x14ac:dyDescent="0.25">
      <c r="A354" s="28" t="s">
        <v>62</v>
      </c>
      <c r="B354" s="77" t="str">
        <f>IF(B353&lt;MAX(Aufgabe!$A$502),B353+1,"")</f>
        <v/>
      </c>
      <c r="C354" s="77">
        <f t="shared" si="39"/>
        <v>3</v>
      </c>
      <c r="D354" s="77">
        <f t="shared" si="40"/>
        <v>5</v>
      </c>
      <c r="E354" s="79" t="str">
        <f>IFERROR(VLOOKUP($B354,Aufgabe!A:X,24,FALSE),"-/-")</f>
        <v/>
      </c>
      <c r="F354" s="28">
        <f>IFERROR(VLOOKUP($B354,'Journal-quer'!A:N,4,FALSE),"-/-")</f>
        <v>0</v>
      </c>
      <c r="G354" s="28">
        <f>IFERROR(VLOOKUP($B354,'Journal-quer'!A:N,5,FALSE),"-/-")</f>
        <v>0</v>
      </c>
      <c r="H354" s="28">
        <f>IFERROR(VLOOKUP($B354,'Journal-quer'!A:N,7,FALSE),"-/-")</f>
        <v>0</v>
      </c>
      <c r="I354" s="28" t="str">
        <f>IFERROR(VLOOKUP(H354,Kontenplan!A:E,5,FALSE),"-/-")</f>
        <v>-/-</v>
      </c>
      <c r="J354" s="82" t="str">
        <f>IFERROR(VLOOKUP($B354,'Journal-quer'!A:N,8,FALSE),"-/-")</f>
        <v/>
      </c>
      <c r="K354" s="28">
        <f>IFERROR(VLOOKUP($B354,'Journal-quer'!A:N,9,FALSE),"-/-")</f>
        <v>0</v>
      </c>
      <c r="L354" s="28" t="str">
        <f>IFERROR(VLOOKUP(K354,Kontenplan!A:E,5,FALSE),"-/-")</f>
        <v>-/-</v>
      </c>
      <c r="M354" s="82" t="str">
        <f>IFERROR(VLOOKUP($B354,'Journal-quer'!A:N,10,FALSE),"-/-")</f>
        <v/>
      </c>
      <c r="N354" s="84">
        <f t="shared" si="41"/>
        <v>0</v>
      </c>
      <c r="O354" s="84">
        <f t="shared" si="42"/>
        <v>0</v>
      </c>
      <c r="P354" s="91"/>
    </row>
    <row r="355" spans="1:16" x14ac:dyDescent="0.25">
      <c r="A355" s="28" t="s">
        <v>62</v>
      </c>
      <c r="B355" s="77" t="str">
        <f>IF(B354&lt;MAX(Aufgabe!$A$502),B354+1,"")</f>
        <v/>
      </c>
      <c r="C355" s="77">
        <f t="shared" si="39"/>
        <v>3</v>
      </c>
      <c r="D355" s="77">
        <f t="shared" si="40"/>
        <v>5</v>
      </c>
      <c r="E355" s="79" t="str">
        <f>IFERROR(VLOOKUP($B355,Aufgabe!A:X,24,FALSE),"-/-")</f>
        <v/>
      </c>
      <c r="F355" s="28">
        <f>IFERROR(VLOOKUP($B355,'Journal-quer'!A:N,4,FALSE),"-/-")</f>
        <v>0</v>
      </c>
      <c r="G355" s="28">
        <f>IFERROR(VLOOKUP($B355,'Journal-quer'!A:N,5,FALSE),"-/-")</f>
        <v>0</v>
      </c>
      <c r="H355" s="28">
        <f>IFERROR(VLOOKUP($B355,'Journal-quer'!A:N,7,FALSE),"-/-")</f>
        <v>0</v>
      </c>
      <c r="I355" s="28" t="str">
        <f>IFERROR(VLOOKUP(H355,Kontenplan!A:E,5,FALSE),"-/-")</f>
        <v>-/-</v>
      </c>
      <c r="J355" s="82" t="str">
        <f>IFERROR(VLOOKUP($B355,'Journal-quer'!A:N,8,FALSE),"-/-")</f>
        <v/>
      </c>
      <c r="K355" s="28">
        <f>IFERROR(VLOOKUP($B355,'Journal-quer'!A:N,9,FALSE),"-/-")</f>
        <v>0</v>
      </c>
      <c r="L355" s="28" t="str">
        <f>IFERROR(VLOOKUP(K355,Kontenplan!A:E,5,FALSE),"-/-")</f>
        <v>-/-</v>
      </c>
      <c r="M355" s="82" t="str">
        <f>IFERROR(VLOOKUP($B355,'Journal-quer'!A:N,10,FALSE),"-/-")</f>
        <v/>
      </c>
      <c r="N355" s="84">
        <f t="shared" si="41"/>
        <v>0</v>
      </c>
      <c r="O355" s="84">
        <f t="shared" si="42"/>
        <v>0</v>
      </c>
      <c r="P355" s="91"/>
    </row>
    <row r="356" spans="1:16" x14ac:dyDescent="0.25">
      <c r="A356" s="28" t="s">
        <v>62</v>
      </c>
      <c r="B356" s="77" t="str">
        <f>IF(B355&lt;MAX(Aufgabe!$A$502),B355+1,"")</f>
        <v/>
      </c>
      <c r="C356" s="77">
        <f t="shared" si="39"/>
        <v>3</v>
      </c>
      <c r="D356" s="77">
        <f t="shared" si="40"/>
        <v>5</v>
      </c>
      <c r="E356" s="79" t="str">
        <f>IFERROR(VLOOKUP($B356,Aufgabe!A:X,24,FALSE),"-/-")</f>
        <v/>
      </c>
      <c r="F356" s="28">
        <f>IFERROR(VLOOKUP($B356,'Journal-quer'!A:N,4,FALSE),"-/-")</f>
        <v>0</v>
      </c>
      <c r="G356" s="28">
        <f>IFERROR(VLOOKUP($B356,'Journal-quer'!A:N,5,FALSE),"-/-")</f>
        <v>0</v>
      </c>
      <c r="H356" s="28">
        <f>IFERROR(VLOOKUP($B356,'Journal-quer'!A:N,7,FALSE),"-/-")</f>
        <v>0</v>
      </c>
      <c r="I356" s="28" t="str">
        <f>IFERROR(VLOOKUP(H356,Kontenplan!A:E,5,FALSE),"-/-")</f>
        <v>-/-</v>
      </c>
      <c r="J356" s="82" t="str">
        <f>IFERROR(VLOOKUP($B356,'Journal-quer'!A:N,8,FALSE),"-/-")</f>
        <v/>
      </c>
      <c r="K356" s="28">
        <f>IFERROR(VLOOKUP($B356,'Journal-quer'!A:N,9,FALSE),"-/-")</f>
        <v>0</v>
      </c>
      <c r="L356" s="28" t="str">
        <f>IFERROR(VLOOKUP(K356,Kontenplan!A:E,5,FALSE),"-/-")</f>
        <v>-/-</v>
      </c>
      <c r="M356" s="82" t="str">
        <f>IFERROR(VLOOKUP($B356,'Journal-quer'!A:N,10,FALSE),"-/-")</f>
        <v/>
      </c>
      <c r="N356" s="84">
        <f t="shared" si="41"/>
        <v>0</v>
      </c>
      <c r="O356" s="84">
        <f t="shared" si="42"/>
        <v>0</v>
      </c>
      <c r="P356" s="91"/>
    </row>
    <row r="357" spans="1:16" x14ac:dyDescent="0.25">
      <c r="A357" s="28" t="s">
        <v>62</v>
      </c>
      <c r="B357" s="77" t="str">
        <f>IF(B356&lt;MAX(Aufgabe!$A$502),B356+1,"")</f>
        <v/>
      </c>
      <c r="C357" s="77">
        <f t="shared" si="39"/>
        <v>3</v>
      </c>
      <c r="D357" s="77">
        <f t="shared" si="40"/>
        <v>5</v>
      </c>
      <c r="E357" s="79" t="str">
        <f>IFERROR(VLOOKUP($B357,Aufgabe!A:X,24,FALSE),"-/-")</f>
        <v/>
      </c>
      <c r="F357" s="28">
        <f>IFERROR(VLOOKUP($B357,'Journal-quer'!A:N,4,FALSE),"-/-")</f>
        <v>0</v>
      </c>
      <c r="G357" s="28">
        <f>IFERROR(VLOOKUP($B357,'Journal-quer'!A:N,5,FALSE),"-/-")</f>
        <v>0</v>
      </c>
      <c r="H357" s="28">
        <f>IFERROR(VLOOKUP($B357,'Journal-quer'!A:N,7,FALSE),"-/-")</f>
        <v>0</v>
      </c>
      <c r="I357" s="28" t="str">
        <f>IFERROR(VLOOKUP(H357,Kontenplan!A:E,5,FALSE),"-/-")</f>
        <v>-/-</v>
      </c>
      <c r="J357" s="82" t="str">
        <f>IFERROR(VLOOKUP($B357,'Journal-quer'!A:N,8,FALSE),"-/-")</f>
        <v/>
      </c>
      <c r="K357" s="28">
        <f>IFERROR(VLOOKUP($B357,'Journal-quer'!A:N,9,FALSE),"-/-")</f>
        <v>0</v>
      </c>
      <c r="L357" s="28" t="str">
        <f>IFERROR(VLOOKUP(K357,Kontenplan!A:E,5,FALSE),"-/-")</f>
        <v>-/-</v>
      </c>
      <c r="M357" s="82" t="str">
        <f>IFERROR(VLOOKUP($B357,'Journal-quer'!A:N,10,FALSE),"-/-")</f>
        <v/>
      </c>
      <c r="N357" s="84">
        <f t="shared" si="41"/>
        <v>0</v>
      </c>
      <c r="O357" s="84">
        <f t="shared" si="42"/>
        <v>0</v>
      </c>
      <c r="P357" s="91"/>
    </row>
    <row r="358" spans="1:16" x14ac:dyDescent="0.25">
      <c r="A358" s="28" t="s">
        <v>62</v>
      </c>
      <c r="B358" s="77" t="str">
        <f>IF(B357&lt;MAX(Aufgabe!$A$502),B357+1,"")</f>
        <v/>
      </c>
      <c r="C358" s="77">
        <f t="shared" si="39"/>
        <v>3</v>
      </c>
      <c r="D358" s="77">
        <f t="shared" si="40"/>
        <v>5</v>
      </c>
      <c r="E358" s="79" t="str">
        <f>IFERROR(VLOOKUP($B358,Aufgabe!A:X,24,FALSE),"-/-")</f>
        <v/>
      </c>
      <c r="F358" s="28">
        <f>IFERROR(VLOOKUP($B358,'Journal-quer'!A:N,4,FALSE),"-/-")</f>
        <v>0</v>
      </c>
      <c r="G358" s="28">
        <f>IFERROR(VLOOKUP($B358,'Journal-quer'!A:N,5,FALSE),"-/-")</f>
        <v>0</v>
      </c>
      <c r="H358" s="28">
        <f>IFERROR(VLOOKUP($B358,'Journal-quer'!A:N,7,FALSE),"-/-")</f>
        <v>0</v>
      </c>
      <c r="I358" s="28" t="str">
        <f>IFERROR(VLOOKUP(H358,Kontenplan!A:E,5,FALSE),"-/-")</f>
        <v>-/-</v>
      </c>
      <c r="J358" s="82" t="str">
        <f>IFERROR(VLOOKUP($B358,'Journal-quer'!A:N,8,FALSE),"-/-")</f>
        <v/>
      </c>
      <c r="K358" s="28">
        <f>IFERROR(VLOOKUP($B358,'Journal-quer'!A:N,9,FALSE),"-/-")</f>
        <v>0</v>
      </c>
      <c r="L358" s="28" t="str">
        <f>IFERROR(VLOOKUP(K358,Kontenplan!A:E,5,FALSE),"-/-")</f>
        <v>-/-</v>
      </c>
      <c r="M358" s="82" t="str">
        <f>IFERROR(VLOOKUP($B358,'Journal-quer'!A:N,10,FALSE),"-/-")</f>
        <v/>
      </c>
      <c r="N358" s="84">
        <f t="shared" si="41"/>
        <v>0</v>
      </c>
      <c r="O358" s="84">
        <f t="shared" si="42"/>
        <v>0</v>
      </c>
      <c r="P358" s="91"/>
    </row>
    <row r="359" spans="1:16" x14ac:dyDescent="0.25">
      <c r="A359" s="28" t="s">
        <v>62</v>
      </c>
      <c r="B359" s="77" t="str">
        <f>IF(B358&lt;MAX(Aufgabe!$A$502),B358+1,"")</f>
        <v/>
      </c>
      <c r="C359" s="77">
        <f t="shared" si="39"/>
        <v>3</v>
      </c>
      <c r="D359" s="77">
        <f t="shared" si="40"/>
        <v>5</v>
      </c>
      <c r="E359" s="79" t="str">
        <f>IFERROR(VLOOKUP($B359,Aufgabe!A:X,24,FALSE),"-/-")</f>
        <v/>
      </c>
      <c r="F359" s="28">
        <f>IFERROR(VLOOKUP($B359,'Journal-quer'!A:N,4,FALSE),"-/-")</f>
        <v>0</v>
      </c>
      <c r="G359" s="28">
        <f>IFERROR(VLOOKUP($B359,'Journal-quer'!A:N,5,FALSE),"-/-")</f>
        <v>0</v>
      </c>
      <c r="H359" s="28">
        <f>IFERROR(VLOOKUP($B359,'Journal-quer'!A:N,7,FALSE),"-/-")</f>
        <v>0</v>
      </c>
      <c r="I359" s="28" t="str">
        <f>IFERROR(VLOOKUP(H359,Kontenplan!A:E,5,FALSE),"-/-")</f>
        <v>-/-</v>
      </c>
      <c r="J359" s="82" t="str">
        <f>IFERROR(VLOOKUP($B359,'Journal-quer'!A:N,8,FALSE),"-/-")</f>
        <v/>
      </c>
      <c r="K359" s="28">
        <f>IFERROR(VLOOKUP($B359,'Journal-quer'!A:N,9,FALSE),"-/-")</f>
        <v>0</v>
      </c>
      <c r="L359" s="28" t="str">
        <f>IFERROR(VLOOKUP(K359,Kontenplan!A:E,5,FALSE),"-/-")</f>
        <v>-/-</v>
      </c>
      <c r="M359" s="82" t="str">
        <f>IFERROR(VLOOKUP($B359,'Journal-quer'!A:N,10,FALSE),"-/-")</f>
        <v/>
      </c>
      <c r="N359" s="84">
        <f t="shared" si="41"/>
        <v>0</v>
      </c>
      <c r="O359" s="84">
        <f t="shared" si="42"/>
        <v>0</v>
      </c>
      <c r="P359" s="91"/>
    </row>
    <row r="360" spans="1:16" x14ac:dyDescent="0.25">
      <c r="A360" s="28" t="s">
        <v>62</v>
      </c>
      <c r="B360" s="77" t="str">
        <f>IF(B359&lt;MAX(Aufgabe!$A$502),B359+1,"")</f>
        <v/>
      </c>
      <c r="C360" s="77">
        <f t="shared" si="39"/>
        <v>3</v>
      </c>
      <c r="D360" s="77">
        <f t="shared" si="40"/>
        <v>5</v>
      </c>
      <c r="E360" s="79" t="str">
        <f>IFERROR(VLOOKUP($B360,Aufgabe!A:X,24,FALSE),"-/-")</f>
        <v/>
      </c>
      <c r="F360" s="28">
        <f>IFERROR(VLOOKUP($B360,'Journal-quer'!A:N,4,FALSE),"-/-")</f>
        <v>0</v>
      </c>
      <c r="G360" s="28">
        <f>IFERROR(VLOOKUP($B360,'Journal-quer'!A:N,5,FALSE),"-/-")</f>
        <v>0</v>
      </c>
      <c r="H360" s="28">
        <f>IFERROR(VLOOKUP($B360,'Journal-quer'!A:N,7,FALSE),"-/-")</f>
        <v>0</v>
      </c>
      <c r="I360" s="28" t="str">
        <f>IFERROR(VLOOKUP(H360,Kontenplan!A:E,5,FALSE),"-/-")</f>
        <v>-/-</v>
      </c>
      <c r="J360" s="82" t="str">
        <f>IFERROR(VLOOKUP($B360,'Journal-quer'!A:N,8,FALSE),"-/-")</f>
        <v/>
      </c>
      <c r="K360" s="28">
        <f>IFERROR(VLOOKUP($B360,'Journal-quer'!A:N,9,FALSE),"-/-")</f>
        <v>0</v>
      </c>
      <c r="L360" s="28" t="str">
        <f>IFERROR(VLOOKUP(K360,Kontenplan!A:E,5,FALSE),"-/-")</f>
        <v>-/-</v>
      </c>
      <c r="M360" s="82" t="str">
        <f>IFERROR(VLOOKUP($B360,'Journal-quer'!A:N,10,FALSE),"-/-")</f>
        <v/>
      </c>
      <c r="N360" s="84">
        <f t="shared" si="41"/>
        <v>0</v>
      </c>
      <c r="O360" s="84">
        <f t="shared" si="42"/>
        <v>0</v>
      </c>
      <c r="P360" s="91"/>
    </row>
    <row r="361" spans="1:16" x14ac:dyDescent="0.25">
      <c r="A361" s="28" t="s">
        <v>62</v>
      </c>
      <c r="B361" s="77" t="str">
        <f>IF(B360&lt;MAX(Aufgabe!$A$502),B360+1,"")</f>
        <v/>
      </c>
      <c r="C361" s="77">
        <f t="shared" si="39"/>
        <v>3</v>
      </c>
      <c r="D361" s="77">
        <f t="shared" si="40"/>
        <v>5</v>
      </c>
      <c r="E361" s="79" t="str">
        <f>IFERROR(VLOOKUP($B361,Aufgabe!A:X,24,FALSE),"-/-")</f>
        <v/>
      </c>
      <c r="F361" s="28">
        <f>IFERROR(VLOOKUP($B361,'Journal-quer'!A:N,4,FALSE),"-/-")</f>
        <v>0</v>
      </c>
      <c r="G361" s="28">
        <f>IFERROR(VLOOKUP($B361,'Journal-quer'!A:N,5,FALSE),"-/-")</f>
        <v>0</v>
      </c>
      <c r="H361" s="28">
        <f>IFERROR(VLOOKUP($B361,'Journal-quer'!A:N,7,FALSE),"-/-")</f>
        <v>0</v>
      </c>
      <c r="I361" s="28" t="str">
        <f>IFERROR(VLOOKUP(H361,Kontenplan!A:E,5,FALSE),"-/-")</f>
        <v>-/-</v>
      </c>
      <c r="J361" s="82" t="str">
        <f>IFERROR(VLOOKUP($B361,'Journal-quer'!A:N,8,FALSE),"-/-")</f>
        <v/>
      </c>
      <c r="K361" s="28">
        <f>IFERROR(VLOOKUP($B361,'Journal-quer'!A:N,9,FALSE),"-/-")</f>
        <v>0</v>
      </c>
      <c r="L361" s="28" t="str">
        <f>IFERROR(VLOOKUP(K361,Kontenplan!A:E,5,FALSE),"-/-")</f>
        <v>-/-</v>
      </c>
      <c r="M361" s="82" t="str">
        <f>IFERROR(VLOOKUP($B361,'Journal-quer'!A:N,10,FALSE),"-/-")</f>
        <v/>
      </c>
      <c r="N361" s="84">
        <f t="shared" si="41"/>
        <v>0</v>
      </c>
      <c r="O361" s="84">
        <f t="shared" si="42"/>
        <v>0</v>
      </c>
      <c r="P361" s="91"/>
    </row>
    <row r="362" spans="1:16" x14ac:dyDescent="0.25">
      <c r="A362" s="28" t="s">
        <v>62</v>
      </c>
      <c r="B362" s="77" t="str">
        <f>IF(B361&lt;MAX(Aufgabe!$A$502),B361+1,"")</f>
        <v/>
      </c>
      <c r="C362" s="77">
        <f t="shared" si="39"/>
        <v>3</v>
      </c>
      <c r="D362" s="77">
        <f t="shared" si="40"/>
        <v>5</v>
      </c>
      <c r="E362" s="79" t="str">
        <f>IFERROR(VLOOKUP($B362,Aufgabe!A:X,24,FALSE),"-/-")</f>
        <v/>
      </c>
      <c r="F362" s="28">
        <f>IFERROR(VLOOKUP($B362,'Journal-quer'!A:N,4,FALSE),"-/-")</f>
        <v>0</v>
      </c>
      <c r="G362" s="28">
        <f>IFERROR(VLOOKUP($B362,'Journal-quer'!A:N,5,FALSE),"-/-")</f>
        <v>0</v>
      </c>
      <c r="H362" s="28">
        <f>IFERROR(VLOOKUP($B362,'Journal-quer'!A:N,7,FALSE),"-/-")</f>
        <v>0</v>
      </c>
      <c r="I362" s="28" t="str">
        <f>IFERROR(VLOOKUP(H362,Kontenplan!A:E,5,FALSE),"-/-")</f>
        <v>-/-</v>
      </c>
      <c r="J362" s="82" t="str">
        <f>IFERROR(VLOOKUP($B362,'Journal-quer'!A:N,8,FALSE),"-/-")</f>
        <v/>
      </c>
      <c r="K362" s="28">
        <f>IFERROR(VLOOKUP($B362,'Journal-quer'!A:N,9,FALSE),"-/-")</f>
        <v>0</v>
      </c>
      <c r="L362" s="28" t="str">
        <f>IFERROR(VLOOKUP(K362,Kontenplan!A:E,5,FALSE),"-/-")</f>
        <v>-/-</v>
      </c>
      <c r="M362" s="82" t="str">
        <f>IFERROR(VLOOKUP($B362,'Journal-quer'!A:N,10,FALSE),"-/-")</f>
        <v/>
      </c>
      <c r="N362" s="84">
        <f t="shared" si="41"/>
        <v>0</v>
      </c>
      <c r="O362" s="84">
        <f t="shared" si="42"/>
        <v>0</v>
      </c>
      <c r="P362" s="91"/>
    </row>
    <row r="363" spans="1:16" x14ac:dyDescent="0.25">
      <c r="A363" s="28" t="s">
        <v>62</v>
      </c>
      <c r="B363" s="77" t="str">
        <f>IF(B362&lt;MAX(Aufgabe!$A$502),B362+1,"")</f>
        <v/>
      </c>
      <c r="C363" s="77">
        <f t="shared" si="39"/>
        <v>3</v>
      </c>
      <c r="D363" s="77">
        <f t="shared" si="40"/>
        <v>5</v>
      </c>
      <c r="E363" s="79" t="str">
        <f>IFERROR(VLOOKUP($B363,Aufgabe!A:X,24,FALSE),"-/-")</f>
        <v/>
      </c>
      <c r="F363" s="28">
        <f>IFERROR(VLOOKUP($B363,'Journal-quer'!A:N,4,FALSE),"-/-")</f>
        <v>0</v>
      </c>
      <c r="G363" s="28">
        <f>IFERROR(VLOOKUP($B363,'Journal-quer'!A:N,5,FALSE),"-/-")</f>
        <v>0</v>
      </c>
      <c r="H363" s="28">
        <f>IFERROR(VLOOKUP($B363,'Journal-quer'!A:N,7,FALSE),"-/-")</f>
        <v>0</v>
      </c>
      <c r="I363" s="28" t="str">
        <f>IFERROR(VLOOKUP(H363,Kontenplan!A:E,5,FALSE),"-/-")</f>
        <v>-/-</v>
      </c>
      <c r="J363" s="82" t="str">
        <f>IFERROR(VLOOKUP($B363,'Journal-quer'!A:N,8,FALSE),"-/-")</f>
        <v/>
      </c>
      <c r="K363" s="28">
        <f>IFERROR(VLOOKUP($B363,'Journal-quer'!A:N,9,FALSE),"-/-")</f>
        <v>0</v>
      </c>
      <c r="L363" s="28" t="str">
        <f>IFERROR(VLOOKUP(K363,Kontenplan!A:E,5,FALSE),"-/-")</f>
        <v>-/-</v>
      </c>
      <c r="M363" s="82" t="str">
        <f>IFERROR(VLOOKUP($B363,'Journal-quer'!A:N,10,FALSE),"-/-")</f>
        <v/>
      </c>
      <c r="N363" s="84">
        <f t="shared" si="41"/>
        <v>0</v>
      </c>
      <c r="O363" s="84">
        <f t="shared" si="42"/>
        <v>0</v>
      </c>
      <c r="P363" s="91"/>
    </row>
    <row r="364" spans="1:16" x14ac:dyDescent="0.25">
      <c r="A364" s="28" t="s">
        <v>62</v>
      </c>
      <c r="B364" s="77" t="str">
        <f>IF(B363&lt;MAX(Aufgabe!$A$502),B363+1,"")</f>
        <v/>
      </c>
      <c r="C364" s="77">
        <f t="shared" si="39"/>
        <v>3</v>
      </c>
      <c r="D364" s="77">
        <f t="shared" si="40"/>
        <v>5</v>
      </c>
      <c r="E364" s="79" t="str">
        <f>IFERROR(VLOOKUP($B364,Aufgabe!A:X,24,FALSE),"-/-")</f>
        <v/>
      </c>
      <c r="F364" s="28">
        <f>IFERROR(VLOOKUP($B364,'Journal-quer'!A:N,4,FALSE),"-/-")</f>
        <v>0</v>
      </c>
      <c r="G364" s="28">
        <f>IFERROR(VLOOKUP($B364,'Journal-quer'!A:N,5,FALSE),"-/-")</f>
        <v>0</v>
      </c>
      <c r="H364" s="28">
        <f>IFERROR(VLOOKUP($B364,'Journal-quer'!A:N,7,FALSE),"-/-")</f>
        <v>0</v>
      </c>
      <c r="I364" s="28" t="str">
        <f>IFERROR(VLOOKUP(H364,Kontenplan!A:E,5,FALSE),"-/-")</f>
        <v>-/-</v>
      </c>
      <c r="J364" s="82" t="str">
        <f>IFERROR(VLOOKUP($B364,'Journal-quer'!A:N,8,FALSE),"-/-")</f>
        <v/>
      </c>
      <c r="K364" s="28">
        <f>IFERROR(VLOOKUP($B364,'Journal-quer'!A:N,9,FALSE),"-/-")</f>
        <v>0</v>
      </c>
      <c r="L364" s="28" t="str">
        <f>IFERROR(VLOOKUP(K364,Kontenplan!A:E,5,FALSE),"-/-")</f>
        <v>-/-</v>
      </c>
      <c r="M364" s="82" t="str">
        <f>IFERROR(VLOOKUP($B364,'Journal-quer'!A:N,10,FALSE),"-/-")</f>
        <v/>
      </c>
      <c r="N364" s="84">
        <f t="shared" si="41"/>
        <v>0</v>
      </c>
      <c r="O364" s="84">
        <f t="shared" si="42"/>
        <v>0</v>
      </c>
      <c r="P364" s="91"/>
    </row>
    <row r="365" spans="1:16" x14ac:dyDescent="0.25">
      <c r="A365" s="28" t="s">
        <v>62</v>
      </c>
      <c r="B365" s="77" t="str">
        <f>IF(B364&lt;MAX(Aufgabe!$A$502),B364+1,"")</f>
        <v/>
      </c>
      <c r="C365" s="77">
        <f t="shared" si="39"/>
        <v>3</v>
      </c>
      <c r="D365" s="77">
        <f t="shared" si="40"/>
        <v>5</v>
      </c>
      <c r="E365" s="79" t="str">
        <f>IFERROR(VLOOKUP($B365,Aufgabe!A:X,24,FALSE),"-/-")</f>
        <v/>
      </c>
      <c r="F365" s="28">
        <f>IFERROR(VLOOKUP($B365,'Journal-quer'!A:N,4,FALSE),"-/-")</f>
        <v>0</v>
      </c>
      <c r="G365" s="28">
        <f>IFERROR(VLOOKUP($B365,'Journal-quer'!A:N,5,FALSE),"-/-")</f>
        <v>0</v>
      </c>
      <c r="H365" s="28">
        <f>IFERROR(VLOOKUP($B365,'Journal-quer'!A:N,7,FALSE),"-/-")</f>
        <v>0</v>
      </c>
      <c r="I365" s="28" t="str">
        <f>IFERROR(VLOOKUP(H365,Kontenplan!A:E,5,FALSE),"-/-")</f>
        <v>-/-</v>
      </c>
      <c r="J365" s="82" t="str">
        <f>IFERROR(VLOOKUP($B365,'Journal-quer'!A:N,8,FALSE),"-/-")</f>
        <v/>
      </c>
      <c r="K365" s="28">
        <f>IFERROR(VLOOKUP($B365,'Journal-quer'!A:N,9,FALSE),"-/-")</f>
        <v>0</v>
      </c>
      <c r="L365" s="28" t="str">
        <f>IFERROR(VLOOKUP(K365,Kontenplan!A:E,5,FALSE),"-/-")</f>
        <v>-/-</v>
      </c>
      <c r="M365" s="82" t="str">
        <f>IFERROR(VLOOKUP($B365,'Journal-quer'!A:N,10,FALSE),"-/-")</f>
        <v/>
      </c>
      <c r="N365" s="84">
        <f t="shared" si="41"/>
        <v>0</v>
      </c>
      <c r="O365" s="84">
        <f t="shared" si="42"/>
        <v>0</v>
      </c>
      <c r="P365" s="91"/>
    </row>
    <row r="366" spans="1:16" x14ac:dyDescent="0.25">
      <c r="A366" s="28" t="s">
        <v>62</v>
      </c>
      <c r="B366" s="77" t="str">
        <f>IF(B365&lt;MAX(Aufgabe!$A$502),B365+1,"")</f>
        <v/>
      </c>
      <c r="C366" s="77">
        <f t="shared" si="39"/>
        <v>3</v>
      </c>
      <c r="D366" s="77">
        <f t="shared" si="40"/>
        <v>5</v>
      </c>
      <c r="E366" s="79" t="str">
        <f>IFERROR(VLOOKUP($B366,Aufgabe!A:X,24,FALSE),"-/-")</f>
        <v/>
      </c>
      <c r="F366" s="28">
        <f>IFERROR(VLOOKUP($B366,'Journal-quer'!A:N,4,FALSE),"-/-")</f>
        <v>0</v>
      </c>
      <c r="G366" s="28">
        <f>IFERROR(VLOOKUP($B366,'Journal-quer'!A:N,5,FALSE),"-/-")</f>
        <v>0</v>
      </c>
      <c r="H366" s="28">
        <f>IFERROR(VLOOKUP($B366,'Journal-quer'!A:N,7,FALSE),"-/-")</f>
        <v>0</v>
      </c>
      <c r="I366" s="28" t="str">
        <f>IFERROR(VLOOKUP(H366,Kontenplan!A:E,5,FALSE),"-/-")</f>
        <v>-/-</v>
      </c>
      <c r="J366" s="82" t="str">
        <f>IFERROR(VLOOKUP($B366,'Journal-quer'!A:N,8,FALSE),"-/-")</f>
        <v/>
      </c>
      <c r="K366" s="28">
        <f>IFERROR(VLOOKUP($B366,'Journal-quer'!A:N,9,FALSE),"-/-")</f>
        <v>0</v>
      </c>
      <c r="L366" s="28" t="str">
        <f>IFERROR(VLOOKUP(K366,Kontenplan!A:E,5,FALSE),"-/-")</f>
        <v>-/-</v>
      </c>
      <c r="M366" s="82" t="str">
        <f>IFERROR(VLOOKUP($B366,'Journal-quer'!A:N,10,FALSE),"-/-")</f>
        <v/>
      </c>
      <c r="N366" s="84">
        <f t="shared" si="41"/>
        <v>0</v>
      </c>
      <c r="O366" s="84">
        <f t="shared" si="42"/>
        <v>0</v>
      </c>
      <c r="P366" s="91"/>
    </row>
    <row r="367" spans="1:16" x14ac:dyDescent="0.25">
      <c r="A367" s="28" t="s">
        <v>62</v>
      </c>
      <c r="B367" s="77" t="str">
        <f>IF(B366&lt;MAX(Aufgabe!$A$502),B366+1,"")</f>
        <v/>
      </c>
      <c r="C367" s="77">
        <f t="shared" si="39"/>
        <v>3</v>
      </c>
      <c r="D367" s="77">
        <f t="shared" si="40"/>
        <v>5</v>
      </c>
      <c r="E367" s="79" t="str">
        <f>IFERROR(VLOOKUP($B367,Aufgabe!A:X,24,FALSE),"-/-")</f>
        <v/>
      </c>
      <c r="F367" s="28">
        <f>IFERROR(VLOOKUP($B367,'Journal-quer'!A:N,4,FALSE),"-/-")</f>
        <v>0</v>
      </c>
      <c r="G367" s="28">
        <f>IFERROR(VLOOKUP($B367,'Journal-quer'!A:N,5,FALSE),"-/-")</f>
        <v>0</v>
      </c>
      <c r="H367" s="28">
        <f>IFERROR(VLOOKUP($B367,'Journal-quer'!A:N,7,FALSE),"-/-")</f>
        <v>0</v>
      </c>
      <c r="I367" s="28" t="str">
        <f>IFERROR(VLOOKUP(H367,Kontenplan!A:E,5,FALSE),"-/-")</f>
        <v>-/-</v>
      </c>
      <c r="J367" s="82" t="str">
        <f>IFERROR(VLOOKUP($B367,'Journal-quer'!A:N,8,FALSE),"-/-")</f>
        <v/>
      </c>
      <c r="K367" s="28">
        <f>IFERROR(VLOOKUP($B367,'Journal-quer'!A:N,9,FALSE),"-/-")</f>
        <v>0</v>
      </c>
      <c r="L367" s="28" t="str">
        <f>IFERROR(VLOOKUP(K367,Kontenplan!A:E,5,FALSE),"-/-")</f>
        <v>-/-</v>
      </c>
      <c r="M367" s="82" t="str">
        <f>IFERROR(VLOOKUP($B367,'Journal-quer'!A:N,10,FALSE),"-/-")</f>
        <v/>
      </c>
      <c r="N367" s="84">
        <f t="shared" si="41"/>
        <v>0</v>
      </c>
      <c r="O367" s="84">
        <f t="shared" si="42"/>
        <v>0</v>
      </c>
      <c r="P367" s="91"/>
    </row>
    <row r="368" spans="1:16" x14ac:dyDescent="0.25">
      <c r="A368" s="28" t="s">
        <v>62</v>
      </c>
      <c r="B368" s="77" t="str">
        <f>IF(B367&lt;MAX(Aufgabe!$A$502),B367+1,"")</f>
        <v/>
      </c>
      <c r="C368" s="77">
        <f t="shared" si="39"/>
        <v>3</v>
      </c>
      <c r="D368" s="77">
        <f t="shared" si="40"/>
        <v>5</v>
      </c>
      <c r="E368" s="79" t="str">
        <f>IFERROR(VLOOKUP($B368,Aufgabe!A:X,24,FALSE),"-/-")</f>
        <v/>
      </c>
      <c r="F368" s="28">
        <f>IFERROR(VLOOKUP($B368,'Journal-quer'!A:N,4,FALSE),"-/-")</f>
        <v>0</v>
      </c>
      <c r="G368" s="28">
        <f>IFERROR(VLOOKUP($B368,'Journal-quer'!A:N,5,FALSE),"-/-")</f>
        <v>0</v>
      </c>
      <c r="H368" s="28">
        <f>IFERROR(VLOOKUP($B368,'Journal-quer'!A:N,7,FALSE),"-/-")</f>
        <v>0</v>
      </c>
      <c r="I368" s="28" t="str">
        <f>IFERROR(VLOOKUP(H368,Kontenplan!A:E,5,FALSE),"-/-")</f>
        <v>-/-</v>
      </c>
      <c r="J368" s="82" t="str">
        <f>IFERROR(VLOOKUP($B368,'Journal-quer'!A:N,8,FALSE),"-/-")</f>
        <v/>
      </c>
      <c r="K368" s="28">
        <f>IFERROR(VLOOKUP($B368,'Journal-quer'!A:N,9,FALSE),"-/-")</f>
        <v>0</v>
      </c>
      <c r="L368" s="28" t="str">
        <f>IFERROR(VLOOKUP(K368,Kontenplan!A:E,5,FALSE),"-/-")</f>
        <v>-/-</v>
      </c>
      <c r="M368" s="82" t="str">
        <f>IFERROR(VLOOKUP($B368,'Journal-quer'!A:N,10,FALSE),"-/-")</f>
        <v/>
      </c>
      <c r="N368" s="84">
        <f t="shared" si="41"/>
        <v>0</v>
      </c>
      <c r="O368" s="84">
        <f t="shared" si="42"/>
        <v>0</v>
      </c>
      <c r="P368" s="91"/>
    </row>
    <row r="369" spans="1:16" x14ac:dyDescent="0.25">
      <c r="A369" s="28" t="s">
        <v>62</v>
      </c>
      <c r="B369" s="77" t="str">
        <f>IF(B368&lt;MAX(Aufgabe!$A$502),B368+1,"")</f>
        <v/>
      </c>
      <c r="C369" s="77">
        <f t="shared" si="39"/>
        <v>3</v>
      </c>
      <c r="D369" s="77">
        <f t="shared" si="40"/>
        <v>5</v>
      </c>
      <c r="E369" s="79" t="str">
        <f>IFERROR(VLOOKUP($B369,Aufgabe!A:X,24,FALSE),"-/-")</f>
        <v/>
      </c>
      <c r="F369" s="28">
        <f>IFERROR(VLOOKUP($B369,'Journal-quer'!A:N,4,FALSE),"-/-")</f>
        <v>0</v>
      </c>
      <c r="G369" s="28">
        <f>IFERROR(VLOOKUP($B369,'Journal-quer'!A:N,5,FALSE),"-/-")</f>
        <v>0</v>
      </c>
      <c r="H369" s="28">
        <f>IFERROR(VLOOKUP($B369,'Journal-quer'!A:N,7,FALSE),"-/-")</f>
        <v>0</v>
      </c>
      <c r="I369" s="28" t="str">
        <f>IFERROR(VLOOKUP(H369,Kontenplan!A:E,5,FALSE),"-/-")</f>
        <v>-/-</v>
      </c>
      <c r="J369" s="82" t="str">
        <f>IFERROR(VLOOKUP($B369,'Journal-quer'!A:N,8,FALSE),"-/-")</f>
        <v/>
      </c>
      <c r="K369" s="28">
        <f>IFERROR(VLOOKUP($B369,'Journal-quer'!A:N,9,FALSE),"-/-")</f>
        <v>0</v>
      </c>
      <c r="L369" s="28" t="str">
        <f>IFERROR(VLOOKUP(K369,Kontenplan!A:E,5,FALSE),"-/-")</f>
        <v>-/-</v>
      </c>
      <c r="M369" s="82" t="str">
        <f>IFERROR(VLOOKUP($B369,'Journal-quer'!A:N,10,FALSE),"-/-")</f>
        <v/>
      </c>
      <c r="N369" s="84">
        <f t="shared" si="41"/>
        <v>0</v>
      </c>
      <c r="O369" s="84">
        <f t="shared" si="42"/>
        <v>0</v>
      </c>
      <c r="P369" s="91"/>
    </row>
    <row r="370" spans="1:16" x14ac:dyDescent="0.25">
      <c r="A370" s="28" t="s">
        <v>62</v>
      </c>
      <c r="B370" s="77" t="str">
        <f>IF(B369&lt;MAX(Aufgabe!$A$502),B369+1,"")</f>
        <v/>
      </c>
      <c r="C370" s="77">
        <f t="shared" si="39"/>
        <v>3</v>
      </c>
      <c r="D370" s="77">
        <f t="shared" si="40"/>
        <v>5</v>
      </c>
      <c r="E370" s="79" t="str">
        <f>IFERROR(VLOOKUP($B370,Aufgabe!A:X,24,FALSE),"-/-")</f>
        <v/>
      </c>
      <c r="F370" s="28">
        <f>IFERROR(VLOOKUP($B370,'Journal-quer'!A:N,4,FALSE),"-/-")</f>
        <v>0</v>
      </c>
      <c r="G370" s="28">
        <f>IFERROR(VLOOKUP($B370,'Journal-quer'!A:N,5,FALSE),"-/-")</f>
        <v>0</v>
      </c>
      <c r="H370" s="28">
        <f>IFERROR(VLOOKUP($B370,'Journal-quer'!A:N,7,FALSE),"-/-")</f>
        <v>0</v>
      </c>
      <c r="I370" s="28" t="str">
        <f>IFERROR(VLOOKUP(H370,Kontenplan!A:E,5,FALSE),"-/-")</f>
        <v>-/-</v>
      </c>
      <c r="J370" s="82" t="str">
        <f>IFERROR(VLOOKUP($B370,'Journal-quer'!A:N,8,FALSE),"-/-")</f>
        <v/>
      </c>
      <c r="K370" s="28">
        <f>IFERROR(VLOOKUP($B370,'Journal-quer'!A:N,9,FALSE),"-/-")</f>
        <v>0</v>
      </c>
      <c r="L370" s="28" t="str">
        <f>IFERROR(VLOOKUP(K370,Kontenplan!A:E,5,FALSE),"-/-")</f>
        <v>-/-</v>
      </c>
      <c r="M370" s="82" t="str">
        <f>IFERROR(VLOOKUP($B370,'Journal-quer'!A:N,10,FALSE),"-/-")</f>
        <v/>
      </c>
      <c r="N370" s="84">
        <f t="shared" si="41"/>
        <v>0</v>
      </c>
      <c r="O370" s="84">
        <f t="shared" si="42"/>
        <v>0</v>
      </c>
      <c r="P370" s="91"/>
    </row>
    <row r="371" spans="1:16" x14ac:dyDescent="0.25">
      <c r="A371" s="28" t="s">
        <v>62</v>
      </c>
      <c r="B371" s="77" t="str">
        <f>IF(B370&lt;MAX(Aufgabe!$A$502),B370+1,"")</f>
        <v/>
      </c>
      <c r="C371" s="77">
        <f t="shared" si="39"/>
        <v>3</v>
      </c>
      <c r="D371" s="77">
        <f t="shared" si="40"/>
        <v>5</v>
      </c>
      <c r="E371" s="79" t="str">
        <f>IFERROR(VLOOKUP($B371,Aufgabe!A:X,24,FALSE),"-/-")</f>
        <v/>
      </c>
      <c r="F371" s="28">
        <f>IFERROR(VLOOKUP($B371,'Journal-quer'!A:N,4,FALSE),"-/-")</f>
        <v>0</v>
      </c>
      <c r="G371" s="28">
        <f>IFERROR(VLOOKUP($B371,'Journal-quer'!A:N,5,FALSE),"-/-")</f>
        <v>0</v>
      </c>
      <c r="H371" s="28">
        <f>IFERROR(VLOOKUP($B371,'Journal-quer'!A:N,7,FALSE),"-/-")</f>
        <v>0</v>
      </c>
      <c r="I371" s="28" t="str">
        <f>IFERROR(VLOOKUP(H371,Kontenplan!A:E,5,FALSE),"-/-")</f>
        <v>-/-</v>
      </c>
      <c r="J371" s="82" t="str">
        <f>IFERROR(VLOOKUP($B371,'Journal-quer'!A:N,8,FALSE),"-/-")</f>
        <v/>
      </c>
      <c r="K371" s="28">
        <f>IFERROR(VLOOKUP($B371,'Journal-quer'!A:N,9,FALSE),"-/-")</f>
        <v>0</v>
      </c>
      <c r="L371" s="28" t="str">
        <f>IFERROR(VLOOKUP(K371,Kontenplan!A:E,5,FALSE),"-/-")</f>
        <v>-/-</v>
      </c>
      <c r="M371" s="82" t="str">
        <f>IFERROR(VLOOKUP($B371,'Journal-quer'!A:N,10,FALSE),"-/-")</f>
        <v/>
      </c>
      <c r="N371" s="84">
        <f t="shared" si="41"/>
        <v>0</v>
      </c>
      <c r="O371" s="84">
        <f t="shared" si="42"/>
        <v>0</v>
      </c>
      <c r="P371" s="91"/>
    </row>
    <row r="372" spans="1:16" x14ac:dyDescent="0.25">
      <c r="A372" s="28" t="s">
        <v>62</v>
      </c>
      <c r="B372" s="77" t="str">
        <f>IF(B371&lt;MAX(Aufgabe!$A$502),B371+1,"")</f>
        <v/>
      </c>
      <c r="C372" s="77">
        <f t="shared" si="39"/>
        <v>3</v>
      </c>
      <c r="D372" s="77">
        <f t="shared" si="40"/>
        <v>5</v>
      </c>
      <c r="E372" s="79" t="str">
        <f>IFERROR(VLOOKUP($B372,Aufgabe!A:X,24,FALSE),"-/-")</f>
        <v/>
      </c>
      <c r="F372" s="28">
        <f>IFERROR(VLOOKUP($B372,'Journal-quer'!A:N,4,FALSE),"-/-")</f>
        <v>0</v>
      </c>
      <c r="G372" s="28">
        <f>IFERROR(VLOOKUP($B372,'Journal-quer'!A:N,5,FALSE),"-/-")</f>
        <v>0</v>
      </c>
      <c r="H372" s="28">
        <f>IFERROR(VLOOKUP($B372,'Journal-quer'!A:N,7,FALSE),"-/-")</f>
        <v>0</v>
      </c>
      <c r="I372" s="28" t="str">
        <f>IFERROR(VLOOKUP(H372,Kontenplan!A:E,5,FALSE),"-/-")</f>
        <v>-/-</v>
      </c>
      <c r="J372" s="82" t="str">
        <f>IFERROR(VLOOKUP($B372,'Journal-quer'!A:N,8,FALSE),"-/-")</f>
        <v/>
      </c>
      <c r="K372" s="28">
        <f>IFERROR(VLOOKUP($B372,'Journal-quer'!A:N,9,FALSE),"-/-")</f>
        <v>0</v>
      </c>
      <c r="L372" s="28" t="str">
        <f>IFERROR(VLOOKUP(K372,Kontenplan!A:E,5,FALSE),"-/-")</f>
        <v>-/-</v>
      </c>
      <c r="M372" s="82" t="str">
        <f>IFERROR(VLOOKUP($B372,'Journal-quer'!A:N,10,FALSE),"-/-")</f>
        <v/>
      </c>
      <c r="N372" s="84">
        <f t="shared" si="41"/>
        <v>0</v>
      </c>
      <c r="O372" s="84">
        <f t="shared" si="42"/>
        <v>0</v>
      </c>
      <c r="P372" s="91"/>
    </row>
    <row r="373" spans="1:16" x14ac:dyDescent="0.25">
      <c r="A373" s="28" t="s">
        <v>62</v>
      </c>
      <c r="B373" s="77" t="str">
        <f>IF(B372&lt;MAX(Aufgabe!$A$502),B372+1,"")</f>
        <v/>
      </c>
      <c r="C373" s="77">
        <f t="shared" si="39"/>
        <v>3</v>
      </c>
      <c r="D373" s="77">
        <f t="shared" si="40"/>
        <v>5</v>
      </c>
      <c r="E373" s="79" t="str">
        <f>IFERROR(VLOOKUP($B373,Aufgabe!A:X,24,FALSE),"-/-")</f>
        <v/>
      </c>
      <c r="F373" s="28">
        <f>IFERROR(VLOOKUP($B373,'Journal-quer'!A:N,4,FALSE),"-/-")</f>
        <v>0</v>
      </c>
      <c r="G373" s="28">
        <f>IFERROR(VLOOKUP($B373,'Journal-quer'!A:N,5,FALSE),"-/-")</f>
        <v>0</v>
      </c>
      <c r="H373" s="28">
        <f>IFERROR(VLOOKUP($B373,'Journal-quer'!A:N,7,FALSE),"-/-")</f>
        <v>0</v>
      </c>
      <c r="I373" s="28" t="str">
        <f>IFERROR(VLOOKUP(H373,Kontenplan!A:E,5,FALSE),"-/-")</f>
        <v>-/-</v>
      </c>
      <c r="J373" s="82" t="str">
        <f>IFERROR(VLOOKUP($B373,'Journal-quer'!A:N,8,FALSE),"-/-")</f>
        <v/>
      </c>
      <c r="K373" s="28">
        <f>IFERROR(VLOOKUP($B373,'Journal-quer'!A:N,9,FALSE),"-/-")</f>
        <v>0</v>
      </c>
      <c r="L373" s="28" t="str">
        <f>IFERROR(VLOOKUP(K373,Kontenplan!A:E,5,FALSE),"-/-")</f>
        <v>-/-</v>
      </c>
      <c r="M373" s="82" t="str">
        <f>IFERROR(VLOOKUP($B373,'Journal-quer'!A:N,10,FALSE),"-/-")</f>
        <v/>
      </c>
      <c r="N373" s="84">
        <f t="shared" si="41"/>
        <v>0</v>
      </c>
      <c r="O373" s="84">
        <f t="shared" si="42"/>
        <v>0</v>
      </c>
      <c r="P373" s="91"/>
    </row>
    <row r="374" spans="1:16" x14ac:dyDescent="0.25">
      <c r="A374" s="28" t="s">
        <v>62</v>
      </c>
      <c r="B374" s="77" t="str">
        <f>IF(B373&lt;MAX(Aufgabe!$A$502),B373+1,"")</f>
        <v/>
      </c>
      <c r="C374" s="77">
        <f t="shared" si="39"/>
        <v>3</v>
      </c>
      <c r="D374" s="77">
        <f t="shared" si="40"/>
        <v>5</v>
      </c>
      <c r="E374" s="79" t="str">
        <f>IFERROR(VLOOKUP($B374,Aufgabe!A:X,24,FALSE),"-/-")</f>
        <v/>
      </c>
      <c r="F374" s="28">
        <f>IFERROR(VLOOKUP($B374,'Journal-quer'!A:N,4,FALSE),"-/-")</f>
        <v>0</v>
      </c>
      <c r="G374" s="28">
        <f>IFERROR(VLOOKUP($B374,'Journal-quer'!A:N,5,FALSE),"-/-")</f>
        <v>0</v>
      </c>
      <c r="H374" s="28">
        <f>IFERROR(VLOOKUP($B374,'Journal-quer'!A:N,7,FALSE),"-/-")</f>
        <v>0</v>
      </c>
      <c r="I374" s="28" t="str">
        <f>IFERROR(VLOOKUP(H374,Kontenplan!A:E,5,FALSE),"-/-")</f>
        <v>-/-</v>
      </c>
      <c r="J374" s="82" t="str">
        <f>IFERROR(VLOOKUP($B374,'Journal-quer'!A:N,8,FALSE),"-/-")</f>
        <v/>
      </c>
      <c r="K374" s="28">
        <f>IFERROR(VLOOKUP($B374,'Journal-quer'!A:N,9,FALSE),"-/-")</f>
        <v>0</v>
      </c>
      <c r="L374" s="28" t="str">
        <f>IFERROR(VLOOKUP(K374,Kontenplan!A:E,5,FALSE),"-/-")</f>
        <v>-/-</v>
      </c>
      <c r="M374" s="82" t="str">
        <f>IFERROR(VLOOKUP($B374,'Journal-quer'!A:N,10,FALSE),"-/-")</f>
        <v/>
      </c>
      <c r="N374" s="84">
        <f t="shared" si="41"/>
        <v>0</v>
      </c>
      <c r="O374" s="84">
        <f t="shared" si="42"/>
        <v>0</v>
      </c>
      <c r="P374" s="91"/>
    </row>
    <row r="375" spans="1:16" x14ac:dyDescent="0.25">
      <c r="A375" s="28" t="s">
        <v>62</v>
      </c>
      <c r="B375" s="77" t="str">
        <f>IF(B374&lt;MAX(Aufgabe!$A$502),B374+1,"")</f>
        <v/>
      </c>
      <c r="C375" s="77">
        <f t="shared" si="39"/>
        <v>3</v>
      </c>
      <c r="D375" s="77">
        <f t="shared" si="40"/>
        <v>5</v>
      </c>
      <c r="E375" s="79" t="str">
        <f>IFERROR(VLOOKUP($B375,Aufgabe!A:X,24,FALSE),"-/-")</f>
        <v/>
      </c>
      <c r="F375" s="28">
        <f>IFERROR(VLOOKUP($B375,'Journal-quer'!A:N,4,FALSE),"-/-")</f>
        <v>0</v>
      </c>
      <c r="G375" s="28">
        <f>IFERROR(VLOOKUP($B375,'Journal-quer'!A:N,5,FALSE),"-/-")</f>
        <v>0</v>
      </c>
      <c r="H375" s="28">
        <f>IFERROR(VLOOKUP($B375,'Journal-quer'!A:N,7,FALSE),"-/-")</f>
        <v>0</v>
      </c>
      <c r="I375" s="28" t="str">
        <f>IFERROR(VLOOKUP(H375,Kontenplan!A:E,5,FALSE),"-/-")</f>
        <v>-/-</v>
      </c>
      <c r="J375" s="82" t="str">
        <f>IFERROR(VLOOKUP($B375,'Journal-quer'!A:N,8,FALSE),"-/-")</f>
        <v/>
      </c>
      <c r="K375" s="28">
        <f>IFERROR(VLOOKUP($B375,'Journal-quer'!A:N,9,FALSE),"-/-")</f>
        <v>0</v>
      </c>
      <c r="L375" s="28" t="str">
        <f>IFERROR(VLOOKUP(K375,Kontenplan!A:E,5,FALSE),"-/-")</f>
        <v>-/-</v>
      </c>
      <c r="M375" s="82" t="str">
        <f>IFERROR(VLOOKUP($B375,'Journal-quer'!A:N,10,FALSE),"-/-")</f>
        <v/>
      </c>
      <c r="N375" s="84">
        <f t="shared" si="41"/>
        <v>0</v>
      </c>
      <c r="O375" s="84">
        <f t="shared" si="42"/>
        <v>0</v>
      </c>
      <c r="P375" s="91"/>
    </row>
    <row r="376" spans="1:16" x14ac:dyDescent="0.25">
      <c r="A376" s="28" t="s">
        <v>62</v>
      </c>
      <c r="B376" s="77" t="str">
        <f>IF(B375&lt;MAX(Aufgabe!$A$502),B375+1,"")</f>
        <v/>
      </c>
      <c r="C376" s="77">
        <f t="shared" si="39"/>
        <v>3</v>
      </c>
      <c r="D376" s="77">
        <f t="shared" si="40"/>
        <v>5</v>
      </c>
      <c r="E376" s="79" t="str">
        <f>IFERROR(VLOOKUP($B376,Aufgabe!A:X,24,FALSE),"-/-")</f>
        <v/>
      </c>
      <c r="F376" s="28">
        <f>IFERROR(VLOOKUP($B376,'Journal-quer'!A:N,4,FALSE),"-/-")</f>
        <v>0</v>
      </c>
      <c r="G376" s="28">
        <f>IFERROR(VLOOKUP($B376,'Journal-quer'!A:N,5,FALSE),"-/-")</f>
        <v>0</v>
      </c>
      <c r="H376" s="28">
        <f>IFERROR(VLOOKUP($B376,'Journal-quer'!A:N,7,FALSE),"-/-")</f>
        <v>0</v>
      </c>
      <c r="I376" s="28" t="str">
        <f>IFERROR(VLOOKUP(H376,Kontenplan!A:E,5,FALSE),"-/-")</f>
        <v>-/-</v>
      </c>
      <c r="J376" s="82" t="str">
        <f>IFERROR(VLOOKUP($B376,'Journal-quer'!A:N,8,FALSE),"-/-")</f>
        <v/>
      </c>
      <c r="K376" s="28">
        <f>IFERROR(VLOOKUP($B376,'Journal-quer'!A:N,9,FALSE),"-/-")</f>
        <v>0</v>
      </c>
      <c r="L376" s="28" t="str">
        <f>IFERROR(VLOOKUP(K376,Kontenplan!A:E,5,FALSE),"-/-")</f>
        <v>-/-</v>
      </c>
      <c r="M376" s="82" t="str">
        <f>IFERROR(VLOOKUP($B376,'Journal-quer'!A:N,10,FALSE),"-/-")</f>
        <v/>
      </c>
      <c r="N376" s="84">
        <f t="shared" si="41"/>
        <v>0</v>
      </c>
      <c r="O376" s="84">
        <f t="shared" si="42"/>
        <v>0</v>
      </c>
      <c r="P376" s="91"/>
    </row>
    <row r="377" spans="1:16" x14ac:dyDescent="0.25">
      <c r="A377" s="28" t="s">
        <v>62</v>
      </c>
      <c r="B377" s="77" t="str">
        <f>IF(B376&lt;MAX(Aufgabe!$A$502),B376+1,"")</f>
        <v/>
      </c>
      <c r="C377" s="77">
        <f t="shared" si="39"/>
        <v>3</v>
      </c>
      <c r="D377" s="77">
        <f t="shared" si="40"/>
        <v>5</v>
      </c>
      <c r="E377" s="79" t="str">
        <f>IFERROR(VLOOKUP($B377,Aufgabe!A:X,24,FALSE),"-/-")</f>
        <v/>
      </c>
      <c r="F377" s="28">
        <f>IFERROR(VLOOKUP($B377,'Journal-quer'!A:N,4,FALSE),"-/-")</f>
        <v>0</v>
      </c>
      <c r="G377" s="28">
        <f>IFERROR(VLOOKUP($B377,'Journal-quer'!A:N,5,FALSE),"-/-")</f>
        <v>0</v>
      </c>
      <c r="H377" s="28">
        <f>IFERROR(VLOOKUP($B377,'Journal-quer'!A:N,7,FALSE),"-/-")</f>
        <v>0</v>
      </c>
      <c r="I377" s="28" t="str">
        <f>IFERROR(VLOOKUP(H377,Kontenplan!A:E,5,FALSE),"-/-")</f>
        <v>-/-</v>
      </c>
      <c r="J377" s="82" t="str">
        <f>IFERROR(VLOOKUP($B377,'Journal-quer'!A:N,8,FALSE),"-/-")</f>
        <v/>
      </c>
      <c r="K377" s="28">
        <f>IFERROR(VLOOKUP($B377,'Journal-quer'!A:N,9,FALSE),"-/-")</f>
        <v>0</v>
      </c>
      <c r="L377" s="28" t="str">
        <f>IFERROR(VLOOKUP(K377,Kontenplan!A:E,5,FALSE),"-/-")</f>
        <v>-/-</v>
      </c>
      <c r="M377" s="82" t="str">
        <f>IFERROR(VLOOKUP($B377,'Journal-quer'!A:N,10,FALSE),"-/-")</f>
        <v/>
      </c>
      <c r="N377" s="84">
        <f t="shared" si="41"/>
        <v>0</v>
      </c>
      <c r="O377" s="84">
        <f t="shared" si="42"/>
        <v>0</v>
      </c>
      <c r="P377" s="91"/>
    </row>
    <row r="378" spans="1:16" x14ac:dyDescent="0.25">
      <c r="A378" s="28" t="s">
        <v>62</v>
      </c>
      <c r="B378" s="77" t="str">
        <f>IF(B377&lt;MAX(Aufgabe!$A$502),B377+1,"")</f>
        <v/>
      </c>
      <c r="C378" s="77">
        <f t="shared" si="39"/>
        <v>3</v>
      </c>
      <c r="D378" s="77">
        <f t="shared" si="40"/>
        <v>5</v>
      </c>
      <c r="E378" s="79" t="str">
        <f>IFERROR(VLOOKUP($B378,Aufgabe!A:X,24,FALSE),"-/-")</f>
        <v/>
      </c>
      <c r="F378" s="28">
        <f>IFERROR(VLOOKUP($B378,'Journal-quer'!A:N,4,FALSE),"-/-")</f>
        <v>0</v>
      </c>
      <c r="G378" s="28">
        <f>IFERROR(VLOOKUP($B378,'Journal-quer'!A:N,5,FALSE),"-/-")</f>
        <v>0</v>
      </c>
      <c r="H378" s="28">
        <f>IFERROR(VLOOKUP($B378,'Journal-quer'!A:N,7,FALSE),"-/-")</f>
        <v>0</v>
      </c>
      <c r="I378" s="28" t="str">
        <f>IFERROR(VLOOKUP(H378,Kontenplan!A:E,5,FALSE),"-/-")</f>
        <v>-/-</v>
      </c>
      <c r="J378" s="82" t="str">
        <f>IFERROR(VLOOKUP($B378,'Journal-quer'!A:N,8,FALSE),"-/-")</f>
        <v/>
      </c>
      <c r="K378" s="28">
        <f>IFERROR(VLOOKUP($B378,'Journal-quer'!A:N,9,FALSE),"-/-")</f>
        <v>0</v>
      </c>
      <c r="L378" s="28" t="str">
        <f>IFERROR(VLOOKUP(K378,Kontenplan!A:E,5,FALSE),"-/-")</f>
        <v>-/-</v>
      </c>
      <c r="M378" s="82" t="str">
        <f>IFERROR(VLOOKUP($B378,'Journal-quer'!A:N,10,FALSE),"-/-")</f>
        <v/>
      </c>
      <c r="N378" s="84">
        <f t="shared" si="41"/>
        <v>0</v>
      </c>
      <c r="O378" s="84">
        <f t="shared" si="42"/>
        <v>0</v>
      </c>
      <c r="P378" s="91"/>
    </row>
    <row r="379" spans="1:16" x14ac:dyDescent="0.25">
      <c r="A379" s="28" t="s">
        <v>62</v>
      </c>
      <c r="B379" s="77" t="str">
        <f>IF(B378&lt;MAX(Aufgabe!$A$502),B378+1,"")</f>
        <v/>
      </c>
      <c r="C379" s="77">
        <f t="shared" si="39"/>
        <v>3</v>
      </c>
      <c r="D379" s="77">
        <f t="shared" si="40"/>
        <v>5</v>
      </c>
      <c r="E379" s="79" t="str">
        <f>IFERROR(VLOOKUP($B379,Aufgabe!A:X,24,FALSE),"-/-")</f>
        <v/>
      </c>
      <c r="F379" s="28">
        <f>IFERROR(VLOOKUP($B379,'Journal-quer'!A:N,4,FALSE),"-/-")</f>
        <v>0</v>
      </c>
      <c r="G379" s="28">
        <f>IFERROR(VLOOKUP($B379,'Journal-quer'!A:N,5,FALSE),"-/-")</f>
        <v>0</v>
      </c>
      <c r="H379" s="28">
        <f>IFERROR(VLOOKUP($B379,'Journal-quer'!A:N,7,FALSE),"-/-")</f>
        <v>0</v>
      </c>
      <c r="I379" s="28" t="str">
        <f>IFERROR(VLOOKUP(H379,Kontenplan!A:E,5,FALSE),"-/-")</f>
        <v>-/-</v>
      </c>
      <c r="J379" s="82" t="str">
        <f>IFERROR(VLOOKUP($B379,'Journal-quer'!A:N,8,FALSE),"-/-")</f>
        <v/>
      </c>
      <c r="K379" s="28">
        <f>IFERROR(VLOOKUP($B379,'Journal-quer'!A:N,9,FALSE),"-/-")</f>
        <v>0</v>
      </c>
      <c r="L379" s="28" t="str">
        <f>IFERROR(VLOOKUP(K379,Kontenplan!A:E,5,FALSE),"-/-")</f>
        <v>-/-</v>
      </c>
      <c r="M379" s="82" t="str">
        <f>IFERROR(VLOOKUP($B379,'Journal-quer'!A:N,10,FALSE),"-/-")</f>
        <v/>
      </c>
      <c r="N379" s="84">
        <f t="shared" si="41"/>
        <v>0</v>
      </c>
      <c r="O379" s="84">
        <f t="shared" si="42"/>
        <v>0</v>
      </c>
      <c r="P379" s="91"/>
    </row>
    <row r="380" spans="1:16" x14ac:dyDescent="0.25">
      <c r="A380" s="28" t="s">
        <v>62</v>
      </c>
      <c r="B380" s="77" t="str">
        <f>IF(B379&lt;MAX(Aufgabe!$A$502),B379+1,"")</f>
        <v/>
      </c>
      <c r="C380" s="77">
        <f t="shared" si="39"/>
        <v>3</v>
      </c>
      <c r="D380" s="77">
        <f t="shared" si="40"/>
        <v>5</v>
      </c>
      <c r="E380" s="79" t="str">
        <f>IFERROR(VLOOKUP($B380,Aufgabe!A:X,24,FALSE),"-/-")</f>
        <v/>
      </c>
      <c r="F380" s="28">
        <f>IFERROR(VLOOKUP($B380,'Journal-quer'!A:N,4,FALSE),"-/-")</f>
        <v>0</v>
      </c>
      <c r="G380" s="28">
        <f>IFERROR(VLOOKUP($B380,'Journal-quer'!A:N,5,FALSE),"-/-")</f>
        <v>0</v>
      </c>
      <c r="H380" s="28">
        <f>IFERROR(VLOOKUP($B380,'Journal-quer'!A:N,7,FALSE),"-/-")</f>
        <v>0</v>
      </c>
      <c r="I380" s="28" t="str">
        <f>IFERROR(VLOOKUP(H380,Kontenplan!A:E,5,FALSE),"-/-")</f>
        <v>-/-</v>
      </c>
      <c r="J380" s="82" t="str">
        <f>IFERROR(VLOOKUP($B380,'Journal-quer'!A:N,8,FALSE),"-/-")</f>
        <v/>
      </c>
      <c r="K380" s="28">
        <f>IFERROR(VLOOKUP($B380,'Journal-quer'!A:N,9,FALSE),"-/-")</f>
        <v>0</v>
      </c>
      <c r="L380" s="28" t="str">
        <f>IFERROR(VLOOKUP(K380,Kontenplan!A:E,5,FALSE),"-/-")</f>
        <v>-/-</v>
      </c>
      <c r="M380" s="82" t="str">
        <f>IFERROR(VLOOKUP($B380,'Journal-quer'!A:N,10,FALSE),"-/-")</f>
        <v/>
      </c>
      <c r="N380" s="84">
        <f t="shared" si="41"/>
        <v>0</v>
      </c>
      <c r="O380" s="84">
        <f t="shared" si="42"/>
        <v>0</v>
      </c>
      <c r="P380" s="91"/>
    </row>
    <row r="381" spans="1:16" x14ac:dyDescent="0.25">
      <c r="A381" s="28" t="s">
        <v>62</v>
      </c>
      <c r="B381" s="77" t="str">
        <f>IF(B380&lt;MAX(Aufgabe!$A$502),B380+1,"")</f>
        <v/>
      </c>
      <c r="C381" s="77">
        <f t="shared" si="39"/>
        <v>3</v>
      </c>
      <c r="D381" s="77">
        <f t="shared" si="40"/>
        <v>5</v>
      </c>
      <c r="E381" s="79" t="str">
        <f>IFERROR(VLOOKUP($B381,Aufgabe!A:X,24,FALSE),"-/-")</f>
        <v/>
      </c>
      <c r="F381" s="28">
        <f>IFERROR(VLOOKUP($B381,'Journal-quer'!A:N,4,FALSE),"-/-")</f>
        <v>0</v>
      </c>
      <c r="G381" s="28">
        <f>IFERROR(VLOOKUP($B381,'Journal-quer'!A:N,5,FALSE),"-/-")</f>
        <v>0</v>
      </c>
      <c r="H381" s="28">
        <f>IFERROR(VLOOKUP($B381,'Journal-quer'!A:N,7,FALSE),"-/-")</f>
        <v>0</v>
      </c>
      <c r="I381" s="28" t="str">
        <f>IFERROR(VLOOKUP(H381,Kontenplan!A:E,5,FALSE),"-/-")</f>
        <v>-/-</v>
      </c>
      <c r="J381" s="82" t="str">
        <f>IFERROR(VLOOKUP($B381,'Journal-quer'!A:N,8,FALSE),"-/-")</f>
        <v/>
      </c>
      <c r="K381" s="28">
        <f>IFERROR(VLOOKUP($B381,'Journal-quer'!A:N,9,FALSE),"-/-")</f>
        <v>0</v>
      </c>
      <c r="L381" s="28" t="str">
        <f>IFERROR(VLOOKUP(K381,Kontenplan!A:E,5,FALSE),"-/-")</f>
        <v>-/-</v>
      </c>
      <c r="M381" s="82" t="str">
        <f>IFERROR(VLOOKUP($B381,'Journal-quer'!A:N,10,FALSE),"-/-")</f>
        <v/>
      </c>
      <c r="N381" s="84">
        <f t="shared" si="41"/>
        <v>0</v>
      </c>
      <c r="O381" s="84">
        <f t="shared" si="42"/>
        <v>0</v>
      </c>
      <c r="P381" s="91"/>
    </row>
    <row r="382" spans="1:16" x14ac:dyDescent="0.25">
      <c r="A382" s="28" t="s">
        <v>62</v>
      </c>
      <c r="B382" s="77" t="str">
        <f>IF(B381&lt;MAX(Aufgabe!$A$502),B381+1,"")</f>
        <v/>
      </c>
      <c r="C382" s="77">
        <f t="shared" si="39"/>
        <v>3</v>
      </c>
      <c r="D382" s="77">
        <f t="shared" si="40"/>
        <v>5</v>
      </c>
      <c r="E382" s="79" t="str">
        <f>IFERROR(VLOOKUP($B382,Aufgabe!A:X,24,FALSE),"-/-")</f>
        <v/>
      </c>
      <c r="F382" s="28">
        <f>IFERROR(VLOOKUP($B382,'Journal-quer'!A:N,4,FALSE),"-/-")</f>
        <v>0</v>
      </c>
      <c r="G382" s="28">
        <f>IFERROR(VLOOKUP($B382,'Journal-quer'!A:N,5,FALSE),"-/-")</f>
        <v>0</v>
      </c>
      <c r="H382" s="28">
        <f>IFERROR(VLOOKUP($B382,'Journal-quer'!A:N,7,FALSE),"-/-")</f>
        <v>0</v>
      </c>
      <c r="I382" s="28" t="str">
        <f>IFERROR(VLOOKUP(H382,Kontenplan!A:E,5,FALSE),"-/-")</f>
        <v>-/-</v>
      </c>
      <c r="J382" s="82" t="str">
        <f>IFERROR(VLOOKUP($B382,'Journal-quer'!A:N,8,FALSE),"-/-")</f>
        <v/>
      </c>
      <c r="K382" s="28">
        <f>IFERROR(VLOOKUP($B382,'Journal-quer'!A:N,9,FALSE),"-/-")</f>
        <v>0</v>
      </c>
      <c r="L382" s="28" t="str">
        <f>IFERROR(VLOOKUP(K382,Kontenplan!A:E,5,FALSE),"-/-")</f>
        <v>-/-</v>
      </c>
      <c r="M382" s="82" t="str">
        <f>IFERROR(VLOOKUP($B382,'Journal-quer'!A:N,10,FALSE),"-/-")</f>
        <v/>
      </c>
      <c r="N382" s="84">
        <f t="shared" si="41"/>
        <v>0</v>
      </c>
      <c r="O382" s="84">
        <f t="shared" si="42"/>
        <v>0</v>
      </c>
      <c r="P382" s="91"/>
    </row>
    <row r="383" spans="1:16" x14ac:dyDescent="0.25">
      <c r="A383" s="28" t="s">
        <v>62</v>
      </c>
      <c r="B383" s="77" t="str">
        <f>IF(B382&lt;MAX(Aufgabe!$A$502),B382+1,"")</f>
        <v/>
      </c>
      <c r="C383" s="77">
        <f t="shared" si="39"/>
        <v>3</v>
      </c>
      <c r="D383" s="77">
        <f t="shared" si="40"/>
        <v>5</v>
      </c>
      <c r="E383" s="79" t="str">
        <f>IFERROR(VLOOKUP($B383,Aufgabe!A:X,24,FALSE),"-/-")</f>
        <v/>
      </c>
      <c r="F383" s="28">
        <f>IFERROR(VLOOKUP($B383,'Journal-quer'!A:N,4,FALSE),"-/-")</f>
        <v>0</v>
      </c>
      <c r="G383" s="28">
        <f>IFERROR(VLOOKUP($B383,'Journal-quer'!A:N,5,FALSE),"-/-")</f>
        <v>0</v>
      </c>
      <c r="H383" s="28">
        <f>IFERROR(VLOOKUP($B383,'Journal-quer'!A:N,7,FALSE),"-/-")</f>
        <v>0</v>
      </c>
      <c r="I383" s="28" t="str">
        <f>IFERROR(VLOOKUP(H383,Kontenplan!A:E,5,FALSE),"-/-")</f>
        <v>-/-</v>
      </c>
      <c r="J383" s="82" t="str">
        <f>IFERROR(VLOOKUP($B383,'Journal-quer'!A:N,8,FALSE),"-/-")</f>
        <v/>
      </c>
      <c r="K383" s="28">
        <f>IFERROR(VLOOKUP($B383,'Journal-quer'!A:N,9,FALSE),"-/-")</f>
        <v>0</v>
      </c>
      <c r="L383" s="28" t="str">
        <f>IFERROR(VLOOKUP(K383,Kontenplan!A:E,5,FALSE),"-/-")</f>
        <v>-/-</v>
      </c>
      <c r="M383" s="82" t="str">
        <f>IFERROR(VLOOKUP($B383,'Journal-quer'!A:N,10,FALSE),"-/-")</f>
        <v/>
      </c>
      <c r="N383" s="84">
        <f t="shared" si="41"/>
        <v>0</v>
      </c>
      <c r="O383" s="84">
        <f t="shared" si="42"/>
        <v>0</v>
      </c>
      <c r="P383" s="91"/>
    </row>
    <row r="384" spans="1:16" x14ac:dyDescent="0.25">
      <c r="A384" s="28" t="s">
        <v>62</v>
      </c>
      <c r="B384" s="77" t="str">
        <f>IF(B383&lt;MAX(Aufgabe!$A$502),B383+1,"")</f>
        <v/>
      </c>
      <c r="C384" s="77">
        <f t="shared" si="39"/>
        <v>3</v>
      </c>
      <c r="D384" s="77">
        <f t="shared" si="40"/>
        <v>5</v>
      </c>
      <c r="E384" s="79" t="str">
        <f>IFERROR(VLOOKUP($B384,Aufgabe!A:X,24,FALSE),"-/-")</f>
        <v/>
      </c>
      <c r="F384" s="28">
        <f>IFERROR(VLOOKUP($B384,'Journal-quer'!A:N,4,FALSE),"-/-")</f>
        <v>0</v>
      </c>
      <c r="G384" s="28">
        <f>IFERROR(VLOOKUP($B384,'Journal-quer'!A:N,5,FALSE),"-/-")</f>
        <v>0</v>
      </c>
      <c r="H384" s="28">
        <f>IFERROR(VLOOKUP($B384,'Journal-quer'!A:N,7,FALSE),"-/-")</f>
        <v>0</v>
      </c>
      <c r="I384" s="28" t="str">
        <f>IFERROR(VLOOKUP(H384,Kontenplan!A:E,5,FALSE),"-/-")</f>
        <v>-/-</v>
      </c>
      <c r="J384" s="82" t="str">
        <f>IFERROR(VLOOKUP($B384,'Journal-quer'!A:N,8,FALSE),"-/-")</f>
        <v/>
      </c>
      <c r="K384" s="28">
        <f>IFERROR(VLOOKUP($B384,'Journal-quer'!A:N,9,FALSE),"-/-")</f>
        <v>0</v>
      </c>
      <c r="L384" s="28" t="str">
        <f>IFERROR(VLOOKUP(K384,Kontenplan!A:E,5,FALSE),"-/-")</f>
        <v>-/-</v>
      </c>
      <c r="M384" s="82" t="str">
        <f>IFERROR(VLOOKUP($B384,'Journal-quer'!A:N,10,FALSE),"-/-")</f>
        <v/>
      </c>
      <c r="N384" s="84">
        <f t="shared" si="41"/>
        <v>0</v>
      </c>
      <c r="O384" s="84">
        <f t="shared" si="42"/>
        <v>0</v>
      </c>
      <c r="P384" s="91"/>
    </row>
    <row r="385" spans="1:16" x14ac:dyDescent="0.25">
      <c r="A385" s="28" t="s">
        <v>62</v>
      </c>
      <c r="B385" s="77" t="str">
        <f>IF(B384&lt;MAX(Aufgabe!$A$502),B384+1,"")</f>
        <v/>
      </c>
      <c r="C385" s="77">
        <f t="shared" si="39"/>
        <v>3</v>
      </c>
      <c r="D385" s="77">
        <f t="shared" si="40"/>
        <v>5</v>
      </c>
      <c r="E385" s="79" t="str">
        <f>IFERROR(VLOOKUP($B385,Aufgabe!A:X,24,FALSE),"-/-")</f>
        <v/>
      </c>
      <c r="F385" s="28">
        <f>IFERROR(VLOOKUP($B385,'Journal-quer'!A:N,4,FALSE),"-/-")</f>
        <v>0</v>
      </c>
      <c r="G385" s="28">
        <f>IFERROR(VLOOKUP($B385,'Journal-quer'!A:N,5,FALSE),"-/-")</f>
        <v>0</v>
      </c>
      <c r="H385" s="28">
        <f>IFERROR(VLOOKUP($B385,'Journal-quer'!A:N,7,FALSE),"-/-")</f>
        <v>0</v>
      </c>
      <c r="I385" s="28" t="str">
        <f>IFERROR(VLOOKUP(H385,Kontenplan!A:E,5,FALSE),"-/-")</f>
        <v>-/-</v>
      </c>
      <c r="J385" s="82" t="str">
        <f>IFERROR(VLOOKUP($B385,'Journal-quer'!A:N,8,FALSE),"-/-")</f>
        <v/>
      </c>
      <c r="K385" s="28">
        <f>IFERROR(VLOOKUP($B385,'Journal-quer'!A:N,9,FALSE),"-/-")</f>
        <v>0</v>
      </c>
      <c r="L385" s="28" t="str">
        <f>IFERROR(VLOOKUP(K385,Kontenplan!A:E,5,FALSE),"-/-")</f>
        <v>-/-</v>
      </c>
      <c r="M385" s="82" t="str">
        <f>IFERROR(VLOOKUP($B385,'Journal-quer'!A:N,10,FALSE),"-/-")</f>
        <v/>
      </c>
      <c r="N385" s="84">
        <f t="shared" si="41"/>
        <v>0</v>
      </c>
      <c r="O385" s="84">
        <f t="shared" si="42"/>
        <v>0</v>
      </c>
      <c r="P385" s="91"/>
    </row>
    <row r="386" spans="1:16" x14ac:dyDescent="0.25">
      <c r="A386" s="28" t="s">
        <v>62</v>
      </c>
      <c r="B386" s="77" t="str">
        <f>IF(B385&lt;MAX(Aufgabe!$A$502),B385+1,"")</f>
        <v/>
      </c>
      <c r="C386" s="77">
        <f t="shared" si="39"/>
        <v>3</v>
      </c>
      <c r="D386" s="77">
        <f t="shared" si="40"/>
        <v>5</v>
      </c>
      <c r="E386" s="79" t="str">
        <f>IFERROR(VLOOKUP($B386,Aufgabe!A:X,24,FALSE),"-/-")</f>
        <v/>
      </c>
      <c r="F386" s="28">
        <f>IFERROR(VLOOKUP($B386,'Journal-quer'!A:N,4,FALSE),"-/-")</f>
        <v>0</v>
      </c>
      <c r="G386" s="28">
        <f>IFERROR(VLOOKUP($B386,'Journal-quer'!A:N,5,FALSE),"-/-")</f>
        <v>0</v>
      </c>
      <c r="H386" s="28">
        <f>IFERROR(VLOOKUP($B386,'Journal-quer'!A:N,7,FALSE),"-/-")</f>
        <v>0</v>
      </c>
      <c r="I386" s="28" t="str">
        <f>IFERROR(VLOOKUP(H386,Kontenplan!A:E,5,FALSE),"-/-")</f>
        <v>-/-</v>
      </c>
      <c r="J386" s="82" t="str">
        <f>IFERROR(VLOOKUP($B386,'Journal-quer'!A:N,8,FALSE),"-/-")</f>
        <v/>
      </c>
      <c r="K386" s="28">
        <f>IFERROR(VLOOKUP($B386,'Journal-quer'!A:N,9,FALSE),"-/-")</f>
        <v>0</v>
      </c>
      <c r="L386" s="28" t="str">
        <f>IFERROR(VLOOKUP(K386,Kontenplan!A:E,5,FALSE),"-/-")</f>
        <v>-/-</v>
      </c>
      <c r="M386" s="82" t="str">
        <f>IFERROR(VLOOKUP($B386,'Journal-quer'!A:N,10,FALSE),"-/-")</f>
        <v/>
      </c>
      <c r="N386" s="84">
        <f t="shared" si="41"/>
        <v>0</v>
      </c>
      <c r="O386" s="84">
        <f t="shared" si="42"/>
        <v>0</v>
      </c>
      <c r="P386" s="91"/>
    </row>
    <row r="387" spans="1:16" x14ac:dyDescent="0.25">
      <c r="A387" s="28" t="s">
        <v>62</v>
      </c>
      <c r="B387" s="77" t="str">
        <f>IF(B386&lt;MAX(Aufgabe!$A$502),B386+1,"")</f>
        <v/>
      </c>
      <c r="C387" s="77">
        <f t="shared" ref="C387:C450" si="43">RANK(N387,N:N,0)</f>
        <v>3</v>
      </c>
      <c r="D387" s="77">
        <f t="shared" ref="D387:D450" si="44">RANK(O387,O:O,0)</f>
        <v>5</v>
      </c>
      <c r="E387" s="79" t="str">
        <f>IFERROR(VLOOKUP($B387,Aufgabe!A:X,24,FALSE),"-/-")</f>
        <v/>
      </c>
      <c r="F387" s="28">
        <f>IFERROR(VLOOKUP($B387,'Journal-quer'!A:N,4,FALSE),"-/-")</f>
        <v>0</v>
      </c>
      <c r="G387" s="28">
        <f>IFERROR(VLOOKUP($B387,'Journal-quer'!A:N,5,FALSE),"-/-")</f>
        <v>0</v>
      </c>
      <c r="H387" s="28">
        <f>IFERROR(VLOOKUP($B387,'Journal-quer'!A:N,7,FALSE),"-/-")</f>
        <v>0</v>
      </c>
      <c r="I387" s="28" t="str">
        <f>IFERROR(VLOOKUP(H387,Kontenplan!A:E,5,FALSE),"-/-")</f>
        <v>-/-</v>
      </c>
      <c r="J387" s="82" t="str">
        <f>IFERROR(VLOOKUP($B387,'Journal-quer'!A:N,8,FALSE),"-/-")</f>
        <v/>
      </c>
      <c r="K387" s="28">
        <f>IFERROR(VLOOKUP($B387,'Journal-quer'!A:N,9,FALSE),"-/-")</f>
        <v>0</v>
      </c>
      <c r="L387" s="28" t="str">
        <f>IFERROR(VLOOKUP(K387,Kontenplan!A:E,5,FALSE),"-/-")</f>
        <v>-/-</v>
      </c>
      <c r="M387" s="82" t="str">
        <f>IFERROR(VLOOKUP($B387,'Journal-quer'!A:N,10,FALSE),"-/-")</f>
        <v/>
      </c>
      <c r="N387" s="84">
        <f t="shared" ref="N387:N450" si="45">IF(OR(H387=$S$1,I387=$S$1),B387,0)</f>
        <v>0</v>
      </c>
      <c r="O387" s="84">
        <f t="shared" ref="O387:O450" si="46">IF(OR(K387=$S$1,L387=$S$1),B387,0)</f>
        <v>0</v>
      </c>
      <c r="P387" s="91"/>
    </row>
    <row r="388" spans="1:16" x14ac:dyDescent="0.25">
      <c r="A388" s="28" t="s">
        <v>62</v>
      </c>
      <c r="B388" s="77" t="str">
        <f>IF(B387&lt;MAX(Aufgabe!$A$502),B387+1,"")</f>
        <v/>
      </c>
      <c r="C388" s="77">
        <f t="shared" si="43"/>
        <v>3</v>
      </c>
      <c r="D388" s="77">
        <f t="shared" si="44"/>
        <v>5</v>
      </c>
      <c r="E388" s="79" t="str">
        <f>IFERROR(VLOOKUP($B388,Aufgabe!A:X,24,FALSE),"-/-")</f>
        <v/>
      </c>
      <c r="F388" s="28">
        <f>IFERROR(VLOOKUP($B388,'Journal-quer'!A:N,4,FALSE),"-/-")</f>
        <v>0</v>
      </c>
      <c r="G388" s="28">
        <f>IFERROR(VLOOKUP($B388,'Journal-quer'!A:N,5,FALSE),"-/-")</f>
        <v>0</v>
      </c>
      <c r="H388" s="28">
        <f>IFERROR(VLOOKUP($B388,'Journal-quer'!A:N,7,FALSE),"-/-")</f>
        <v>0</v>
      </c>
      <c r="I388" s="28" t="str">
        <f>IFERROR(VLOOKUP(H388,Kontenplan!A:E,5,FALSE),"-/-")</f>
        <v>-/-</v>
      </c>
      <c r="J388" s="82" t="str">
        <f>IFERROR(VLOOKUP($B388,'Journal-quer'!A:N,8,FALSE),"-/-")</f>
        <v/>
      </c>
      <c r="K388" s="28">
        <f>IFERROR(VLOOKUP($B388,'Journal-quer'!A:N,9,FALSE),"-/-")</f>
        <v>0</v>
      </c>
      <c r="L388" s="28" t="str">
        <f>IFERROR(VLOOKUP(K388,Kontenplan!A:E,5,FALSE),"-/-")</f>
        <v>-/-</v>
      </c>
      <c r="M388" s="82" t="str">
        <f>IFERROR(VLOOKUP($B388,'Journal-quer'!A:N,10,FALSE),"-/-")</f>
        <v/>
      </c>
      <c r="N388" s="84">
        <f t="shared" si="45"/>
        <v>0</v>
      </c>
      <c r="O388" s="84">
        <f t="shared" si="46"/>
        <v>0</v>
      </c>
      <c r="P388" s="91"/>
    </row>
    <row r="389" spans="1:16" x14ac:dyDescent="0.25">
      <c r="A389" s="28" t="s">
        <v>62</v>
      </c>
      <c r="B389" s="77" t="str">
        <f>IF(B388&lt;MAX(Aufgabe!$A$502),B388+1,"")</f>
        <v/>
      </c>
      <c r="C389" s="77">
        <f t="shared" si="43"/>
        <v>3</v>
      </c>
      <c r="D389" s="77">
        <f t="shared" si="44"/>
        <v>5</v>
      </c>
      <c r="E389" s="79" t="str">
        <f>IFERROR(VLOOKUP($B389,Aufgabe!A:X,24,FALSE),"-/-")</f>
        <v/>
      </c>
      <c r="F389" s="28">
        <f>IFERROR(VLOOKUP($B389,'Journal-quer'!A:N,4,FALSE),"-/-")</f>
        <v>0</v>
      </c>
      <c r="G389" s="28">
        <f>IFERROR(VLOOKUP($B389,'Journal-quer'!A:N,5,FALSE),"-/-")</f>
        <v>0</v>
      </c>
      <c r="H389" s="28">
        <f>IFERROR(VLOOKUP($B389,'Journal-quer'!A:N,7,FALSE),"-/-")</f>
        <v>0</v>
      </c>
      <c r="I389" s="28" t="str">
        <f>IFERROR(VLOOKUP(H389,Kontenplan!A:E,5,FALSE),"-/-")</f>
        <v>-/-</v>
      </c>
      <c r="J389" s="82" t="str">
        <f>IFERROR(VLOOKUP($B389,'Journal-quer'!A:N,8,FALSE),"-/-")</f>
        <v/>
      </c>
      <c r="K389" s="28">
        <f>IFERROR(VLOOKUP($B389,'Journal-quer'!A:N,9,FALSE),"-/-")</f>
        <v>0</v>
      </c>
      <c r="L389" s="28" t="str">
        <f>IFERROR(VLOOKUP(K389,Kontenplan!A:E,5,FALSE),"-/-")</f>
        <v>-/-</v>
      </c>
      <c r="M389" s="82" t="str">
        <f>IFERROR(VLOOKUP($B389,'Journal-quer'!A:N,10,FALSE),"-/-")</f>
        <v/>
      </c>
      <c r="N389" s="84">
        <f t="shared" si="45"/>
        <v>0</v>
      </c>
      <c r="O389" s="84">
        <f t="shared" si="46"/>
        <v>0</v>
      </c>
      <c r="P389" s="91"/>
    </row>
    <row r="390" spans="1:16" x14ac:dyDescent="0.25">
      <c r="A390" s="28" t="s">
        <v>62</v>
      </c>
      <c r="B390" s="77" t="str">
        <f>IF(B389&lt;MAX(Aufgabe!$A$502),B389+1,"")</f>
        <v/>
      </c>
      <c r="C390" s="77">
        <f t="shared" si="43"/>
        <v>3</v>
      </c>
      <c r="D390" s="77">
        <f t="shared" si="44"/>
        <v>5</v>
      </c>
      <c r="E390" s="79" t="str">
        <f>IFERROR(VLOOKUP($B390,Aufgabe!A:X,24,FALSE),"-/-")</f>
        <v/>
      </c>
      <c r="F390" s="28">
        <f>IFERROR(VLOOKUP($B390,'Journal-quer'!A:N,4,FALSE),"-/-")</f>
        <v>0</v>
      </c>
      <c r="G390" s="28">
        <f>IFERROR(VLOOKUP($B390,'Journal-quer'!A:N,5,FALSE),"-/-")</f>
        <v>0</v>
      </c>
      <c r="H390" s="28">
        <f>IFERROR(VLOOKUP($B390,'Journal-quer'!A:N,7,FALSE),"-/-")</f>
        <v>0</v>
      </c>
      <c r="I390" s="28" t="str">
        <f>IFERROR(VLOOKUP(H390,Kontenplan!A:E,5,FALSE),"-/-")</f>
        <v>-/-</v>
      </c>
      <c r="J390" s="82" t="str">
        <f>IFERROR(VLOOKUP($B390,'Journal-quer'!A:N,8,FALSE),"-/-")</f>
        <v/>
      </c>
      <c r="K390" s="28">
        <f>IFERROR(VLOOKUP($B390,'Journal-quer'!A:N,9,FALSE),"-/-")</f>
        <v>0</v>
      </c>
      <c r="L390" s="28" t="str">
        <f>IFERROR(VLOOKUP(K390,Kontenplan!A:E,5,FALSE),"-/-")</f>
        <v>-/-</v>
      </c>
      <c r="M390" s="82" t="str">
        <f>IFERROR(VLOOKUP($B390,'Journal-quer'!A:N,10,FALSE),"-/-")</f>
        <v/>
      </c>
      <c r="N390" s="84">
        <f t="shared" si="45"/>
        <v>0</v>
      </c>
      <c r="O390" s="84">
        <f t="shared" si="46"/>
        <v>0</v>
      </c>
      <c r="P390" s="91"/>
    </row>
    <row r="391" spans="1:16" x14ac:dyDescent="0.25">
      <c r="A391" s="28" t="s">
        <v>62</v>
      </c>
      <c r="B391" s="77" t="str">
        <f>IF(B390&lt;MAX(Aufgabe!$A$502),B390+1,"")</f>
        <v/>
      </c>
      <c r="C391" s="77">
        <f t="shared" si="43"/>
        <v>3</v>
      </c>
      <c r="D391" s="77">
        <f t="shared" si="44"/>
        <v>5</v>
      </c>
      <c r="E391" s="79" t="str">
        <f>IFERROR(VLOOKUP($B391,Aufgabe!A:X,24,FALSE),"-/-")</f>
        <v/>
      </c>
      <c r="F391" s="28">
        <f>IFERROR(VLOOKUP($B391,'Journal-quer'!A:N,4,FALSE),"-/-")</f>
        <v>0</v>
      </c>
      <c r="G391" s="28">
        <f>IFERROR(VLOOKUP($B391,'Journal-quer'!A:N,5,FALSE),"-/-")</f>
        <v>0</v>
      </c>
      <c r="H391" s="28">
        <f>IFERROR(VLOOKUP($B391,'Journal-quer'!A:N,7,FALSE),"-/-")</f>
        <v>0</v>
      </c>
      <c r="I391" s="28" t="str">
        <f>IFERROR(VLOOKUP(H391,Kontenplan!A:E,5,FALSE),"-/-")</f>
        <v>-/-</v>
      </c>
      <c r="J391" s="82" t="str">
        <f>IFERROR(VLOOKUP($B391,'Journal-quer'!A:N,8,FALSE),"-/-")</f>
        <v/>
      </c>
      <c r="K391" s="28">
        <f>IFERROR(VLOOKUP($B391,'Journal-quer'!A:N,9,FALSE),"-/-")</f>
        <v>0</v>
      </c>
      <c r="L391" s="28" t="str">
        <f>IFERROR(VLOOKUP(K391,Kontenplan!A:E,5,FALSE),"-/-")</f>
        <v>-/-</v>
      </c>
      <c r="M391" s="82" t="str">
        <f>IFERROR(VLOOKUP($B391,'Journal-quer'!A:N,10,FALSE),"-/-")</f>
        <v/>
      </c>
      <c r="N391" s="84">
        <f t="shared" si="45"/>
        <v>0</v>
      </c>
      <c r="O391" s="84">
        <f t="shared" si="46"/>
        <v>0</v>
      </c>
      <c r="P391" s="91"/>
    </row>
    <row r="392" spans="1:16" x14ac:dyDescent="0.25">
      <c r="A392" s="28" t="s">
        <v>62</v>
      </c>
      <c r="B392" s="77" t="str">
        <f>IF(B391&lt;MAX(Aufgabe!$A$502),B391+1,"")</f>
        <v/>
      </c>
      <c r="C392" s="77">
        <f t="shared" si="43"/>
        <v>3</v>
      </c>
      <c r="D392" s="77">
        <f t="shared" si="44"/>
        <v>5</v>
      </c>
      <c r="E392" s="79" t="str">
        <f>IFERROR(VLOOKUP($B392,Aufgabe!A:X,24,FALSE),"-/-")</f>
        <v/>
      </c>
      <c r="F392" s="28">
        <f>IFERROR(VLOOKUP($B392,'Journal-quer'!A:N,4,FALSE),"-/-")</f>
        <v>0</v>
      </c>
      <c r="G392" s="28">
        <f>IFERROR(VLOOKUP($B392,'Journal-quer'!A:N,5,FALSE),"-/-")</f>
        <v>0</v>
      </c>
      <c r="H392" s="28">
        <f>IFERROR(VLOOKUP($B392,'Journal-quer'!A:N,7,FALSE),"-/-")</f>
        <v>0</v>
      </c>
      <c r="I392" s="28" t="str">
        <f>IFERROR(VLOOKUP(H392,Kontenplan!A:E,5,FALSE),"-/-")</f>
        <v>-/-</v>
      </c>
      <c r="J392" s="82" t="str">
        <f>IFERROR(VLOOKUP($B392,'Journal-quer'!A:N,8,FALSE),"-/-")</f>
        <v/>
      </c>
      <c r="K392" s="28">
        <f>IFERROR(VLOOKUP($B392,'Journal-quer'!A:N,9,FALSE),"-/-")</f>
        <v>0</v>
      </c>
      <c r="L392" s="28" t="str">
        <f>IFERROR(VLOOKUP(K392,Kontenplan!A:E,5,FALSE),"-/-")</f>
        <v>-/-</v>
      </c>
      <c r="M392" s="82" t="str">
        <f>IFERROR(VLOOKUP($B392,'Journal-quer'!A:N,10,FALSE),"-/-")</f>
        <v/>
      </c>
      <c r="N392" s="84">
        <f t="shared" si="45"/>
        <v>0</v>
      </c>
      <c r="O392" s="84">
        <f t="shared" si="46"/>
        <v>0</v>
      </c>
      <c r="P392" s="91"/>
    </row>
    <row r="393" spans="1:16" x14ac:dyDescent="0.25">
      <c r="A393" s="28" t="s">
        <v>62</v>
      </c>
      <c r="B393" s="77" t="str">
        <f>IF(B392&lt;MAX(Aufgabe!$A$502),B392+1,"")</f>
        <v/>
      </c>
      <c r="C393" s="77">
        <f t="shared" si="43"/>
        <v>3</v>
      </c>
      <c r="D393" s="77">
        <f t="shared" si="44"/>
        <v>5</v>
      </c>
      <c r="E393" s="79" t="str">
        <f>IFERROR(VLOOKUP($B393,Aufgabe!A:X,24,FALSE),"-/-")</f>
        <v/>
      </c>
      <c r="F393" s="28">
        <f>IFERROR(VLOOKUP($B393,'Journal-quer'!A:N,4,FALSE),"-/-")</f>
        <v>0</v>
      </c>
      <c r="G393" s="28">
        <f>IFERROR(VLOOKUP($B393,'Journal-quer'!A:N,5,FALSE),"-/-")</f>
        <v>0</v>
      </c>
      <c r="H393" s="28">
        <f>IFERROR(VLOOKUP($B393,'Journal-quer'!A:N,7,FALSE),"-/-")</f>
        <v>0</v>
      </c>
      <c r="I393" s="28" t="str">
        <f>IFERROR(VLOOKUP(H393,Kontenplan!A:E,5,FALSE),"-/-")</f>
        <v>-/-</v>
      </c>
      <c r="J393" s="82" t="str">
        <f>IFERROR(VLOOKUP($B393,'Journal-quer'!A:N,8,FALSE),"-/-")</f>
        <v/>
      </c>
      <c r="K393" s="28">
        <f>IFERROR(VLOOKUP($B393,'Journal-quer'!A:N,9,FALSE),"-/-")</f>
        <v>0</v>
      </c>
      <c r="L393" s="28" t="str">
        <f>IFERROR(VLOOKUP(K393,Kontenplan!A:E,5,FALSE),"-/-")</f>
        <v>-/-</v>
      </c>
      <c r="M393" s="82" t="str">
        <f>IFERROR(VLOOKUP($B393,'Journal-quer'!A:N,10,FALSE),"-/-")</f>
        <v/>
      </c>
      <c r="N393" s="84">
        <f t="shared" si="45"/>
        <v>0</v>
      </c>
      <c r="O393" s="84">
        <f t="shared" si="46"/>
        <v>0</v>
      </c>
      <c r="P393" s="91"/>
    </row>
    <row r="394" spans="1:16" x14ac:dyDescent="0.25">
      <c r="A394" s="28" t="s">
        <v>62</v>
      </c>
      <c r="B394" s="77" t="str">
        <f>IF(B393&lt;MAX(Aufgabe!$A$502),B393+1,"")</f>
        <v/>
      </c>
      <c r="C394" s="77">
        <f t="shared" si="43"/>
        <v>3</v>
      </c>
      <c r="D394" s="77">
        <f t="shared" si="44"/>
        <v>5</v>
      </c>
      <c r="E394" s="79" t="str">
        <f>IFERROR(VLOOKUP($B394,Aufgabe!A:X,24,FALSE),"-/-")</f>
        <v/>
      </c>
      <c r="F394" s="28">
        <f>IFERROR(VLOOKUP($B394,'Journal-quer'!A:N,4,FALSE),"-/-")</f>
        <v>0</v>
      </c>
      <c r="G394" s="28">
        <f>IFERROR(VLOOKUP($B394,'Journal-quer'!A:N,5,FALSE),"-/-")</f>
        <v>0</v>
      </c>
      <c r="H394" s="28">
        <f>IFERROR(VLOOKUP($B394,'Journal-quer'!A:N,7,FALSE),"-/-")</f>
        <v>0</v>
      </c>
      <c r="I394" s="28" t="str">
        <f>IFERROR(VLOOKUP(H394,Kontenplan!A:E,5,FALSE),"-/-")</f>
        <v>-/-</v>
      </c>
      <c r="J394" s="82" t="str">
        <f>IFERROR(VLOOKUP($B394,'Journal-quer'!A:N,8,FALSE),"-/-")</f>
        <v/>
      </c>
      <c r="K394" s="28">
        <f>IFERROR(VLOOKUP($B394,'Journal-quer'!A:N,9,FALSE),"-/-")</f>
        <v>0</v>
      </c>
      <c r="L394" s="28" t="str">
        <f>IFERROR(VLOOKUP(K394,Kontenplan!A:E,5,FALSE),"-/-")</f>
        <v>-/-</v>
      </c>
      <c r="M394" s="82" t="str">
        <f>IFERROR(VLOOKUP($B394,'Journal-quer'!A:N,10,FALSE),"-/-")</f>
        <v/>
      </c>
      <c r="N394" s="84">
        <f t="shared" si="45"/>
        <v>0</v>
      </c>
      <c r="O394" s="84">
        <f t="shared" si="46"/>
        <v>0</v>
      </c>
      <c r="P394" s="91"/>
    </row>
    <row r="395" spans="1:16" x14ac:dyDescent="0.25">
      <c r="A395" s="28" t="s">
        <v>62</v>
      </c>
      <c r="B395" s="77" t="str">
        <f>IF(B394&lt;MAX(Aufgabe!$A$502),B394+1,"")</f>
        <v/>
      </c>
      <c r="C395" s="77">
        <f t="shared" si="43"/>
        <v>3</v>
      </c>
      <c r="D395" s="77">
        <f t="shared" si="44"/>
        <v>5</v>
      </c>
      <c r="E395" s="79" t="str">
        <f>IFERROR(VLOOKUP($B395,Aufgabe!A:X,24,FALSE),"-/-")</f>
        <v/>
      </c>
      <c r="F395" s="28">
        <f>IFERROR(VLOOKUP($B395,'Journal-quer'!A:N,4,FALSE),"-/-")</f>
        <v>0</v>
      </c>
      <c r="G395" s="28">
        <f>IFERROR(VLOOKUP($B395,'Journal-quer'!A:N,5,FALSE),"-/-")</f>
        <v>0</v>
      </c>
      <c r="H395" s="28">
        <f>IFERROR(VLOOKUP($B395,'Journal-quer'!A:N,7,FALSE),"-/-")</f>
        <v>0</v>
      </c>
      <c r="I395" s="28" t="str">
        <f>IFERROR(VLOOKUP(H395,Kontenplan!A:E,5,FALSE),"-/-")</f>
        <v>-/-</v>
      </c>
      <c r="J395" s="82" t="str">
        <f>IFERROR(VLOOKUP($B395,'Journal-quer'!A:N,8,FALSE),"-/-")</f>
        <v/>
      </c>
      <c r="K395" s="28">
        <f>IFERROR(VLOOKUP($B395,'Journal-quer'!A:N,9,FALSE),"-/-")</f>
        <v>0</v>
      </c>
      <c r="L395" s="28" t="str">
        <f>IFERROR(VLOOKUP(K395,Kontenplan!A:E,5,FALSE),"-/-")</f>
        <v>-/-</v>
      </c>
      <c r="M395" s="82" t="str">
        <f>IFERROR(VLOOKUP($B395,'Journal-quer'!A:N,10,FALSE),"-/-")</f>
        <v/>
      </c>
      <c r="N395" s="84">
        <f t="shared" si="45"/>
        <v>0</v>
      </c>
      <c r="O395" s="84">
        <f t="shared" si="46"/>
        <v>0</v>
      </c>
      <c r="P395" s="91"/>
    </row>
    <row r="396" spans="1:16" x14ac:dyDescent="0.25">
      <c r="A396" s="28" t="s">
        <v>62</v>
      </c>
      <c r="B396" s="77" t="str">
        <f>IF(B395&lt;MAX(Aufgabe!$A$502),B395+1,"")</f>
        <v/>
      </c>
      <c r="C396" s="77">
        <f t="shared" si="43"/>
        <v>3</v>
      </c>
      <c r="D396" s="77">
        <f t="shared" si="44"/>
        <v>5</v>
      </c>
      <c r="E396" s="79" t="str">
        <f>IFERROR(VLOOKUP($B396,Aufgabe!A:X,24,FALSE),"-/-")</f>
        <v/>
      </c>
      <c r="F396" s="28">
        <f>IFERROR(VLOOKUP($B396,'Journal-quer'!A:N,4,FALSE),"-/-")</f>
        <v>0</v>
      </c>
      <c r="G396" s="28">
        <f>IFERROR(VLOOKUP($B396,'Journal-quer'!A:N,5,FALSE),"-/-")</f>
        <v>0</v>
      </c>
      <c r="H396" s="28">
        <f>IFERROR(VLOOKUP($B396,'Journal-quer'!A:N,7,FALSE),"-/-")</f>
        <v>0</v>
      </c>
      <c r="I396" s="28" t="str">
        <f>IFERROR(VLOOKUP(H396,Kontenplan!A:E,5,FALSE),"-/-")</f>
        <v>-/-</v>
      </c>
      <c r="J396" s="82" t="str">
        <f>IFERROR(VLOOKUP($B396,'Journal-quer'!A:N,8,FALSE),"-/-")</f>
        <v/>
      </c>
      <c r="K396" s="28">
        <f>IFERROR(VLOOKUP($B396,'Journal-quer'!A:N,9,FALSE),"-/-")</f>
        <v>0</v>
      </c>
      <c r="L396" s="28" t="str">
        <f>IFERROR(VLOOKUP(K396,Kontenplan!A:E,5,FALSE),"-/-")</f>
        <v>-/-</v>
      </c>
      <c r="M396" s="82" t="str">
        <f>IFERROR(VLOOKUP($B396,'Journal-quer'!A:N,10,FALSE),"-/-")</f>
        <v/>
      </c>
      <c r="N396" s="84">
        <f t="shared" si="45"/>
        <v>0</v>
      </c>
      <c r="O396" s="84">
        <f t="shared" si="46"/>
        <v>0</v>
      </c>
      <c r="P396" s="91"/>
    </row>
    <row r="397" spans="1:16" x14ac:dyDescent="0.25">
      <c r="A397" s="28" t="s">
        <v>62</v>
      </c>
      <c r="B397" s="77" t="str">
        <f>IF(B396&lt;MAX(Aufgabe!$A$502),B396+1,"")</f>
        <v/>
      </c>
      <c r="C397" s="77">
        <f t="shared" si="43"/>
        <v>3</v>
      </c>
      <c r="D397" s="77">
        <f t="shared" si="44"/>
        <v>5</v>
      </c>
      <c r="E397" s="79" t="str">
        <f>IFERROR(VLOOKUP($B397,Aufgabe!A:X,24,FALSE),"-/-")</f>
        <v/>
      </c>
      <c r="F397" s="28">
        <f>IFERROR(VLOOKUP($B397,'Journal-quer'!A:N,4,FALSE),"-/-")</f>
        <v>0</v>
      </c>
      <c r="G397" s="28">
        <f>IFERROR(VLOOKUP($B397,'Journal-quer'!A:N,5,FALSE),"-/-")</f>
        <v>0</v>
      </c>
      <c r="H397" s="28">
        <f>IFERROR(VLOOKUP($B397,'Journal-quer'!A:N,7,FALSE),"-/-")</f>
        <v>0</v>
      </c>
      <c r="I397" s="28" t="str">
        <f>IFERROR(VLOOKUP(H397,Kontenplan!A:E,5,FALSE),"-/-")</f>
        <v>-/-</v>
      </c>
      <c r="J397" s="82" t="str">
        <f>IFERROR(VLOOKUP($B397,'Journal-quer'!A:N,8,FALSE),"-/-")</f>
        <v/>
      </c>
      <c r="K397" s="28">
        <f>IFERROR(VLOOKUP($B397,'Journal-quer'!A:N,9,FALSE),"-/-")</f>
        <v>0</v>
      </c>
      <c r="L397" s="28" t="str">
        <f>IFERROR(VLOOKUP(K397,Kontenplan!A:E,5,FALSE),"-/-")</f>
        <v>-/-</v>
      </c>
      <c r="M397" s="82" t="str">
        <f>IFERROR(VLOOKUP($B397,'Journal-quer'!A:N,10,FALSE),"-/-")</f>
        <v/>
      </c>
      <c r="N397" s="84">
        <f t="shared" si="45"/>
        <v>0</v>
      </c>
      <c r="O397" s="84">
        <f t="shared" si="46"/>
        <v>0</v>
      </c>
      <c r="P397" s="91"/>
    </row>
    <row r="398" spans="1:16" x14ac:dyDescent="0.25">
      <c r="A398" s="28" t="s">
        <v>62</v>
      </c>
      <c r="B398" s="77" t="str">
        <f>IF(B397&lt;MAX(Aufgabe!$A$502),B397+1,"")</f>
        <v/>
      </c>
      <c r="C398" s="77">
        <f t="shared" si="43"/>
        <v>3</v>
      </c>
      <c r="D398" s="77">
        <f t="shared" si="44"/>
        <v>5</v>
      </c>
      <c r="E398" s="79" t="str">
        <f>IFERROR(VLOOKUP($B398,Aufgabe!A:X,24,FALSE),"-/-")</f>
        <v/>
      </c>
      <c r="F398" s="28">
        <f>IFERROR(VLOOKUP($B398,'Journal-quer'!A:N,4,FALSE),"-/-")</f>
        <v>0</v>
      </c>
      <c r="G398" s="28">
        <f>IFERROR(VLOOKUP($B398,'Journal-quer'!A:N,5,FALSE),"-/-")</f>
        <v>0</v>
      </c>
      <c r="H398" s="28">
        <f>IFERROR(VLOOKUP($B398,'Journal-quer'!A:N,7,FALSE),"-/-")</f>
        <v>0</v>
      </c>
      <c r="I398" s="28" t="str">
        <f>IFERROR(VLOOKUP(H398,Kontenplan!A:E,5,FALSE),"-/-")</f>
        <v>-/-</v>
      </c>
      <c r="J398" s="82" t="str">
        <f>IFERROR(VLOOKUP($B398,'Journal-quer'!A:N,8,FALSE),"-/-")</f>
        <v/>
      </c>
      <c r="K398" s="28">
        <f>IFERROR(VLOOKUP($B398,'Journal-quer'!A:N,9,FALSE),"-/-")</f>
        <v>0</v>
      </c>
      <c r="L398" s="28" t="str">
        <f>IFERROR(VLOOKUP(K398,Kontenplan!A:E,5,FALSE),"-/-")</f>
        <v>-/-</v>
      </c>
      <c r="M398" s="82" t="str">
        <f>IFERROR(VLOOKUP($B398,'Journal-quer'!A:N,10,FALSE),"-/-")</f>
        <v/>
      </c>
      <c r="N398" s="84">
        <f t="shared" si="45"/>
        <v>0</v>
      </c>
      <c r="O398" s="84">
        <f t="shared" si="46"/>
        <v>0</v>
      </c>
      <c r="P398" s="91"/>
    </row>
    <row r="399" spans="1:16" x14ac:dyDescent="0.25">
      <c r="A399" s="28" t="s">
        <v>62</v>
      </c>
      <c r="B399" s="77" t="str">
        <f>IF(B398&lt;MAX(Aufgabe!$A$502),B398+1,"")</f>
        <v/>
      </c>
      <c r="C399" s="77">
        <f t="shared" si="43"/>
        <v>3</v>
      </c>
      <c r="D399" s="77">
        <f t="shared" si="44"/>
        <v>5</v>
      </c>
      <c r="E399" s="79" t="str">
        <f>IFERROR(VLOOKUP($B399,Aufgabe!A:X,24,FALSE),"-/-")</f>
        <v/>
      </c>
      <c r="F399" s="28">
        <f>IFERROR(VLOOKUP($B399,'Journal-quer'!A:N,4,FALSE),"-/-")</f>
        <v>0</v>
      </c>
      <c r="G399" s="28">
        <f>IFERROR(VLOOKUP($B399,'Journal-quer'!A:N,5,FALSE),"-/-")</f>
        <v>0</v>
      </c>
      <c r="H399" s="28">
        <f>IFERROR(VLOOKUP($B399,'Journal-quer'!A:N,7,FALSE),"-/-")</f>
        <v>0</v>
      </c>
      <c r="I399" s="28" t="str">
        <f>IFERROR(VLOOKUP(H399,Kontenplan!A:E,5,FALSE),"-/-")</f>
        <v>-/-</v>
      </c>
      <c r="J399" s="82" t="str">
        <f>IFERROR(VLOOKUP($B399,'Journal-quer'!A:N,8,FALSE),"-/-")</f>
        <v/>
      </c>
      <c r="K399" s="28">
        <f>IFERROR(VLOOKUP($B399,'Journal-quer'!A:N,9,FALSE),"-/-")</f>
        <v>0</v>
      </c>
      <c r="L399" s="28" t="str">
        <f>IFERROR(VLOOKUP(K399,Kontenplan!A:E,5,FALSE),"-/-")</f>
        <v>-/-</v>
      </c>
      <c r="M399" s="82" t="str">
        <f>IFERROR(VLOOKUP($B399,'Journal-quer'!A:N,10,FALSE),"-/-")</f>
        <v/>
      </c>
      <c r="N399" s="84">
        <f t="shared" si="45"/>
        <v>0</v>
      </c>
      <c r="O399" s="84">
        <f t="shared" si="46"/>
        <v>0</v>
      </c>
      <c r="P399" s="91"/>
    </row>
    <row r="400" spans="1:16" x14ac:dyDescent="0.25">
      <c r="A400" s="28" t="s">
        <v>62</v>
      </c>
      <c r="B400" s="77" t="str">
        <f>IF(B399&lt;MAX(Aufgabe!$A$502),B399+1,"")</f>
        <v/>
      </c>
      <c r="C400" s="77">
        <f t="shared" si="43"/>
        <v>3</v>
      </c>
      <c r="D400" s="77">
        <f t="shared" si="44"/>
        <v>5</v>
      </c>
      <c r="E400" s="79" t="str">
        <f>IFERROR(VLOOKUP($B400,Aufgabe!A:X,24,FALSE),"-/-")</f>
        <v/>
      </c>
      <c r="F400" s="28">
        <f>IFERROR(VLOOKUP($B400,'Journal-quer'!A:N,4,FALSE),"-/-")</f>
        <v>0</v>
      </c>
      <c r="G400" s="28">
        <f>IFERROR(VLOOKUP($B400,'Journal-quer'!A:N,5,FALSE),"-/-")</f>
        <v>0</v>
      </c>
      <c r="H400" s="28">
        <f>IFERROR(VLOOKUP($B400,'Journal-quer'!A:N,7,FALSE),"-/-")</f>
        <v>0</v>
      </c>
      <c r="I400" s="28" t="str">
        <f>IFERROR(VLOOKUP(H400,Kontenplan!A:E,5,FALSE),"-/-")</f>
        <v>-/-</v>
      </c>
      <c r="J400" s="82" t="str">
        <f>IFERROR(VLOOKUP($B400,'Journal-quer'!A:N,8,FALSE),"-/-")</f>
        <v/>
      </c>
      <c r="K400" s="28">
        <f>IFERROR(VLOOKUP($B400,'Journal-quer'!A:N,9,FALSE),"-/-")</f>
        <v>0</v>
      </c>
      <c r="L400" s="28" t="str">
        <f>IFERROR(VLOOKUP(K400,Kontenplan!A:E,5,FALSE),"-/-")</f>
        <v>-/-</v>
      </c>
      <c r="M400" s="82" t="str">
        <f>IFERROR(VLOOKUP($B400,'Journal-quer'!A:N,10,FALSE),"-/-")</f>
        <v/>
      </c>
      <c r="N400" s="84">
        <f t="shared" si="45"/>
        <v>0</v>
      </c>
      <c r="O400" s="84">
        <f t="shared" si="46"/>
        <v>0</v>
      </c>
      <c r="P400" s="91"/>
    </row>
    <row r="401" spans="1:16" x14ac:dyDescent="0.25">
      <c r="A401" s="28" t="s">
        <v>62</v>
      </c>
      <c r="B401" s="77" t="str">
        <f>IF(B400&lt;MAX(Aufgabe!$A$502),B400+1,"")</f>
        <v/>
      </c>
      <c r="C401" s="77">
        <f t="shared" si="43"/>
        <v>3</v>
      </c>
      <c r="D401" s="77">
        <f t="shared" si="44"/>
        <v>5</v>
      </c>
      <c r="E401" s="79" t="str">
        <f>IFERROR(VLOOKUP($B401,Aufgabe!A:X,24,FALSE),"-/-")</f>
        <v/>
      </c>
      <c r="F401" s="28">
        <f>IFERROR(VLOOKUP($B401,'Journal-quer'!A:N,4,FALSE),"-/-")</f>
        <v>0</v>
      </c>
      <c r="G401" s="28">
        <f>IFERROR(VLOOKUP($B401,'Journal-quer'!A:N,5,FALSE),"-/-")</f>
        <v>0</v>
      </c>
      <c r="H401" s="28">
        <f>IFERROR(VLOOKUP($B401,'Journal-quer'!A:N,7,FALSE),"-/-")</f>
        <v>0</v>
      </c>
      <c r="I401" s="28" t="str">
        <f>IFERROR(VLOOKUP(H401,Kontenplan!A:E,5,FALSE),"-/-")</f>
        <v>-/-</v>
      </c>
      <c r="J401" s="82" t="str">
        <f>IFERROR(VLOOKUP($B401,'Journal-quer'!A:N,8,FALSE),"-/-")</f>
        <v/>
      </c>
      <c r="K401" s="28">
        <f>IFERROR(VLOOKUP($B401,'Journal-quer'!A:N,9,FALSE),"-/-")</f>
        <v>0</v>
      </c>
      <c r="L401" s="28" t="str">
        <f>IFERROR(VLOOKUP(K401,Kontenplan!A:E,5,FALSE),"-/-")</f>
        <v>-/-</v>
      </c>
      <c r="M401" s="82" t="str">
        <f>IFERROR(VLOOKUP($B401,'Journal-quer'!A:N,10,FALSE),"-/-")</f>
        <v/>
      </c>
      <c r="N401" s="84">
        <f t="shared" si="45"/>
        <v>0</v>
      </c>
      <c r="O401" s="84">
        <f t="shared" si="46"/>
        <v>0</v>
      </c>
      <c r="P401" s="91"/>
    </row>
    <row r="402" spans="1:16" x14ac:dyDescent="0.25">
      <c r="A402" s="28" t="s">
        <v>62</v>
      </c>
      <c r="B402" s="77" t="str">
        <f>IF(B401&lt;MAX(Aufgabe!$A$502),B401+1,"")</f>
        <v/>
      </c>
      <c r="C402" s="77">
        <f t="shared" si="43"/>
        <v>3</v>
      </c>
      <c r="D402" s="77">
        <f t="shared" si="44"/>
        <v>5</v>
      </c>
      <c r="E402" s="79" t="str">
        <f>IFERROR(VLOOKUP($B402,Aufgabe!A:X,24,FALSE),"-/-")</f>
        <v/>
      </c>
      <c r="F402" s="28">
        <f>IFERROR(VLOOKUP($B402,'Journal-quer'!A:N,4,FALSE),"-/-")</f>
        <v>0</v>
      </c>
      <c r="G402" s="28">
        <f>IFERROR(VLOOKUP($B402,'Journal-quer'!A:N,5,FALSE),"-/-")</f>
        <v>0</v>
      </c>
      <c r="H402" s="28">
        <f>IFERROR(VLOOKUP($B402,'Journal-quer'!A:N,7,FALSE),"-/-")</f>
        <v>0</v>
      </c>
      <c r="I402" s="28" t="str">
        <f>IFERROR(VLOOKUP(H402,Kontenplan!A:E,5,FALSE),"-/-")</f>
        <v>-/-</v>
      </c>
      <c r="J402" s="82" t="str">
        <f>IFERROR(VLOOKUP($B402,'Journal-quer'!A:N,8,FALSE),"-/-")</f>
        <v/>
      </c>
      <c r="K402" s="28">
        <f>IFERROR(VLOOKUP($B402,'Journal-quer'!A:N,9,FALSE),"-/-")</f>
        <v>0</v>
      </c>
      <c r="L402" s="28" t="str">
        <f>IFERROR(VLOOKUP(K402,Kontenplan!A:E,5,FALSE),"-/-")</f>
        <v>-/-</v>
      </c>
      <c r="M402" s="82" t="str">
        <f>IFERROR(VLOOKUP($B402,'Journal-quer'!A:N,10,FALSE),"-/-")</f>
        <v/>
      </c>
      <c r="N402" s="84">
        <f t="shared" si="45"/>
        <v>0</v>
      </c>
      <c r="O402" s="84">
        <f t="shared" si="46"/>
        <v>0</v>
      </c>
      <c r="P402" s="91"/>
    </row>
    <row r="403" spans="1:16" x14ac:dyDescent="0.25">
      <c r="A403" s="28" t="s">
        <v>62</v>
      </c>
      <c r="B403" s="77" t="str">
        <f>IF(B402&lt;MAX(Aufgabe!$A$502),B402+1,"")</f>
        <v/>
      </c>
      <c r="C403" s="77">
        <f t="shared" si="43"/>
        <v>3</v>
      </c>
      <c r="D403" s="77">
        <f t="shared" si="44"/>
        <v>5</v>
      </c>
      <c r="E403" s="79" t="str">
        <f>IFERROR(VLOOKUP($B403,Aufgabe!A:X,24,FALSE),"-/-")</f>
        <v/>
      </c>
      <c r="F403" s="28">
        <f>IFERROR(VLOOKUP($B403,'Journal-quer'!A:N,4,FALSE),"-/-")</f>
        <v>0</v>
      </c>
      <c r="G403" s="28">
        <f>IFERROR(VLOOKUP($B403,'Journal-quer'!A:N,5,FALSE),"-/-")</f>
        <v>0</v>
      </c>
      <c r="H403" s="28">
        <f>IFERROR(VLOOKUP($B403,'Journal-quer'!A:N,7,FALSE),"-/-")</f>
        <v>0</v>
      </c>
      <c r="I403" s="28" t="str">
        <f>IFERROR(VLOOKUP(H403,Kontenplan!A:E,5,FALSE),"-/-")</f>
        <v>-/-</v>
      </c>
      <c r="J403" s="82" t="str">
        <f>IFERROR(VLOOKUP($B403,'Journal-quer'!A:N,8,FALSE),"-/-")</f>
        <v/>
      </c>
      <c r="K403" s="28">
        <f>IFERROR(VLOOKUP($B403,'Journal-quer'!A:N,9,FALSE),"-/-")</f>
        <v>0</v>
      </c>
      <c r="L403" s="28" t="str">
        <f>IFERROR(VLOOKUP(K403,Kontenplan!A:E,5,FALSE),"-/-")</f>
        <v>-/-</v>
      </c>
      <c r="M403" s="82" t="str">
        <f>IFERROR(VLOOKUP($B403,'Journal-quer'!A:N,10,FALSE),"-/-")</f>
        <v/>
      </c>
      <c r="N403" s="84">
        <f t="shared" si="45"/>
        <v>0</v>
      </c>
      <c r="O403" s="84">
        <f t="shared" si="46"/>
        <v>0</v>
      </c>
      <c r="P403" s="91"/>
    </row>
    <row r="404" spans="1:16" x14ac:dyDescent="0.25">
      <c r="A404" s="28" t="s">
        <v>62</v>
      </c>
      <c r="B404" s="77" t="str">
        <f>IF(B403&lt;MAX(Aufgabe!$A$502),B403+1,"")</f>
        <v/>
      </c>
      <c r="C404" s="77">
        <f t="shared" si="43"/>
        <v>3</v>
      </c>
      <c r="D404" s="77">
        <f t="shared" si="44"/>
        <v>5</v>
      </c>
      <c r="E404" s="79" t="str">
        <f>IFERROR(VLOOKUP($B404,Aufgabe!A:X,24,FALSE),"-/-")</f>
        <v/>
      </c>
      <c r="F404" s="28">
        <f>IFERROR(VLOOKUP($B404,'Journal-quer'!A:N,4,FALSE),"-/-")</f>
        <v>0</v>
      </c>
      <c r="G404" s="28">
        <f>IFERROR(VLOOKUP($B404,'Journal-quer'!A:N,5,FALSE),"-/-")</f>
        <v>0</v>
      </c>
      <c r="H404" s="28">
        <f>IFERROR(VLOOKUP($B404,'Journal-quer'!A:N,7,FALSE),"-/-")</f>
        <v>0</v>
      </c>
      <c r="I404" s="28" t="str">
        <f>IFERROR(VLOOKUP(H404,Kontenplan!A:E,5,FALSE),"-/-")</f>
        <v>-/-</v>
      </c>
      <c r="J404" s="82" t="str">
        <f>IFERROR(VLOOKUP($B404,'Journal-quer'!A:N,8,FALSE),"-/-")</f>
        <v/>
      </c>
      <c r="K404" s="28">
        <f>IFERROR(VLOOKUP($B404,'Journal-quer'!A:N,9,FALSE),"-/-")</f>
        <v>0</v>
      </c>
      <c r="L404" s="28" t="str">
        <f>IFERROR(VLOOKUP(K404,Kontenplan!A:E,5,FALSE),"-/-")</f>
        <v>-/-</v>
      </c>
      <c r="M404" s="82" t="str">
        <f>IFERROR(VLOOKUP($B404,'Journal-quer'!A:N,10,FALSE),"-/-")</f>
        <v/>
      </c>
      <c r="N404" s="84">
        <f t="shared" si="45"/>
        <v>0</v>
      </c>
      <c r="O404" s="84">
        <f t="shared" si="46"/>
        <v>0</v>
      </c>
      <c r="P404" s="91"/>
    </row>
    <row r="405" spans="1:16" x14ac:dyDescent="0.25">
      <c r="A405" s="28" t="s">
        <v>62</v>
      </c>
      <c r="B405" s="77" t="str">
        <f>IF(B404&lt;MAX(Aufgabe!$A$502),B404+1,"")</f>
        <v/>
      </c>
      <c r="C405" s="77">
        <f t="shared" si="43"/>
        <v>3</v>
      </c>
      <c r="D405" s="77">
        <f t="shared" si="44"/>
        <v>5</v>
      </c>
      <c r="E405" s="79" t="str">
        <f>IFERROR(VLOOKUP($B405,Aufgabe!A:X,24,FALSE),"-/-")</f>
        <v/>
      </c>
      <c r="F405" s="28">
        <f>IFERROR(VLOOKUP($B405,'Journal-quer'!A:N,4,FALSE),"-/-")</f>
        <v>0</v>
      </c>
      <c r="G405" s="28">
        <f>IFERROR(VLOOKUP($B405,'Journal-quer'!A:N,5,FALSE),"-/-")</f>
        <v>0</v>
      </c>
      <c r="H405" s="28">
        <f>IFERROR(VLOOKUP($B405,'Journal-quer'!A:N,7,FALSE),"-/-")</f>
        <v>0</v>
      </c>
      <c r="I405" s="28" t="str">
        <f>IFERROR(VLOOKUP(H405,Kontenplan!A:E,5,FALSE),"-/-")</f>
        <v>-/-</v>
      </c>
      <c r="J405" s="82" t="str">
        <f>IFERROR(VLOOKUP($B405,'Journal-quer'!A:N,8,FALSE),"-/-")</f>
        <v/>
      </c>
      <c r="K405" s="28">
        <f>IFERROR(VLOOKUP($B405,'Journal-quer'!A:N,9,FALSE),"-/-")</f>
        <v>0</v>
      </c>
      <c r="L405" s="28" t="str">
        <f>IFERROR(VLOOKUP(K405,Kontenplan!A:E,5,FALSE),"-/-")</f>
        <v>-/-</v>
      </c>
      <c r="M405" s="82" t="str">
        <f>IFERROR(VLOOKUP($B405,'Journal-quer'!A:N,10,FALSE),"-/-")</f>
        <v/>
      </c>
      <c r="N405" s="84">
        <f t="shared" si="45"/>
        <v>0</v>
      </c>
      <c r="O405" s="84">
        <f t="shared" si="46"/>
        <v>0</v>
      </c>
      <c r="P405" s="91"/>
    </row>
    <row r="406" spans="1:16" x14ac:dyDescent="0.25">
      <c r="A406" s="28" t="s">
        <v>62</v>
      </c>
      <c r="B406" s="77" t="str">
        <f>IF(B405&lt;MAX(Aufgabe!$A$502),B405+1,"")</f>
        <v/>
      </c>
      <c r="C406" s="77">
        <f t="shared" si="43"/>
        <v>3</v>
      </c>
      <c r="D406" s="77">
        <f t="shared" si="44"/>
        <v>5</v>
      </c>
      <c r="E406" s="79" t="str">
        <f>IFERROR(VLOOKUP($B406,Aufgabe!A:X,24,FALSE),"-/-")</f>
        <v/>
      </c>
      <c r="F406" s="28">
        <f>IFERROR(VLOOKUP($B406,'Journal-quer'!A:N,4,FALSE),"-/-")</f>
        <v>0</v>
      </c>
      <c r="G406" s="28">
        <f>IFERROR(VLOOKUP($B406,'Journal-quer'!A:N,5,FALSE),"-/-")</f>
        <v>0</v>
      </c>
      <c r="H406" s="28">
        <f>IFERROR(VLOOKUP($B406,'Journal-quer'!A:N,7,FALSE),"-/-")</f>
        <v>0</v>
      </c>
      <c r="I406" s="28" t="str">
        <f>IFERROR(VLOOKUP(H406,Kontenplan!A:E,5,FALSE),"-/-")</f>
        <v>-/-</v>
      </c>
      <c r="J406" s="82" t="str">
        <f>IFERROR(VLOOKUP($B406,'Journal-quer'!A:N,8,FALSE),"-/-")</f>
        <v/>
      </c>
      <c r="K406" s="28">
        <f>IFERROR(VLOOKUP($B406,'Journal-quer'!A:N,9,FALSE),"-/-")</f>
        <v>0</v>
      </c>
      <c r="L406" s="28" t="str">
        <f>IFERROR(VLOOKUP(K406,Kontenplan!A:E,5,FALSE),"-/-")</f>
        <v>-/-</v>
      </c>
      <c r="M406" s="82" t="str">
        <f>IFERROR(VLOOKUP($B406,'Journal-quer'!A:N,10,FALSE),"-/-")</f>
        <v/>
      </c>
      <c r="N406" s="84">
        <f t="shared" si="45"/>
        <v>0</v>
      </c>
      <c r="O406" s="84">
        <f t="shared" si="46"/>
        <v>0</v>
      </c>
      <c r="P406" s="91"/>
    </row>
    <row r="407" spans="1:16" x14ac:dyDescent="0.25">
      <c r="A407" s="28" t="s">
        <v>62</v>
      </c>
      <c r="B407" s="77" t="str">
        <f>IF(B406&lt;MAX(Aufgabe!$A$502),B406+1,"")</f>
        <v/>
      </c>
      <c r="C407" s="77">
        <f t="shared" si="43"/>
        <v>3</v>
      </c>
      <c r="D407" s="77">
        <f t="shared" si="44"/>
        <v>5</v>
      </c>
      <c r="E407" s="79" t="str">
        <f>IFERROR(VLOOKUP($B407,Aufgabe!A:X,24,FALSE),"-/-")</f>
        <v/>
      </c>
      <c r="F407" s="28">
        <f>IFERROR(VLOOKUP($B407,'Journal-quer'!A:N,4,FALSE),"-/-")</f>
        <v>0</v>
      </c>
      <c r="G407" s="28">
        <f>IFERROR(VLOOKUP($B407,'Journal-quer'!A:N,5,FALSE),"-/-")</f>
        <v>0</v>
      </c>
      <c r="H407" s="28">
        <f>IFERROR(VLOOKUP($B407,'Journal-quer'!A:N,7,FALSE),"-/-")</f>
        <v>0</v>
      </c>
      <c r="I407" s="28" t="str">
        <f>IFERROR(VLOOKUP(H407,Kontenplan!A:E,5,FALSE),"-/-")</f>
        <v>-/-</v>
      </c>
      <c r="J407" s="82" t="str">
        <f>IFERROR(VLOOKUP($B407,'Journal-quer'!A:N,8,FALSE),"-/-")</f>
        <v/>
      </c>
      <c r="K407" s="28">
        <f>IFERROR(VLOOKUP($B407,'Journal-quer'!A:N,9,FALSE),"-/-")</f>
        <v>0</v>
      </c>
      <c r="L407" s="28" t="str">
        <f>IFERROR(VLOOKUP(K407,Kontenplan!A:E,5,FALSE),"-/-")</f>
        <v>-/-</v>
      </c>
      <c r="M407" s="82" t="str">
        <f>IFERROR(VLOOKUP($B407,'Journal-quer'!A:N,10,FALSE),"-/-")</f>
        <v/>
      </c>
      <c r="N407" s="84">
        <f t="shared" si="45"/>
        <v>0</v>
      </c>
      <c r="O407" s="84">
        <f t="shared" si="46"/>
        <v>0</v>
      </c>
      <c r="P407" s="91"/>
    </row>
    <row r="408" spans="1:16" x14ac:dyDescent="0.25">
      <c r="A408" s="28" t="s">
        <v>62</v>
      </c>
      <c r="B408" s="77" t="str">
        <f>IF(B407&lt;MAX(Aufgabe!$A$502),B407+1,"")</f>
        <v/>
      </c>
      <c r="C408" s="77">
        <f t="shared" si="43"/>
        <v>3</v>
      </c>
      <c r="D408" s="77">
        <f t="shared" si="44"/>
        <v>5</v>
      </c>
      <c r="E408" s="79" t="str">
        <f>IFERROR(VLOOKUP($B408,Aufgabe!A:X,24,FALSE),"-/-")</f>
        <v/>
      </c>
      <c r="F408" s="28">
        <f>IFERROR(VLOOKUP($B408,'Journal-quer'!A:N,4,FALSE),"-/-")</f>
        <v>0</v>
      </c>
      <c r="G408" s="28">
        <f>IFERROR(VLOOKUP($B408,'Journal-quer'!A:N,5,FALSE),"-/-")</f>
        <v>0</v>
      </c>
      <c r="H408" s="28">
        <f>IFERROR(VLOOKUP($B408,'Journal-quer'!A:N,7,FALSE),"-/-")</f>
        <v>0</v>
      </c>
      <c r="I408" s="28" t="str">
        <f>IFERROR(VLOOKUP(H408,Kontenplan!A:E,5,FALSE),"-/-")</f>
        <v>-/-</v>
      </c>
      <c r="J408" s="82" t="str">
        <f>IFERROR(VLOOKUP($B408,'Journal-quer'!A:N,8,FALSE),"-/-")</f>
        <v/>
      </c>
      <c r="K408" s="28">
        <f>IFERROR(VLOOKUP($B408,'Journal-quer'!A:N,9,FALSE),"-/-")</f>
        <v>0</v>
      </c>
      <c r="L408" s="28" t="str">
        <f>IFERROR(VLOOKUP(K408,Kontenplan!A:E,5,FALSE),"-/-")</f>
        <v>-/-</v>
      </c>
      <c r="M408" s="82" t="str">
        <f>IFERROR(VLOOKUP($B408,'Journal-quer'!A:N,10,FALSE),"-/-")</f>
        <v/>
      </c>
      <c r="N408" s="84">
        <f t="shared" si="45"/>
        <v>0</v>
      </c>
      <c r="O408" s="84">
        <f t="shared" si="46"/>
        <v>0</v>
      </c>
      <c r="P408" s="91"/>
    </row>
    <row r="409" spans="1:16" x14ac:dyDescent="0.25">
      <c r="A409" s="28" t="s">
        <v>62</v>
      </c>
      <c r="B409" s="77" t="str">
        <f>IF(B408&lt;MAX(Aufgabe!$A$502),B408+1,"")</f>
        <v/>
      </c>
      <c r="C409" s="77">
        <f t="shared" si="43"/>
        <v>3</v>
      </c>
      <c r="D409" s="77">
        <f t="shared" si="44"/>
        <v>5</v>
      </c>
      <c r="E409" s="79" t="str">
        <f>IFERROR(VLOOKUP($B409,Aufgabe!A:X,24,FALSE),"-/-")</f>
        <v/>
      </c>
      <c r="F409" s="28">
        <f>IFERROR(VLOOKUP($B409,'Journal-quer'!A:N,4,FALSE),"-/-")</f>
        <v>0</v>
      </c>
      <c r="G409" s="28">
        <f>IFERROR(VLOOKUP($B409,'Journal-quer'!A:N,5,FALSE),"-/-")</f>
        <v>0</v>
      </c>
      <c r="H409" s="28">
        <f>IFERROR(VLOOKUP($B409,'Journal-quer'!A:N,7,FALSE),"-/-")</f>
        <v>0</v>
      </c>
      <c r="I409" s="28" t="str">
        <f>IFERROR(VLOOKUP(H409,Kontenplan!A:E,5,FALSE),"-/-")</f>
        <v>-/-</v>
      </c>
      <c r="J409" s="82" t="str">
        <f>IFERROR(VLOOKUP($B409,'Journal-quer'!A:N,8,FALSE),"-/-")</f>
        <v/>
      </c>
      <c r="K409" s="28">
        <f>IFERROR(VLOOKUP($B409,'Journal-quer'!A:N,9,FALSE),"-/-")</f>
        <v>0</v>
      </c>
      <c r="L409" s="28" t="str">
        <f>IFERROR(VLOOKUP(K409,Kontenplan!A:E,5,FALSE),"-/-")</f>
        <v>-/-</v>
      </c>
      <c r="M409" s="82" t="str">
        <f>IFERROR(VLOOKUP($B409,'Journal-quer'!A:N,10,FALSE),"-/-")</f>
        <v/>
      </c>
      <c r="N409" s="84">
        <f t="shared" si="45"/>
        <v>0</v>
      </c>
      <c r="O409" s="84">
        <f t="shared" si="46"/>
        <v>0</v>
      </c>
      <c r="P409" s="91"/>
    </row>
    <row r="410" spans="1:16" x14ac:dyDescent="0.25">
      <c r="A410" s="28" t="s">
        <v>62</v>
      </c>
      <c r="B410" s="77" t="str">
        <f>IF(B409&lt;MAX(Aufgabe!$A$502),B409+1,"")</f>
        <v/>
      </c>
      <c r="C410" s="77">
        <f t="shared" si="43"/>
        <v>3</v>
      </c>
      <c r="D410" s="77">
        <f t="shared" si="44"/>
        <v>5</v>
      </c>
      <c r="E410" s="79" t="str">
        <f>IFERROR(VLOOKUP($B410,Aufgabe!A:X,24,FALSE),"-/-")</f>
        <v/>
      </c>
      <c r="F410" s="28">
        <f>IFERROR(VLOOKUP($B410,'Journal-quer'!A:N,4,FALSE),"-/-")</f>
        <v>0</v>
      </c>
      <c r="G410" s="28">
        <f>IFERROR(VLOOKUP($B410,'Journal-quer'!A:N,5,FALSE),"-/-")</f>
        <v>0</v>
      </c>
      <c r="H410" s="28">
        <f>IFERROR(VLOOKUP($B410,'Journal-quer'!A:N,7,FALSE),"-/-")</f>
        <v>0</v>
      </c>
      <c r="I410" s="28" t="str">
        <f>IFERROR(VLOOKUP(H410,Kontenplan!A:E,5,FALSE),"-/-")</f>
        <v>-/-</v>
      </c>
      <c r="J410" s="82" t="str">
        <f>IFERROR(VLOOKUP($B410,'Journal-quer'!A:N,8,FALSE),"-/-")</f>
        <v/>
      </c>
      <c r="K410" s="28">
        <f>IFERROR(VLOOKUP($B410,'Journal-quer'!A:N,9,FALSE),"-/-")</f>
        <v>0</v>
      </c>
      <c r="L410" s="28" t="str">
        <f>IFERROR(VLOOKUP(K410,Kontenplan!A:E,5,FALSE),"-/-")</f>
        <v>-/-</v>
      </c>
      <c r="M410" s="82" t="str">
        <f>IFERROR(VLOOKUP($B410,'Journal-quer'!A:N,10,FALSE),"-/-")</f>
        <v/>
      </c>
      <c r="N410" s="84">
        <f t="shared" si="45"/>
        <v>0</v>
      </c>
      <c r="O410" s="84">
        <f t="shared" si="46"/>
        <v>0</v>
      </c>
      <c r="P410" s="91"/>
    </row>
    <row r="411" spans="1:16" x14ac:dyDescent="0.25">
      <c r="A411" s="28" t="s">
        <v>62</v>
      </c>
      <c r="B411" s="77" t="str">
        <f>IF(B410&lt;MAX(Aufgabe!$A$502),B410+1,"")</f>
        <v/>
      </c>
      <c r="C411" s="77">
        <f t="shared" si="43"/>
        <v>3</v>
      </c>
      <c r="D411" s="77">
        <f t="shared" si="44"/>
        <v>5</v>
      </c>
      <c r="E411" s="79" t="str">
        <f>IFERROR(VLOOKUP($B411,Aufgabe!A:X,24,FALSE),"-/-")</f>
        <v/>
      </c>
      <c r="F411" s="28">
        <f>IFERROR(VLOOKUP($B411,'Journal-quer'!A:N,4,FALSE),"-/-")</f>
        <v>0</v>
      </c>
      <c r="G411" s="28">
        <f>IFERROR(VLOOKUP($B411,'Journal-quer'!A:N,5,FALSE),"-/-")</f>
        <v>0</v>
      </c>
      <c r="H411" s="28">
        <f>IFERROR(VLOOKUP($B411,'Journal-quer'!A:N,7,FALSE),"-/-")</f>
        <v>0</v>
      </c>
      <c r="I411" s="28" t="str">
        <f>IFERROR(VLOOKUP(H411,Kontenplan!A:E,5,FALSE),"-/-")</f>
        <v>-/-</v>
      </c>
      <c r="J411" s="82" t="str">
        <f>IFERROR(VLOOKUP($B411,'Journal-quer'!A:N,8,FALSE),"-/-")</f>
        <v/>
      </c>
      <c r="K411" s="28">
        <f>IFERROR(VLOOKUP($B411,'Journal-quer'!A:N,9,FALSE),"-/-")</f>
        <v>0</v>
      </c>
      <c r="L411" s="28" t="str">
        <f>IFERROR(VLOOKUP(K411,Kontenplan!A:E,5,FALSE),"-/-")</f>
        <v>-/-</v>
      </c>
      <c r="M411" s="82" t="str">
        <f>IFERROR(VLOOKUP($B411,'Journal-quer'!A:N,10,FALSE),"-/-")</f>
        <v/>
      </c>
      <c r="N411" s="84">
        <f t="shared" si="45"/>
        <v>0</v>
      </c>
      <c r="O411" s="84">
        <f t="shared" si="46"/>
        <v>0</v>
      </c>
      <c r="P411" s="91"/>
    </row>
    <row r="412" spans="1:16" x14ac:dyDescent="0.25">
      <c r="A412" s="28" t="s">
        <v>62</v>
      </c>
      <c r="B412" s="77" t="str">
        <f>IF(B411&lt;MAX(Aufgabe!$A$502),B411+1,"")</f>
        <v/>
      </c>
      <c r="C412" s="77">
        <f t="shared" si="43"/>
        <v>3</v>
      </c>
      <c r="D412" s="77">
        <f t="shared" si="44"/>
        <v>5</v>
      </c>
      <c r="E412" s="79" t="str">
        <f>IFERROR(VLOOKUP($B412,Aufgabe!A:X,24,FALSE),"-/-")</f>
        <v/>
      </c>
      <c r="F412" s="28">
        <f>IFERROR(VLOOKUP($B412,'Journal-quer'!A:N,4,FALSE),"-/-")</f>
        <v>0</v>
      </c>
      <c r="G412" s="28">
        <f>IFERROR(VLOOKUP($B412,'Journal-quer'!A:N,5,FALSE),"-/-")</f>
        <v>0</v>
      </c>
      <c r="H412" s="28">
        <f>IFERROR(VLOOKUP($B412,'Journal-quer'!A:N,7,FALSE),"-/-")</f>
        <v>0</v>
      </c>
      <c r="I412" s="28" t="str">
        <f>IFERROR(VLOOKUP(H412,Kontenplan!A:E,5,FALSE),"-/-")</f>
        <v>-/-</v>
      </c>
      <c r="J412" s="82" t="str">
        <f>IFERROR(VLOOKUP($B412,'Journal-quer'!A:N,8,FALSE),"-/-")</f>
        <v/>
      </c>
      <c r="K412" s="28">
        <f>IFERROR(VLOOKUP($B412,'Journal-quer'!A:N,9,FALSE),"-/-")</f>
        <v>0</v>
      </c>
      <c r="L412" s="28" t="str">
        <f>IFERROR(VLOOKUP(K412,Kontenplan!A:E,5,FALSE),"-/-")</f>
        <v>-/-</v>
      </c>
      <c r="M412" s="82" t="str">
        <f>IFERROR(VLOOKUP($B412,'Journal-quer'!A:N,10,FALSE),"-/-")</f>
        <v/>
      </c>
      <c r="N412" s="84">
        <f t="shared" si="45"/>
        <v>0</v>
      </c>
      <c r="O412" s="84">
        <f t="shared" si="46"/>
        <v>0</v>
      </c>
      <c r="P412" s="91"/>
    </row>
    <row r="413" spans="1:16" x14ac:dyDescent="0.25">
      <c r="A413" s="28" t="s">
        <v>62</v>
      </c>
      <c r="B413" s="77" t="str">
        <f>IF(B412&lt;MAX(Aufgabe!$A$502),B412+1,"")</f>
        <v/>
      </c>
      <c r="C413" s="77">
        <f t="shared" si="43"/>
        <v>3</v>
      </c>
      <c r="D413" s="77">
        <f t="shared" si="44"/>
        <v>5</v>
      </c>
      <c r="E413" s="79" t="str">
        <f>IFERROR(VLOOKUP($B413,Aufgabe!A:X,24,FALSE),"-/-")</f>
        <v/>
      </c>
      <c r="F413" s="28">
        <f>IFERROR(VLOOKUP($B413,'Journal-quer'!A:N,4,FALSE),"-/-")</f>
        <v>0</v>
      </c>
      <c r="G413" s="28">
        <f>IFERROR(VLOOKUP($B413,'Journal-quer'!A:N,5,FALSE),"-/-")</f>
        <v>0</v>
      </c>
      <c r="H413" s="28">
        <f>IFERROR(VLOOKUP($B413,'Journal-quer'!A:N,7,FALSE),"-/-")</f>
        <v>0</v>
      </c>
      <c r="I413" s="28" t="str">
        <f>IFERROR(VLOOKUP(H413,Kontenplan!A:E,5,FALSE),"-/-")</f>
        <v>-/-</v>
      </c>
      <c r="J413" s="82" t="str">
        <f>IFERROR(VLOOKUP($B413,'Journal-quer'!A:N,8,FALSE),"-/-")</f>
        <v/>
      </c>
      <c r="K413" s="28">
        <f>IFERROR(VLOOKUP($B413,'Journal-quer'!A:N,9,FALSE),"-/-")</f>
        <v>0</v>
      </c>
      <c r="L413" s="28" t="str">
        <f>IFERROR(VLOOKUP(K413,Kontenplan!A:E,5,FALSE),"-/-")</f>
        <v>-/-</v>
      </c>
      <c r="M413" s="82" t="str">
        <f>IFERROR(VLOOKUP($B413,'Journal-quer'!A:N,10,FALSE),"-/-")</f>
        <v/>
      </c>
      <c r="N413" s="84">
        <f t="shared" si="45"/>
        <v>0</v>
      </c>
      <c r="O413" s="84">
        <f t="shared" si="46"/>
        <v>0</v>
      </c>
      <c r="P413" s="91"/>
    </row>
    <row r="414" spans="1:16" x14ac:dyDescent="0.25">
      <c r="A414" s="28" t="s">
        <v>62</v>
      </c>
      <c r="B414" s="77" t="str">
        <f>IF(B413&lt;MAX(Aufgabe!$A$502),B413+1,"")</f>
        <v/>
      </c>
      <c r="C414" s="77">
        <f t="shared" si="43"/>
        <v>3</v>
      </c>
      <c r="D414" s="77">
        <f t="shared" si="44"/>
        <v>5</v>
      </c>
      <c r="E414" s="79" t="str">
        <f>IFERROR(VLOOKUP($B414,Aufgabe!A:X,24,FALSE),"-/-")</f>
        <v/>
      </c>
      <c r="F414" s="28">
        <f>IFERROR(VLOOKUP($B414,'Journal-quer'!A:N,4,FALSE),"-/-")</f>
        <v>0</v>
      </c>
      <c r="G414" s="28">
        <f>IFERROR(VLOOKUP($B414,'Journal-quer'!A:N,5,FALSE),"-/-")</f>
        <v>0</v>
      </c>
      <c r="H414" s="28">
        <f>IFERROR(VLOOKUP($B414,'Journal-quer'!A:N,7,FALSE),"-/-")</f>
        <v>0</v>
      </c>
      <c r="I414" s="28" t="str">
        <f>IFERROR(VLOOKUP(H414,Kontenplan!A:E,5,FALSE),"-/-")</f>
        <v>-/-</v>
      </c>
      <c r="J414" s="82" t="str">
        <f>IFERROR(VLOOKUP($B414,'Journal-quer'!A:N,8,FALSE),"-/-")</f>
        <v/>
      </c>
      <c r="K414" s="28">
        <f>IFERROR(VLOOKUP($B414,'Journal-quer'!A:N,9,FALSE),"-/-")</f>
        <v>0</v>
      </c>
      <c r="L414" s="28" t="str">
        <f>IFERROR(VLOOKUP(K414,Kontenplan!A:E,5,FALSE),"-/-")</f>
        <v>-/-</v>
      </c>
      <c r="M414" s="82" t="str">
        <f>IFERROR(VLOOKUP($B414,'Journal-quer'!A:N,10,FALSE),"-/-")</f>
        <v/>
      </c>
      <c r="N414" s="84">
        <f t="shared" si="45"/>
        <v>0</v>
      </c>
      <c r="O414" s="84">
        <f t="shared" si="46"/>
        <v>0</v>
      </c>
      <c r="P414" s="91"/>
    </row>
    <row r="415" spans="1:16" x14ac:dyDescent="0.25">
      <c r="A415" s="28" t="s">
        <v>62</v>
      </c>
      <c r="B415" s="77" t="str">
        <f>IF(B414&lt;MAX(Aufgabe!$A$502),B414+1,"")</f>
        <v/>
      </c>
      <c r="C415" s="77">
        <f t="shared" si="43"/>
        <v>3</v>
      </c>
      <c r="D415" s="77">
        <f t="shared" si="44"/>
        <v>5</v>
      </c>
      <c r="E415" s="79" t="str">
        <f>IFERROR(VLOOKUP($B415,Aufgabe!A:X,24,FALSE),"-/-")</f>
        <v/>
      </c>
      <c r="F415" s="28">
        <f>IFERROR(VLOOKUP($B415,'Journal-quer'!A:N,4,FALSE),"-/-")</f>
        <v>0</v>
      </c>
      <c r="G415" s="28">
        <f>IFERROR(VLOOKUP($B415,'Journal-quer'!A:N,5,FALSE),"-/-")</f>
        <v>0</v>
      </c>
      <c r="H415" s="28">
        <f>IFERROR(VLOOKUP($B415,'Journal-quer'!A:N,7,FALSE),"-/-")</f>
        <v>0</v>
      </c>
      <c r="I415" s="28" t="str">
        <f>IFERROR(VLOOKUP(H415,Kontenplan!A:E,5,FALSE),"-/-")</f>
        <v>-/-</v>
      </c>
      <c r="J415" s="82" t="str">
        <f>IFERROR(VLOOKUP($B415,'Journal-quer'!A:N,8,FALSE),"-/-")</f>
        <v/>
      </c>
      <c r="K415" s="28">
        <f>IFERROR(VLOOKUP($B415,'Journal-quer'!A:N,9,FALSE),"-/-")</f>
        <v>0</v>
      </c>
      <c r="L415" s="28" t="str">
        <f>IFERROR(VLOOKUP(K415,Kontenplan!A:E,5,FALSE),"-/-")</f>
        <v>-/-</v>
      </c>
      <c r="M415" s="82" t="str">
        <f>IFERROR(VLOOKUP($B415,'Journal-quer'!A:N,10,FALSE),"-/-")</f>
        <v/>
      </c>
      <c r="N415" s="84">
        <f t="shared" si="45"/>
        <v>0</v>
      </c>
      <c r="O415" s="84">
        <f t="shared" si="46"/>
        <v>0</v>
      </c>
      <c r="P415" s="91"/>
    </row>
    <row r="416" spans="1:16" x14ac:dyDescent="0.25">
      <c r="A416" s="28" t="s">
        <v>62</v>
      </c>
      <c r="B416" s="77" t="str">
        <f>IF(B415&lt;MAX(Aufgabe!$A$502),B415+1,"")</f>
        <v/>
      </c>
      <c r="C416" s="77">
        <f t="shared" si="43"/>
        <v>3</v>
      </c>
      <c r="D416" s="77">
        <f t="shared" si="44"/>
        <v>5</v>
      </c>
      <c r="E416" s="79" t="str">
        <f>IFERROR(VLOOKUP($B416,Aufgabe!A:X,24,FALSE),"-/-")</f>
        <v/>
      </c>
      <c r="F416" s="28">
        <f>IFERROR(VLOOKUP($B416,'Journal-quer'!A:N,4,FALSE),"-/-")</f>
        <v>0</v>
      </c>
      <c r="G416" s="28">
        <f>IFERROR(VLOOKUP($B416,'Journal-quer'!A:N,5,FALSE),"-/-")</f>
        <v>0</v>
      </c>
      <c r="H416" s="28">
        <f>IFERROR(VLOOKUP($B416,'Journal-quer'!A:N,7,FALSE),"-/-")</f>
        <v>0</v>
      </c>
      <c r="I416" s="28" t="str">
        <f>IFERROR(VLOOKUP(H416,Kontenplan!A:E,5,FALSE),"-/-")</f>
        <v>-/-</v>
      </c>
      <c r="J416" s="82" t="str">
        <f>IFERROR(VLOOKUP($B416,'Journal-quer'!A:N,8,FALSE),"-/-")</f>
        <v/>
      </c>
      <c r="K416" s="28">
        <f>IFERROR(VLOOKUP($B416,'Journal-quer'!A:N,9,FALSE),"-/-")</f>
        <v>0</v>
      </c>
      <c r="L416" s="28" t="str">
        <f>IFERROR(VLOOKUP(K416,Kontenplan!A:E,5,FALSE),"-/-")</f>
        <v>-/-</v>
      </c>
      <c r="M416" s="82" t="str">
        <f>IFERROR(VLOOKUP($B416,'Journal-quer'!A:N,10,FALSE),"-/-")</f>
        <v/>
      </c>
      <c r="N416" s="84">
        <f t="shared" si="45"/>
        <v>0</v>
      </c>
      <c r="O416" s="84">
        <f t="shared" si="46"/>
        <v>0</v>
      </c>
      <c r="P416" s="91"/>
    </row>
    <row r="417" spans="1:16" x14ac:dyDescent="0.25">
      <c r="A417" s="28" t="s">
        <v>62</v>
      </c>
      <c r="B417" s="77" t="str">
        <f>IF(B416&lt;MAX(Aufgabe!$A$502),B416+1,"")</f>
        <v/>
      </c>
      <c r="C417" s="77">
        <f t="shared" si="43"/>
        <v>3</v>
      </c>
      <c r="D417" s="77">
        <f t="shared" si="44"/>
        <v>5</v>
      </c>
      <c r="E417" s="79" t="str">
        <f>IFERROR(VLOOKUP($B417,Aufgabe!A:X,24,FALSE),"-/-")</f>
        <v/>
      </c>
      <c r="F417" s="28">
        <f>IFERROR(VLOOKUP($B417,'Journal-quer'!A:N,4,FALSE),"-/-")</f>
        <v>0</v>
      </c>
      <c r="G417" s="28">
        <f>IFERROR(VLOOKUP($B417,'Journal-quer'!A:N,5,FALSE),"-/-")</f>
        <v>0</v>
      </c>
      <c r="H417" s="28">
        <f>IFERROR(VLOOKUP($B417,'Journal-quer'!A:N,7,FALSE),"-/-")</f>
        <v>0</v>
      </c>
      <c r="I417" s="28" t="str">
        <f>IFERROR(VLOOKUP(H417,Kontenplan!A:E,5,FALSE),"-/-")</f>
        <v>-/-</v>
      </c>
      <c r="J417" s="82" t="str">
        <f>IFERROR(VLOOKUP($B417,'Journal-quer'!A:N,8,FALSE),"-/-")</f>
        <v/>
      </c>
      <c r="K417" s="28">
        <f>IFERROR(VLOOKUP($B417,'Journal-quer'!A:N,9,FALSE),"-/-")</f>
        <v>0</v>
      </c>
      <c r="L417" s="28" t="str">
        <f>IFERROR(VLOOKUP(K417,Kontenplan!A:E,5,FALSE),"-/-")</f>
        <v>-/-</v>
      </c>
      <c r="M417" s="82" t="str">
        <f>IFERROR(VLOOKUP($B417,'Journal-quer'!A:N,10,FALSE),"-/-")</f>
        <v/>
      </c>
      <c r="N417" s="84">
        <f t="shared" si="45"/>
        <v>0</v>
      </c>
      <c r="O417" s="84">
        <f t="shared" si="46"/>
        <v>0</v>
      </c>
      <c r="P417" s="91"/>
    </row>
    <row r="418" spans="1:16" x14ac:dyDescent="0.25">
      <c r="A418" s="28" t="s">
        <v>62</v>
      </c>
      <c r="B418" s="77" t="str">
        <f>IF(B417&lt;MAX(Aufgabe!$A$502),B417+1,"")</f>
        <v/>
      </c>
      <c r="C418" s="77">
        <f t="shared" si="43"/>
        <v>3</v>
      </c>
      <c r="D418" s="77">
        <f t="shared" si="44"/>
        <v>5</v>
      </c>
      <c r="E418" s="79" t="str">
        <f>IFERROR(VLOOKUP($B418,Aufgabe!A:X,24,FALSE),"-/-")</f>
        <v/>
      </c>
      <c r="F418" s="28">
        <f>IFERROR(VLOOKUP($B418,'Journal-quer'!A:N,4,FALSE),"-/-")</f>
        <v>0</v>
      </c>
      <c r="G418" s="28">
        <f>IFERROR(VLOOKUP($B418,'Journal-quer'!A:N,5,FALSE),"-/-")</f>
        <v>0</v>
      </c>
      <c r="H418" s="28">
        <f>IFERROR(VLOOKUP($B418,'Journal-quer'!A:N,7,FALSE),"-/-")</f>
        <v>0</v>
      </c>
      <c r="I418" s="28" t="str">
        <f>IFERROR(VLOOKUP(H418,Kontenplan!A:E,5,FALSE),"-/-")</f>
        <v>-/-</v>
      </c>
      <c r="J418" s="82" t="str">
        <f>IFERROR(VLOOKUP($B418,'Journal-quer'!A:N,8,FALSE),"-/-")</f>
        <v/>
      </c>
      <c r="K418" s="28">
        <f>IFERROR(VLOOKUP($B418,'Journal-quer'!A:N,9,FALSE),"-/-")</f>
        <v>0</v>
      </c>
      <c r="L418" s="28" t="str">
        <f>IFERROR(VLOOKUP(K418,Kontenplan!A:E,5,FALSE),"-/-")</f>
        <v>-/-</v>
      </c>
      <c r="M418" s="82" t="str">
        <f>IFERROR(VLOOKUP($B418,'Journal-quer'!A:N,10,FALSE),"-/-")</f>
        <v/>
      </c>
      <c r="N418" s="84">
        <f t="shared" si="45"/>
        <v>0</v>
      </c>
      <c r="O418" s="84">
        <f t="shared" si="46"/>
        <v>0</v>
      </c>
      <c r="P418" s="91"/>
    </row>
    <row r="419" spans="1:16" x14ac:dyDescent="0.25">
      <c r="A419" s="28" t="s">
        <v>62</v>
      </c>
      <c r="B419" s="77" t="str">
        <f>IF(B418&lt;MAX(Aufgabe!$A$502),B418+1,"")</f>
        <v/>
      </c>
      <c r="C419" s="77">
        <f t="shared" si="43"/>
        <v>3</v>
      </c>
      <c r="D419" s="77">
        <f t="shared" si="44"/>
        <v>5</v>
      </c>
      <c r="E419" s="79" t="str">
        <f>IFERROR(VLOOKUP($B419,Aufgabe!A:X,24,FALSE),"-/-")</f>
        <v/>
      </c>
      <c r="F419" s="28">
        <f>IFERROR(VLOOKUP($B419,'Journal-quer'!A:N,4,FALSE),"-/-")</f>
        <v>0</v>
      </c>
      <c r="G419" s="28">
        <f>IFERROR(VLOOKUP($B419,'Journal-quer'!A:N,5,FALSE),"-/-")</f>
        <v>0</v>
      </c>
      <c r="H419" s="28">
        <f>IFERROR(VLOOKUP($B419,'Journal-quer'!A:N,7,FALSE),"-/-")</f>
        <v>0</v>
      </c>
      <c r="I419" s="28" t="str">
        <f>IFERROR(VLOOKUP(H419,Kontenplan!A:E,5,FALSE),"-/-")</f>
        <v>-/-</v>
      </c>
      <c r="J419" s="82" t="str">
        <f>IFERROR(VLOOKUP($B419,'Journal-quer'!A:N,8,FALSE),"-/-")</f>
        <v/>
      </c>
      <c r="K419" s="28">
        <f>IFERROR(VLOOKUP($B419,'Journal-quer'!A:N,9,FALSE),"-/-")</f>
        <v>0</v>
      </c>
      <c r="L419" s="28" t="str">
        <f>IFERROR(VLOOKUP(K419,Kontenplan!A:E,5,FALSE),"-/-")</f>
        <v>-/-</v>
      </c>
      <c r="M419" s="82" t="str">
        <f>IFERROR(VLOOKUP($B419,'Journal-quer'!A:N,10,FALSE),"-/-")</f>
        <v/>
      </c>
      <c r="N419" s="84">
        <f t="shared" si="45"/>
        <v>0</v>
      </c>
      <c r="O419" s="84">
        <f t="shared" si="46"/>
        <v>0</v>
      </c>
      <c r="P419" s="91"/>
    </row>
    <row r="420" spans="1:16" x14ac:dyDescent="0.25">
      <c r="A420" s="28" t="s">
        <v>62</v>
      </c>
      <c r="B420" s="77" t="str">
        <f>IF(B419&lt;MAX(Aufgabe!$A$502),B419+1,"")</f>
        <v/>
      </c>
      <c r="C420" s="77">
        <f t="shared" si="43"/>
        <v>3</v>
      </c>
      <c r="D420" s="77">
        <f t="shared" si="44"/>
        <v>5</v>
      </c>
      <c r="E420" s="79" t="str">
        <f>IFERROR(VLOOKUP($B420,Aufgabe!A:X,24,FALSE),"-/-")</f>
        <v/>
      </c>
      <c r="F420" s="28">
        <f>IFERROR(VLOOKUP($B420,'Journal-quer'!A:N,4,FALSE),"-/-")</f>
        <v>0</v>
      </c>
      <c r="G420" s="28">
        <f>IFERROR(VLOOKUP($B420,'Journal-quer'!A:N,5,FALSE),"-/-")</f>
        <v>0</v>
      </c>
      <c r="H420" s="28">
        <f>IFERROR(VLOOKUP($B420,'Journal-quer'!A:N,7,FALSE),"-/-")</f>
        <v>0</v>
      </c>
      <c r="I420" s="28" t="str">
        <f>IFERROR(VLOOKUP(H420,Kontenplan!A:E,5,FALSE),"-/-")</f>
        <v>-/-</v>
      </c>
      <c r="J420" s="82" t="str">
        <f>IFERROR(VLOOKUP($B420,'Journal-quer'!A:N,8,FALSE),"-/-")</f>
        <v/>
      </c>
      <c r="K420" s="28">
        <f>IFERROR(VLOOKUP($B420,'Journal-quer'!A:N,9,FALSE),"-/-")</f>
        <v>0</v>
      </c>
      <c r="L420" s="28" t="str">
        <f>IFERROR(VLOOKUP(K420,Kontenplan!A:E,5,FALSE),"-/-")</f>
        <v>-/-</v>
      </c>
      <c r="M420" s="82" t="str">
        <f>IFERROR(VLOOKUP($B420,'Journal-quer'!A:N,10,FALSE),"-/-")</f>
        <v/>
      </c>
      <c r="N420" s="84">
        <f t="shared" si="45"/>
        <v>0</v>
      </c>
      <c r="O420" s="84">
        <f t="shared" si="46"/>
        <v>0</v>
      </c>
      <c r="P420" s="91"/>
    </row>
    <row r="421" spans="1:16" x14ac:dyDescent="0.25">
      <c r="A421" s="28" t="s">
        <v>62</v>
      </c>
      <c r="B421" s="77" t="str">
        <f>IF(B420&lt;MAX(Aufgabe!$A$502),B420+1,"")</f>
        <v/>
      </c>
      <c r="C421" s="77">
        <f t="shared" si="43"/>
        <v>3</v>
      </c>
      <c r="D421" s="77">
        <f t="shared" si="44"/>
        <v>5</v>
      </c>
      <c r="E421" s="79" t="str">
        <f>IFERROR(VLOOKUP($B421,Aufgabe!A:X,24,FALSE),"-/-")</f>
        <v/>
      </c>
      <c r="F421" s="28">
        <f>IFERROR(VLOOKUP($B421,'Journal-quer'!A:N,4,FALSE),"-/-")</f>
        <v>0</v>
      </c>
      <c r="G421" s="28">
        <f>IFERROR(VLOOKUP($B421,'Journal-quer'!A:N,5,FALSE),"-/-")</f>
        <v>0</v>
      </c>
      <c r="H421" s="28">
        <f>IFERROR(VLOOKUP($B421,'Journal-quer'!A:N,7,FALSE),"-/-")</f>
        <v>0</v>
      </c>
      <c r="I421" s="28" t="str">
        <f>IFERROR(VLOOKUP(H421,Kontenplan!A:E,5,FALSE),"-/-")</f>
        <v>-/-</v>
      </c>
      <c r="J421" s="82" t="str">
        <f>IFERROR(VLOOKUP($B421,'Journal-quer'!A:N,8,FALSE),"-/-")</f>
        <v/>
      </c>
      <c r="K421" s="28">
        <f>IFERROR(VLOOKUP($B421,'Journal-quer'!A:N,9,FALSE),"-/-")</f>
        <v>0</v>
      </c>
      <c r="L421" s="28" t="str">
        <f>IFERROR(VLOOKUP(K421,Kontenplan!A:E,5,FALSE),"-/-")</f>
        <v>-/-</v>
      </c>
      <c r="M421" s="82" t="str">
        <f>IFERROR(VLOOKUP($B421,'Journal-quer'!A:N,10,FALSE),"-/-")</f>
        <v/>
      </c>
      <c r="N421" s="84">
        <f t="shared" si="45"/>
        <v>0</v>
      </c>
      <c r="O421" s="84">
        <f t="shared" si="46"/>
        <v>0</v>
      </c>
      <c r="P421" s="91"/>
    </row>
    <row r="422" spans="1:16" x14ac:dyDescent="0.25">
      <c r="A422" s="28" t="s">
        <v>62</v>
      </c>
      <c r="B422" s="77" t="str">
        <f>IF(B421&lt;MAX(Aufgabe!$A$502),B421+1,"")</f>
        <v/>
      </c>
      <c r="C422" s="77">
        <f t="shared" si="43"/>
        <v>3</v>
      </c>
      <c r="D422" s="77">
        <f t="shared" si="44"/>
        <v>5</v>
      </c>
      <c r="E422" s="79" t="str">
        <f>IFERROR(VLOOKUP($B422,Aufgabe!A:X,24,FALSE),"-/-")</f>
        <v/>
      </c>
      <c r="F422" s="28">
        <f>IFERROR(VLOOKUP($B422,'Journal-quer'!A:N,4,FALSE),"-/-")</f>
        <v>0</v>
      </c>
      <c r="G422" s="28">
        <f>IFERROR(VLOOKUP($B422,'Journal-quer'!A:N,5,FALSE),"-/-")</f>
        <v>0</v>
      </c>
      <c r="H422" s="28">
        <f>IFERROR(VLOOKUP($B422,'Journal-quer'!A:N,7,FALSE),"-/-")</f>
        <v>0</v>
      </c>
      <c r="I422" s="28" t="str">
        <f>IFERROR(VLOOKUP(H422,Kontenplan!A:E,5,FALSE),"-/-")</f>
        <v>-/-</v>
      </c>
      <c r="J422" s="82" t="str">
        <f>IFERROR(VLOOKUP($B422,'Journal-quer'!A:N,8,FALSE),"-/-")</f>
        <v/>
      </c>
      <c r="K422" s="28">
        <f>IFERROR(VLOOKUP($B422,'Journal-quer'!A:N,9,FALSE),"-/-")</f>
        <v>0</v>
      </c>
      <c r="L422" s="28" t="str">
        <f>IFERROR(VLOOKUP(K422,Kontenplan!A:E,5,FALSE),"-/-")</f>
        <v>-/-</v>
      </c>
      <c r="M422" s="82" t="str">
        <f>IFERROR(VLOOKUP($B422,'Journal-quer'!A:N,10,FALSE),"-/-")</f>
        <v/>
      </c>
      <c r="N422" s="84">
        <f t="shared" si="45"/>
        <v>0</v>
      </c>
      <c r="O422" s="84">
        <f t="shared" si="46"/>
        <v>0</v>
      </c>
      <c r="P422" s="91"/>
    </row>
    <row r="423" spans="1:16" x14ac:dyDescent="0.25">
      <c r="A423" s="28" t="s">
        <v>62</v>
      </c>
      <c r="B423" s="77" t="str">
        <f>IF(B422&lt;MAX(Aufgabe!$A$502),B422+1,"")</f>
        <v/>
      </c>
      <c r="C423" s="77">
        <f t="shared" si="43"/>
        <v>3</v>
      </c>
      <c r="D423" s="77">
        <f t="shared" si="44"/>
        <v>5</v>
      </c>
      <c r="E423" s="79" t="str">
        <f>IFERROR(VLOOKUP($B423,Aufgabe!A:X,24,FALSE),"-/-")</f>
        <v/>
      </c>
      <c r="F423" s="28">
        <f>IFERROR(VLOOKUP($B423,'Journal-quer'!A:N,4,FALSE),"-/-")</f>
        <v>0</v>
      </c>
      <c r="G423" s="28">
        <f>IFERROR(VLOOKUP($B423,'Journal-quer'!A:N,5,FALSE),"-/-")</f>
        <v>0</v>
      </c>
      <c r="H423" s="28">
        <f>IFERROR(VLOOKUP($B423,'Journal-quer'!A:N,7,FALSE),"-/-")</f>
        <v>0</v>
      </c>
      <c r="I423" s="28" t="str">
        <f>IFERROR(VLOOKUP(H423,Kontenplan!A:E,5,FALSE),"-/-")</f>
        <v>-/-</v>
      </c>
      <c r="J423" s="82" t="str">
        <f>IFERROR(VLOOKUP($B423,'Journal-quer'!A:N,8,FALSE),"-/-")</f>
        <v/>
      </c>
      <c r="K423" s="28">
        <f>IFERROR(VLOOKUP($B423,'Journal-quer'!A:N,9,FALSE),"-/-")</f>
        <v>0</v>
      </c>
      <c r="L423" s="28" t="str">
        <f>IFERROR(VLOOKUP(K423,Kontenplan!A:E,5,FALSE),"-/-")</f>
        <v>-/-</v>
      </c>
      <c r="M423" s="82" t="str">
        <f>IFERROR(VLOOKUP($B423,'Journal-quer'!A:N,10,FALSE),"-/-")</f>
        <v/>
      </c>
      <c r="N423" s="84">
        <f t="shared" si="45"/>
        <v>0</v>
      </c>
      <c r="O423" s="84">
        <f t="shared" si="46"/>
        <v>0</v>
      </c>
      <c r="P423" s="91"/>
    </row>
    <row r="424" spans="1:16" x14ac:dyDescent="0.25">
      <c r="A424" s="28" t="s">
        <v>62</v>
      </c>
      <c r="B424" s="77" t="str">
        <f>IF(B423&lt;MAX(Aufgabe!$A$502),B423+1,"")</f>
        <v/>
      </c>
      <c r="C424" s="77">
        <f t="shared" si="43"/>
        <v>3</v>
      </c>
      <c r="D424" s="77">
        <f t="shared" si="44"/>
        <v>5</v>
      </c>
      <c r="E424" s="79" t="str">
        <f>IFERROR(VLOOKUP($B424,Aufgabe!A:X,24,FALSE),"-/-")</f>
        <v/>
      </c>
      <c r="F424" s="28">
        <f>IFERROR(VLOOKUP($B424,'Journal-quer'!A:N,4,FALSE),"-/-")</f>
        <v>0</v>
      </c>
      <c r="G424" s="28">
        <f>IFERROR(VLOOKUP($B424,'Journal-quer'!A:N,5,FALSE),"-/-")</f>
        <v>0</v>
      </c>
      <c r="H424" s="28">
        <f>IFERROR(VLOOKUP($B424,'Journal-quer'!A:N,7,FALSE),"-/-")</f>
        <v>0</v>
      </c>
      <c r="I424" s="28" t="str">
        <f>IFERROR(VLOOKUP(H424,Kontenplan!A:E,5,FALSE),"-/-")</f>
        <v>-/-</v>
      </c>
      <c r="J424" s="82" t="str">
        <f>IFERROR(VLOOKUP($B424,'Journal-quer'!A:N,8,FALSE),"-/-")</f>
        <v/>
      </c>
      <c r="K424" s="28">
        <f>IFERROR(VLOOKUP($B424,'Journal-quer'!A:N,9,FALSE),"-/-")</f>
        <v>0</v>
      </c>
      <c r="L424" s="28" t="str">
        <f>IFERROR(VLOOKUP(K424,Kontenplan!A:E,5,FALSE),"-/-")</f>
        <v>-/-</v>
      </c>
      <c r="M424" s="82" t="str">
        <f>IFERROR(VLOOKUP($B424,'Journal-quer'!A:N,10,FALSE),"-/-")</f>
        <v/>
      </c>
      <c r="N424" s="84">
        <f t="shared" si="45"/>
        <v>0</v>
      </c>
      <c r="O424" s="84">
        <f t="shared" si="46"/>
        <v>0</v>
      </c>
      <c r="P424" s="91"/>
    </row>
    <row r="425" spans="1:16" x14ac:dyDescent="0.25">
      <c r="A425" s="28" t="s">
        <v>62</v>
      </c>
      <c r="B425" s="77" t="str">
        <f>IF(B424&lt;MAX(Aufgabe!$A$502),B424+1,"")</f>
        <v/>
      </c>
      <c r="C425" s="77">
        <f t="shared" si="43"/>
        <v>3</v>
      </c>
      <c r="D425" s="77">
        <f t="shared" si="44"/>
        <v>5</v>
      </c>
      <c r="E425" s="79" t="str">
        <f>IFERROR(VLOOKUP($B425,Aufgabe!A:X,24,FALSE),"-/-")</f>
        <v/>
      </c>
      <c r="F425" s="28">
        <f>IFERROR(VLOOKUP($B425,'Journal-quer'!A:N,4,FALSE),"-/-")</f>
        <v>0</v>
      </c>
      <c r="G425" s="28">
        <f>IFERROR(VLOOKUP($B425,'Journal-quer'!A:N,5,FALSE),"-/-")</f>
        <v>0</v>
      </c>
      <c r="H425" s="28">
        <f>IFERROR(VLOOKUP($B425,'Journal-quer'!A:N,7,FALSE),"-/-")</f>
        <v>0</v>
      </c>
      <c r="I425" s="28" t="str">
        <f>IFERROR(VLOOKUP(H425,Kontenplan!A:E,5,FALSE),"-/-")</f>
        <v>-/-</v>
      </c>
      <c r="J425" s="82" t="str">
        <f>IFERROR(VLOOKUP($B425,'Journal-quer'!A:N,8,FALSE),"-/-")</f>
        <v/>
      </c>
      <c r="K425" s="28">
        <f>IFERROR(VLOOKUP($B425,'Journal-quer'!A:N,9,FALSE),"-/-")</f>
        <v>0</v>
      </c>
      <c r="L425" s="28" t="str">
        <f>IFERROR(VLOOKUP(K425,Kontenplan!A:E,5,FALSE),"-/-")</f>
        <v>-/-</v>
      </c>
      <c r="M425" s="82" t="str">
        <f>IFERROR(VLOOKUP($B425,'Journal-quer'!A:N,10,FALSE),"-/-")</f>
        <v/>
      </c>
      <c r="N425" s="84">
        <f t="shared" si="45"/>
        <v>0</v>
      </c>
      <c r="O425" s="84">
        <f t="shared" si="46"/>
        <v>0</v>
      </c>
      <c r="P425" s="91"/>
    </row>
    <row r="426" spans="1:16" x14ac:dyDescent="0.25">
      <c r="A426" s="28" t="s">
        <v>62</v>
      </c>
      <c r="B426" s="77" t="str">
        <f>IF(B425&lt;MAX(Aufgabe!$A$502),B425+1,"")</f>
        <v/>
      </c>
      <c r="C426" s="77">
        <f t="shared" si="43"/>
        <v>3</v>
      </c>
      <c r="D426" s="77">
        <f t="shared" si="44"/>
        <v>5</v>
      </c>
      <c r="E426" s="79" t="str">
        <f>IFERROR(VLOOKUP($B426,Aufgabe!A:X,24,FALSE),"-/-")</f>
        <v/>
      </c>
      <c r="F426" s="28">
        <f>IFERROR(VLOOKUP($B426,'Journal-quer'!A:N,4,FALSE),"-/-")</f>
        <v>0</v>
      </c>
      <c r="G426" s="28">
        <f>IFERROR(VLOOKUP($B426,'Journal-quer'!A:N,5,FALSE),"-/-")</f>
        <v>0</v>
      </c>
      <c r="H426" s="28">
        <f>IFERROR(VLOOKUP($B426,'Journal-quer'!A:N,7,FALSE),"-/-")</f>
        <v>0</v>
      </c>
      <c r="I426" s="28" t="str">
        <f>IFERROR(VLOOKUP(H426,Kontenplan!A:E,5,FALSE),"-/-")</f>
        <v>-/-</v>
      </c>
      <c r="J426" s="82" t="str">
        <f>IFERROR(VLOOKUP($B426,'Journal-quer'!A:N,8,FALSE),"-/-")</f>
        <v/>
      </c>
      <c r="K426" s="28">
        <f>IFERROR(VLOOKUP($B426,'Journal-quer'!A:N,9,FALSE),"-/-")</f>
        <v>0</v>
      </c>
      <c r="L426" s="28" t="str">
        <f>IFERROR(VLOOKUP(K426,Kontenplan!A:E,5,FALSE),"-/-")</f>
        <v>-/-</v>
      </c>
      <c r="M426" s="82" t="str">
        <f>IFERROR(VLOOKUP($B426,'Journal-quer'!A:N,10,FALSE),"-/-")</f>
        <v/>
      </c>
      <c r="N426" s="84">
        <f t="shared" si="45"/>
        <v>0</v>
      </c>
      <c r="O426" s="84">
        <f t="shared" si="46"/>
        <v>0</v>
      </c>
      <c r="P426" s="91"/>
    </row>
    <row r="427" spans="1:16" x14ac:dyDescent="0.25">
      <c r="A427" s="28" t="s">
        <v>62</v>
      </c>
      <c r="B427" s="77" t="str">
        <f>IF(B426&lt;MAX(Aufgabe!$A$502),B426+1,"")</f>
        <v/>
      </c>
      <c r="C427" s="77">
        <f t="shared" si="43"/>
        <v>3</v>
      </c>
      <c r="D427" s="77">
        <f t="shared" si="44"/>
        <v>5</v>
      </c>
      <c r="E427" s="79" t="str">
        <f>IFERROR(VLOOKUP($B427,Aufgabe!A:X,24,FALSE),"-/-")</f>
        <v/>
      </c>
      <c r="F427" s="28">
        <f>IFERROR(VLOOKUP($B427,'Journal-quer'!A:N,4,FALSE),"-/-")</f>
        <v>0</v>
      </c>
      <c r="G427" s="28">
        <f>IFERROR(VLOOKUP($B427,'Journal-quer'!A:N,5,FALSE),"-/-")</f>
        <v>0</v>
      </c>
      <c r="H427" s="28">
        <f>IFERROR(VLOOKUP($B427,'Journal-quer'!A:N,7,FALSE),"-/-")</f>
        <v>0</v>
      </c>
      <c r="I427" s="28" t="str">
        <f>IFERROR(VLOOKUP(H427,Kontenplan!A:E,5,FALSE),"-/-")</f>
        <v>-/-</v>
      </c>
      <c r="J427" s="82" t="str">
        <f>IFERROR(VLOOKUP($B427,'Journal-quer'!A:N,8,FALSE),"-/-")</f>
        <v/>
      </c>
      <c r="K427" s="28">
        <f>IFERROR(VLOOKUP($B427,'Journal-quer'!A:N,9,FALSE),"-/-")</f>
        <v>0</v>
      </c>
      <c r="L427" s="28" t="str">
        <f>IFERROR(VLOOKUP(K427,Kontenplan!A:E,5,FALSE),"-/-")</f>
        <v>-/-</v>
      </c>
      <c r="M427" s="82" t="str">
        <f>IFERROR(VLOOKUP($B427,'Journal-quer'!A:N,10,FALSE),"-/-")</f>
        <v/>
      </c>
      <c r="N427" s="84">
        <f t="shared" si="45"/>
        <v>0</v>
      </c>
      <c r="O427" s="84">
        <f t="shared" si="46"/>
        <v>0</v>
      </c>
      <c r="P427" s="91"/>
    </row>
    <row r="428" spans="1:16" x14ac:dyDescent="0.25">
      <c r="A428" s="28" t="s">
        <v>62</v>
      </c>
      <c r="B428" s="77" t="str">
        <f>IF(B427&lt;MAX(Aufgabe!$A$502),B427+1,"")</f>
        <v/>
      </c>
      <c r="C428" s="77">
        <f t="shared" si="43"/>
        <v>3</v>
      </c>
      <c r="D428" s="77">
        <f t="shared" si="44"/>
        <v>5</v>
      </c>
      <c r="E428" s="79" t="str">
        <f>IFERROR(VLOOKUP($B428,Aufgabe!A:X,24,FALSE),"-/-")</f>
        <v/>
      </c>
      <c r="F428" s="28">
        <f>IFERROR(VLOOKUP($B428,'Journal-quer'!A:N,4,FALSE),"-/-")</f>
        <v>0</v>
      </c>
      <c r="G428" s="28">
        <f>IFERROR(VLOOKUP($B428,'Journal-quer'!A:N,5,FALSE),"-/-")</f>
        <v>0</v>
      </c>
      <c r="H428" s="28">
        <f>IFERROR(VLOOKUP($B428,'Journal-quer'!A:N,7,FALSE),"-/-")</f>
        <v>0</v>
      </c>
      <c r="I428" s="28" t="str">
        <f>IFERROR(VLOOKUP(H428,Kontenplan!A:E,5,FALSE),"-/-")</f>
        <v>-/-</v>
      </c>
      <c r="J428" s="82" t="str">
        <f>IFERROR(VLOOKUP($B428,'Journal-quer'!A:N,8,FALSE),"-/-")</f>
        <v/>
      </c>
      <c r="K428" s="28">
        <f>IFERROR(VLOOKUP($B428,'Journal-quer'!A:N,9,FALSE),"-/-")</f>
        <v>0</v>
      </c>
      <c r="L428" s="28" t="str">
        <f>IFERROR(VLOOKUP(K428,Kontenplan!A:E,5,FALSE),"-/-")</f>
        <v>-/-</v>
      </c>
      <c r="M428" s="82" t="str">
        <f>IFERROR(VLOOKUP($B428,'Journal-quer'!A:N,10,FALSE),"-/-")</f>
        <v/>
      </c>
      <c r="N428" s="84">
        <f t="shared" si="45"/>
        <v>0</v>
      </c>
      <c r="O428" s="84">
        <f t="shared" si="46"/>
        <v>0</v>
      </c>
      <c r="P428" s="91"/>
    </row>
    <row r="429" spans="1:16" x14ac:dyDescent="0.25">
      <c r="A429" s="28" t="s">
        <v>62</v>
      </c>
      <c r="B429" s="77" t="str">
        <f>IF(B428&lt;MAX(Aufgabe!$A$502),B428+1,"")</f>
        <v/>
      </c>
      <c r="C429" s="77">
        <f t="shared" si="43"/>
        <v>3</v>
      </c>
      <c r="D429" s="77">
        <f t="shared" si="44"/>
        <v>5</v>
      </c>
      <c r="E429" s="79" t="str">
        <f>IFERROR(VLOOKUP($B429,Aufgabe!A:X,24,FALSE),"-/-")</f>
        <v/>
      </c>
      <c r="F429" s="28">
        <f>IFERROR(VLOOKUP($B429,'Journal-quer'!A:N,4,FALSE),"-/-")</f>
        <v>0</v>
      </c>
      <c r="G429" s="28">
        <f>IFERROR(VLOOKUP($B429,'Journal-quer'!A:N,5,FALSE),"-/-")</f>
        <v>0</v>
      </c>
      <c r="H429" s="28">
        <f>IFERROR(VLOOKUP($B429,'Journal-quer'!A:N,7,FALSE),"-/-")</f>
        <v>0</v>
      </c>
      <c r="I429" s="28" t="str">
        <f>IFERROR(VLOOKUP(H429,Kontenplan!A:E,5,FALSE),"-/-")</f>
        <v>-/-</v>
      </c>
      <c r="J429" s="82" t="str">
        <f>IFERROR(VLOOKUP($B429,'Journal-quer'!A:N,8,FALSE),"-/-")</f>
        <v/>
      </c>
      <c r="K429" s="28">
        <f>IFERROR(VLOOKUP($B429,'Journal-quer'!A:N,9,FALSE),"-/-")</f>
        <v>0</v>
      </c>
      <c r="L429" s="28" t="str">
        <f>IFERROR(VLOOKUP(K429,Kontenplan!A:E,5,FALSE),"-/-")</f>
        <v>-/-</v>
      </c>
      <c r="M429" s="82" t="str">
        <f>IFERROR(VLOOKUP($B429,'Journal-quer'!A:N,10,FALSE),"-/-")</f>
        <v/>
      </c>
      <c r="N429" s="84">
        <f t="shared" si="45"/>
        <v>0</v>
      </c>
      <c r="O429" s="84">
        <f t="shared" si="46"/>
        <v>0</v>
      </c>
      <c r="P429" s="91"/>
    </row>
    <row r="430" spans="1:16" x14ac:dyDescent="0.25">
      <c r="A430" s="28" t="s">
        <v>62</v>
      </c>
      <c r="B430" s="77" t="str">
        <f>IF(B429&lt;MAX(Aufgabe!$A$502),B429+1,"")</f>
        <v/>
      </c>
      <c r="C430" s="77">
        <f t="shared" si="43"/>
        <v>3</v>
      </c>
      <c r="D430" s="77">
        <f t="shared" si="44"/>
        <v>5</v>
      </c>
      <c r="E430" s="79" t="str">
        <f>IFERROR(VLOOKUP($B430,Aufgabe!A:X,24,FALSE),"-/-")</f>
        <v/>
      </c>
      <c r="F430" s="28">
        <f>IFERROR(VLOOKUP($B430,'Journal-quer'!A:N,4,FALSE),"-/-")</f>
        <v>0</v>
      </c>
      <c r="G430" s="28">
        <f>IFERROR(VLOOKUP($B430,'Journal-quer'!A:N,5,FALSE),"-/-")</f>
        <v>0</v>
      </c>
      <c r="H430" s="28">
        <f>IFERROR(VLOOKUP($B430,'Journal-quer'!A:N,7,FALSE),"-/-")</f>
        <v>0</v>
      </c>
      <c r="I430" s="28" t="str">
        <f>IFERROR(VLOOKUP(H430,Kontenplan!A:E,5,FALSE),"-/-")</f>
        <v>-/-</v>
      </c>
      <c r="J430" s="82" t="str">
        <f>IFERROR(VLOOKUP($B430,'Journal-quer'!A:N,8,FALSE),"-/-")</f>
        <v/>
      </c>
      <c r="K430" s="28">
        <f>IFERROR(VLOOKUP($B430,'Journal-quer'!A:N,9,FALSE),"-/-")</f>
        <v>0</v>
      </c>
      <c r="L430" s="28" t="str">
        <f>IFERROR(VLOOKUP(K430,Kontenplan!A:E,5,FALSE),"-/-")</f>
        <v>-/-</v>
      </c>
      <c r="M430" s="82" t="str">
        <f>IFERROR(VLOOKUP($B430,'Journal-quer'!A:N,10,FALSE),"-/-")</f>
        <v/>
      </c>
      <c r="N430" s="84">
        <f t="shared" si="45"/>
        <v>0</v>
      </c>
      <c r="O430" s="84">
        <f t="shared" si="46"/>
        <v>0</v>
      </c>
      <c r="P430" s="91"/>
    </row>
    <row r="431" spans="1:16" x14ac:dyDescent="0.25">
      <c r="A431" s="28" t="s">
        <v>62</v>
      </c>
      <c r="B431" s="77" t="str">
        <f>IF(B430&lt;MAX(Aufgabe!$A$502),B430+1,"")</f>
        <v/>
      </c>
      <c r="C431" s="77">
        <f t="shared" si="43"/>
        <v>3</v>
      </c>
      <c r="D431" s="77">
        <f t="shared" si="44"/>
        <v>5</v>
      </c>
      <c r="E431" s="79" t="str">
        <f>IFERROR(VLOOKUP($B431,Aufgabe!A:X,24,FALSE),"-/-")</f>
        <v/>
      </c>
      <c r="F431" s="28">
        <f>IFERROR(VLOOKUP($B431,'Journal-quer'!A:N,4,FALSE),"-/-")</f>
        <v>0</v>
      </c>
      <c r="G431" s="28">
        <f>IFERROR(VLOOKUP($B431,'Journal-quer'!A:N,5,FALSE),"-/-")</f>
        <v>0</v>
      </c>
      <c r="H431" s="28">
        <f>IFERROR(VLOOKUP($B431,'Journal-quer'!A:N,7,FALSE),"-/-")</f>
        <v>0</v>
      </c>
      <c r="I431" s="28" t="str">
        <f>IFERROR(VLOOKUP(H431,Kontenplan!A:E,5,FALSE),"-/-")</f>
        <v>-/-</v>
      </c>
      <c r="J431" s="82" t="str">
        <f>IFERROR(VLOOKUP($B431,'Journal-quer'!A:N,8,FALSE),"-/-")</f>
        <v/>
      </c>
      <c r="K431" s="28">
        <f>IFERROR(VLOOKUP($B431,'Journal-quer'!A:N,9,FALSE),"-/-")</f>
        <v>0</v>
      </c>
      <c r="L431" s="28" t="str">
        <f>IFERROR(VLOOKUP(K431,Kontenplan!A:E,5,FALSE),"-/-")</f>
        <v>-/-</v>
      </c>
      <c r="M431" s="82" t="str">
        <f>IFERROR(VLOOKUP($B431,'Journal-quer'!A:N,10,FALSE),"-/-")</f>
        <v/>
      </c>
      <c r="N431" s="84">
        <f t="shared" si="45"/>
        <v>0</v>
      </c>
      <c r="O431" s="84">
        <f t="shared" si="46"/>
        <v>0</v>
      </c>
      <c r="P431" s="91"/>
    </row>
    <row r="432" spans="1:16" x14ac:dyDescent="0.25">
      <c r="A432" s="28" t="s">
        <v>62</v>
      </c>
      <c r="B432" s="77" t="str">
        <f>IF(B431&lt;MAX(Aufgabe!$A$502),B431+1,"")</f>
        <v/>
      </c>
      <c r="C432" s="77">
        <f t="shared" si="43"/>
        <v>3</v>
      </c>
      <c r="D432" s="77">
        <f t="shared" si="44"/>
        <v>5</v>
      </c>
      <c r="E432" s="79" t="str">
        <f>IFERROR(VLOOKUP($B432,Aufgabe!A:X,24,FALSE),"-/-")</f>
        <v/>
      </c>
      <c r="F432" s="28">
        <f>IFERROR(VLOOKUP($B432,'Journal-quer'!A:N,4,FALSE),"-/-")</f>
        <v>0</v>
      </c>
      <c r="G432" s="28">
        <f>IFERROR(VLOOKUP($B432,'Journal-quer'!A:N,5,FALSE),"-/-")</f>
        <v>0</v>
      </c>
      <c r="H432" s="28">
        <f>IFERROR(VLOOKUP($B432,'Journal-quer'!A:N,7,FALSE),"-/-")</f>
        <v>0</v>
      </c>
      <c r="I432" s="28" t="str">
        <f>IFERROR(VLOOKUP(H432,Kontenplan!A:E,5,FALSE),"-/-")</f>
        <v>-/-</v>
      </c>
      <c r="J432" s="82" t="str">
        <f>IFERROR(VLOOKUP($B432,'Journal-quer'!A:N,8,FALSE),"-/-")</f>
        <v/>
      </c>
      <c r="K432" s="28">
        <f>IFERROR(VLOOKUP($B432,'Journal-quer'!A:N,9,FALSE),"-/-")</f>
        <v>0</v>
      </c>
      <c r="L432" s="28" t="str">
        <f>IFERROR(VLOOKUP(K432,Kontenplan!A:E,5,FALSE),"-/-")</f>
        <v>-/-</v>
      </c>
      <c r="M432" s="82" t="str">
        <f>IFERROR(VLOOKUP($B432,'Journal-quer'!A:N,10,FALSE),"-/-")</f>
        <v/>
      </c>
      <c r="N432" s="84">
        <f t="shared" si="45"/>
        <v>0</v>
      </c>
      <c r="O432" s="84">
        <f t="shared" si="46"/>
        <v>0</v>
      </c>
      <c r="P432" s="91"/>
    </row>
    <row r="433" spans="1:16" x14ac:dyDescent="0.25">
      <c r="A433" s="28" t="s">
        <v>62</v>
      </c>
      <c r="B433" s="77" t="str">
        <f>IF(B432&lt;MAX(Aufgabe!$A$502),B432+1,"")</f>
        <v/>
      </c>
      <c r="C433" s="77">
        <f t="shared" si="43"/>
        <v>3</v>
      </c>
      <c r="D433" s="77">
        <f t="shared" si="44"/>
        <v>5</v>
      </c>
      <c r="E433" s="79" t="str">
        <f>IFERROR(VLOOKUP($B433,Aufgabe!A:X,24,FALSE),"-/-")</f>
        <v/>
      </c>
      <c r="F433" s="28">
        <f>IFERROR(VLOOKUP($B433,'Journal-quer'!A:N,4,FALSE),"-/-")</f>
        <v>0</v>
      </c>
      <c r="G433" s="28">
        <f>IFERROR(VLOOKUP($B433,'Journal-quer'!A:N,5,FALSE),"-/-")</f>
        <v>0</v>
      </c>
      <c r="H433" s="28">
        <f>IFERROR(VLOOKUP($B433,'Journal-quer'!A:N,7,FALSE),"-/-")</f>
        <v>0</v>
      </c>
      <c r="I433" s="28" t="str">
        <f>IFERROR(VLOOKUP(H433,Kontenplan!A:E,5,FALSE),"-/-")</f>
        <v>-/-</v>
      </c>
      <c r="J433" s="82" t="str">
        <f>IFERROR(VLOOKUP($B433,'Journal-quer'!A:N,8,FALSE),"-/-")</f>
        <v/>
      </c>
      <c r="K433" s="28">
        <f>IFERROR(VLOOKUP($B433,'Journal-quer'!A:N,9,FALSE),"-/-")</f>
        <v>0</v>
      </c>
      <c r="L433" s="28" t="str">
        <f>IFERROR(VLOOKUP(K433,Kontenplan!A:E,5,FALSE),"-/-")</f>
        <v>-/-</v>
      </c>
      <c r="M433" s="82" t="str">
        <f>IFERROR(VLOOKUP($B433,'Journal-quer'!A:N,10,FALSE),"-/-")</f>
        <v/>
      </c>
      <c r="N433" s="84">
        <f t="shared" si="45"/>
        <v>0</v>
      </c>
      <c r="O433" s="84">
        <f t="shared" si="46"/>
        <v>0</v>
      </c>
      <c r="P433" s="91"/>
    </row>
    <row r="434" spans="1:16" x14ac:dyDescent="0.25">
      <c r="A434" s="28" t="s">
        <v>62</v>
      </c>
      <c r="B434" s="77" t="str">
        <f>IF(B433&lt;MAX(Aufgabe!$A$502),B433+1,"")</f>
        <v/>
      </c>
      <c r="C434" s="77">
        <f t="shared" si="43"/>
        <v>3</v>
      </c>
      <c r="D434" s="77">
        <f t="shared" si="44"/>
        <v>5</v>
      </c>
      <c r="E434" s="79" t="str">
        <f>IFERROR(VLOOKUP($B434,Aufgabe!A:X,24,FALSE),"-/-")</f>
        <v/>
      </c>
      <c r="F434" s="28">
        <f>IFERROR(VLOOKUP($B434,'Journal-quer'!A:N,4,FALSE),"-/-")</f>
        <v>0</v>
      </c>
      <c r="G434" s="28">
        <f>IFERROR(VLOOKUP($B434,'Journal-quer'!A:N,5,FALSE),"-/-")</f>
        <v>0</v>
      </c>
      <c r="H434" s="28">
        <f>IFERROR(VLOOKUP($B434,'Journal-quer'!A:N,7,FALSE),"-/-")</f>
        <v>0</v>
      </c>
      <c r="I434" s="28" t="str">
        <f>IFERROR(VLOOKUP(H434,Kontenplan!A:E,5,FALSE),"-/-")</f>
        <v>-/-</v>
      </c>
      <c r="J434" s="82" t="str">
        <f>IFERROR(VLOOKUP($B434,'Journal-quer'!A:N,8,FALSE),"-/-")</f>
        <v/>
      </c>
      <c r="K434" s="28">
        <f>IFERROR(VLOOKUP($B434,'Journal-quer'!A:N,9,FALSE),"-/-")</f>
        <v>0</v>
      </c>
      <c r="L434" s="28" t="str">
        <f>IFERROR(VLOOKUP(K434,Kontenplan!A:E,5,FALSE),"-/-")</f>
        <v>-/-</v>
      </c>
      <c r="M434" s="82" t="str">
        <f>IFERROR(VLOOKUP($B434,'Journal-quer'!A:N,10,FALSE),"-/-")</f>
        <v/>
      </c>
      <c r="N434" s="84">
        <f t="shared" si="45"/>
        <v>0</v>
      </c>
      <c r="O434" s="84">
        <f t="shared" si="46"/>
        <v>0</v>
      </c>
      <c r="P434" s="91"/>
    </row>
    <row r="435" spans="1:16" x14ac:dyDescent="0.25">
      <c r="A435" s="28" t="s">
        <v>62</v>
      </c>
      <c r="B435" s="77" t="str">
        <f>IF(B434&lt;MAX(Aufgabe!$A$502),B434+1,"")</f>
        <v/>
      </c>
      <c r="C435" s="77">
        <f t="shared" si="43"/>
        <v>3</v>
      </c>
      <c r="D435" s="77">
        <f t="shared" si="44"/>
        <v>5</v>
      </c>
      <c r="E435" s="79" t="str">
        <f>IFERROR(VLOOKUP($B435,Aufgabe!A:X,24,FALSE),"-/-")</f>
        <v/>
      </c>
      <c r="F435" s="28">
        <f>IFERROR(VLOOKUP($B435,'Journal-quer'!A:N,4,FALSE),"-/-")</f>
        <v>0</v>
      </c>
      <c r="G435" s="28">
        <f>IFERROR(VLOOKUP($B435,'Journal-quer'!A:N,5,FALSE),"-/-")</f>
        <v>0</v>
      </c>
      <c r="H435" s="28">
        <f>IFERROR(VLOOKUP($B435,'Journal-quer'!A:N,7,FALSE),"-/-")</f>
        <v>0</v>
      </c>
      <c r="I435" s="28" t="str">
        <f>IFERROR(VLOOKUP(H435,Kontenplan!A:E,5,FALSE),"-/-")</f>
        <v>-/-</v>
      </c>
      <c r="J435" s="82" t="str">
        <f>IFERROR(VLOOKUP($B435,'Journal-quer'!A:N,8,FALSE),"-/-")</f>
        <v/>
      </c>
      <c r="K435" s="28">
        <f>IFERROR(VLOOKUP($B435,'Journal-quer'!A:N,9,FALSE),"-/-")</f>
        <v>0</v>
      </c>
      <c r="L435" s="28" t="str">
        <f>IFERROR(VLOOKUP(K435,Kontenplan!A:E,5,FALSE),"-/-")</f>
        <v>-/-</v>
      </c>
      <c r="M435" s="82" t="str">
        <f>IFERROR(VLOOKUP($B435,'Journal-quer'!A:N,10,FALSE),"-/-")</f>
        <v/>
      </c>
      <c r="N435" s="84">
        <f t="shared" si="45"/>
        <v>0</v>
      </c>
      <c r="O435" s="84">
        <f t="shared" si="46"/>
        <v>0</v>
      </c>
      <c r="P435" s="91"/>
    </row>
    <row r="436" spans="1:16" x14ac:dyDescent="0.25">
      <c r="A436" s="28" t="s">
        <v>62</v>
      </c>
      <c r="B436" s="77" t="str">
        <f>IF(B435&lt;MAX(Aufgabe!$A$502),B435+1,"")</f>
        <v/>
      </c>
      <c r="C436" s="77">
        <f t="shared" si="43"/>
        <v>3</v>
      </c>
      <c r="D436" s="77">
        <f t="shared" si="44"/>
        <v>5</v>
      </c>
      <c r="E436" s="79" t="str">
        <f>IFERROR(VLOOKUP($B436,Aufgabe!A:X,24,FALSE),"-/-")</f>
        <v/>
      </c>
      <c r="F436" s="28">
        <f>IFERROR(VLOOKUP($B436,'Journal-quer'!A:N,4,FALSE),"-/-")</f>
        <v>0</v>
      </c>
      <c r="G436" s="28">
        <f>IFERROR(VLOOKUP($B436,'Journal-quer'!A:N,5,FALSE),"-/-")</f>
        <v>0</v>
      </c>
      <c r="H436" s="28">
        <f>IFERROR(VLOOKUP($B436,'Journal-quer'!A:N,7,FALSE),"-/-")</f>
        <v>0</v>
      </c>
      <c r="I436" s="28" t="str">
        <f>IFERROR(VLOOKUP(H436,Kontenplan!A:E,5,FALSE),"-/-")</f>
        <v>-/-</v>
      </c>
      <c r="J436" s="82" t="str">
        <f>IFERROR(VLOOKUP($B436,'Journal-quer'!A:N,8,FALSE),"-/-")</f>
        <v/>
      </c>
      <c r="K436" s="28">
        <f>IFERROR(VLOOKUP($B436,'Journal-quer'!A:N,9,FALSE),"-/-")</f>
        <v>0</v>
      </c>
      <c r="L436" s="28" t="str">
        <f>IFERROR(VLOOKUP(K436,Kontenplan!A:E,5,FALSE),"-/-")</f>
        <v>-/-</v>
      </c>
      <c r="M436" s="82" t="str">
        <f>IFERROR(VLOOKUP($B436,'Journal-quer'!A:N,10,FALSE),"-/-")</f>
        <v/>
      </c>
      <c r="N436" s="84">
        <f t="shared" si="45"/>
        <v>0</v>
      </c>
      <c r="O436" s="84">
        <f t="shared" si="46"/>
        <v>0</v>
      </c>
      <c r="P436" s="91"/>
    </row>
    <row r="437" spans="1:16" x14ac:dyDescent="0.25">
      <c r="A437" s="28" t="s">
        <v>62</v>
      </c>
      <c r="B437" s="77" t="str">
        <f>IF(B436&lt;MAX(Aufgabe!$A$502),B436+1,"")</f>
        <v/>
      </c>
      <c r="C437" s="77">
        <f t="shared" si="43"/>
        <v>3</v>
      </c>
      <c r="D437" s="77">
        <f t="shared" si="44"/>
        <v>5</v>
      </c>
      <c r="E437" s="79" t="str">
        <f>IFERROR(VLOOKUP($B437,Aufgabe!A:X,24,FALSE),"-/-")</f>
        <v/>
      </c>
      <c r="F437" s="28">
        <f>IFERROR(VLOOKUP($B437,'Journal-quer'!A:N,4,FALSE),"-/-")</f>
        <v>0</v>
      </c>
      <c r="G437" s="28">
        <f>IFERROR(VLOOKUP($B437,'Journal-quer'!A:N,5,FALSE),"-/-")</f>
        <v>0</v>
      </c>
      <c r="H437" s="28">
        <f>IFERROR(VLOOKUP($B437,'Journal-quer'!A:N,7,FALSE),"-/-")</f>
        <v>0</v>
      </c>
      <c r="I437" s="28" t="str">
        <f>IFERROR(VLOOKUP(H437,Kontenplan!A:E,5,FALSE),"-/-")</f>
        <v>-/-</v>
      </c>
      <c r="J437" s="82" t="str">
        <f>IFERROR(VLOOKUP($B437,'Journal-quer'!A:N,8,FALSE),"-/-")</f>
        <v/>
      </c>
      <c r="K437" s="28">
        <f>IFERROR(VLOOKUP($B437,'Journal-quer'!A:N,9,FALSE),"-/-")</f>
        <v>0</v>
      </c>
      <c r="L437" s="28" t="str">
        <f>IFERROR(VLOOKUP(K437,Kontenplan!A:E,5,FALSE),"-/-")</f>
        <v>-/-</v>
      </c>
      <c r="M437" s="82" t="str">
        <f>IFERROR(VLOOKUP($B437,'Journal-quer'!A:N,10,FALSE),"-/-")</f>
        <v/>
      </c>
      <c r="N437" s="84">
        <f t="shared" si="45"/>
        <v>0</v>
      </c>
      <c r="O437" s="84">
        <f t="shared" si="46"/>
        <v>0</v>
      </c>
      <c r="P437" s="91"/>
    </row>
    <row r="438" spans="1:16" x14ac:dyDescent="0.25">
      <c r="A438" s="28" t="s">
        <v>62</v>
      </c>
      <c r="B438" s="77" t="str">
        <f>IF(B437&lt;MAX(Aufgabe!$A$502),B437+1,"")</f>
        <v/>
      </c>
      <c r="C438" s="77">
        <f t="shared" si="43"/>
        <v>3</v>
      </c>
      <c r="D438" s="77">
        <f t="shared" si="44"/>
        <v>5</v>
      </c>
      <c r="E438" s="79" t="str">
        <f>IFERROR(VLOOKUP($B438,Aufgabe!A:X,24,FALSE),"-/-")</f>
        <v/>
      </c>
      <c r="F438" s="28">
        <f>IFERROR(VLOOKUP($B438,'Journal-quer'!A:N,4,FALSE),"-/-")</f>
        <v>0</v>
      </c>
      <c r="G438" s="28">
        <f>IFERROR(VLOOKUP($B438,'Journal-quer'!A:N,5,FALSE),"-/-")</f>
        <v>0</v>
      </c>
      <c r="H438" s="28">
        <f>IFERROR(VLOOKUP($B438,'Journal-quer'!A:N,7,FALSE),"-/-")</f>
        <v>0</v>
      </c>
      <c r="I438" s="28" t="str">
        <f>IFERROR(VLOOKUP(H438,Kontenplan!A:E,5,FALSE),"-/-")</f>
        <v>-/-</v>
      </c>
      <c r="J438" s="82" t="str">
        <f>IFERROR(VLOOKUP($B438,'Journal-quer'!A:N,8,FALSE),"-/-")</f>
        <v/>
      </c>
      <c r="K438" s="28">
        <f>IFERROR(VLOOKUP($B438,'Journal-quer'!A:N,9,FALSE),"-/-")</f>
        <v>0</v>
      </c>
      <c r="L438" s="28" t="str">
        <f>IFERROR(VLOOKUP(K438,Kontenplan!A:E,5,FALSE),"-/-")</f>
        <v>-/-</v>
      </c>
      <c r="M438" s="82" t="str">
        <f>IFERROR(VLOOKUP($B438,'Journal-quer'!A:N,10,FALSE),"-/-")</f>
        <v/>
      </c>
      <c r="N438" s="84">
        <f t="shared" si="45"/>
        <v>0</v>
      </c>
      <c r="O438" s="84">
        <f t="shared" si="46"/>
        <v>0</v>
      </c>
      <c r="P438" s="91"/>
    </row>
    <row r="439" spans="1:16" x14ac:dyDescent="0.25">
      <c r="A439" s="28" t="s">
        <v>62</v>
      </c>
      <c r="B439" s="77" t="str">
        <f>IF(B438&lt;MAX(Aufgabe!$A$502),B438+1,"")</f>
        <v/>
      </c>
      <c r="C439" s="77">
        <f t="shared" si="43"/>
        <v>3</v>
      </c>
      <c r="D439" s="77">
        <f t="shared" si="44"/>
        <v>5</v>
      </c>
      <c r="E439" s="79" t="str">
        <f>IFERROR(VLOOKUP($B439,Aufgabe!A:X,24,FALSE),"-/-")</f>
        <v/>
      </c>
      <c r="F439" s="28">
        <f>IFERROR(VLOOKUP($B439,'Journal-quer'!A:N,4,FALSE),"-/-")</f>
        <v>0</v>
      </c>
      <c r="G439" s="28">
        <f>IFERROR(VLOOKUP($B439,'Journal-quer'!A:N,5,FALSE),"-/-")</f>
        <v>0</v>
      </c>
      <c r="H439" s="28">
        <f>IFERROR(VLOOKUP($B439,'Journal-quer'!A:N,7,FALSE),"-/-")</f>
        <v>0</v>
      </c>
      <c r="I439" s="28" t="str">
        <f>IFERROR(VLOOKUP(H439,Kontenplan!A:E,5,FALSE),"-/-")</f>
        <v>-/-</v>
      </c>
      <c r="J439" s="82" t="str">
        <f>IFERROR(VLOOKUP($B439,'Journal-quer'!A:N,8,FALSE),"-/-")</f>
        <v/>
      </c>
      <c r="K439" s="28">
        <f>IFERROR(VLOOKUP($B439,'Journal-quer'!A:N,9,FALSE),"-/-")</f>
        <v>0</v>
      </c>
      <c r="L439" s="28" t="str">
        <f>IFERROR(VLOOKUP(K439,Kontenplan!A:E,5,FALSE),"-/-")</f>
        <v>-/-</v>
      </c>
      <c r="M439" s="82" t="str">
        <f>IFERROR(VLOOKUP($B439,'Journal-quer'!A:N,10,FALSE),"-/-")</f>
        <v/>
      </c>
      <c r="N439" s="84">
        <f t="shared" si="45"/>
        <v>0</v>
      </c>
      <c r="O439" s="84">
        <f t="shared" si="46"/>
        <v>0</v>
      </c>
      <c r="P439" s="91"/>
    </row>
    <row r="440" spans="1:16" x14ac:dyDescent="0.25">
      <c r="A440" s="28" t="s">
        <v>62</v>
      </c>
      <c r="B440" s="77" t="str">
        <f>IF(B439&lt;MAX(Aufgabe!$A$502),B439+1,"")</f>
        <v/>
      </c>
      <c r="C440" s="77">
        <f t="shared" si="43"/>
        <v>3</v>
      </c>
      <c r="D440" s="77">
        <f t="shared" si="44"/>
        <v>5</v>
      </c>
      <c r="E440" s="79" t="str">
        <f>IFERROR(VLOOKUP($B440,Aufgabe!A:X,24,FALSE),"-/-")</f>
        <v/>
      </c>
      <c r="F440" s="28">
        <f>IFERROR(VLOOKUP($B440,'Journal-quer'!A:N,4,FALSE),"-/-")</f>
        <v>0</v>
      </c>
      <c r="G440" s="28">
        <f>IFERROR(VLOOKUP($B440,'Journal-quer'!A:N,5,FALSE),"-/-")</f>
        <v>0</v>
      </c>
      <c r="H440" s="28">
        <f>IFERROR(VLOOKUP($B440,'Journal-quer'!A:N,7,FALSE),"-/-")</f>
        <v>0</v>
      </c>
      <c r="I440" s="28" t="str">
        <f>IFERROR(VLOOKUP(H440,Kontenplan!A:E,5,FALSE),"-/-")</f>
        <v>-/-</v>
      </c>
      <c r="J440" s="82" t="str">
        <f>IFERROR(VLOOKUP($B440,'Journal-quer'!A:N,8,FALSE),"-/-")</f>
        <v/>
      </c>
      <c r="K440" s="28">
        <f>IFERROR(VLOOKUP($B440,'Journal-quer'!A:N,9,FALSE),"-/-")</f>
        <v>0</v>
      </c>
      <c r="L440" s="28" t="str">
        <f>IFERROR(VLOOKUP(K440,Kontenplan!A:E,5,FALSE),"-/-")</f>
        <v>-/-</v>
      </c>
      <c r="M440" s="82" t="str">
        <f>IFERROR(VLOOKUP($B440,'Journal-quer'!A:N,10,FALSE),"-/-")</f>
        <v/>
      </c>
      <c r="N440" s="84">
        <f t="shared" si="45"/>
        <v>0</v>
      </c>
      <c r="O440" s="84">
        <f t="shared" si="46"/>
        <v>0</v>
      </c>
      <c r="P440" s="91"/>
    </row>
    <row r="441" spans="1:16" x14ac:dyDescent="0.25">
      <c r="A441" s="28" t="s">
        <v>62</v>
      </c>
      <c r="B441" s="77" t="str">
        <f>IF(B440&lt;MAX(Aufgabe!$A$502),B440+1,"")</f>
        <v/>
      </c>
      <c r="C441" s="77">
        <f t="shared" si="43"/>
        <v>3</v>
      </c>
      <c r="D441" s="77">
        <f t="shared" si="44"/>
        <v>5</v>
      </c>
      <c r="E441" s="79" t="str">
        <f>IFERROR(VLOOKUP($B441,Aufgabe!A:X,24,FALSE),"-/-")</f>
        <v/>
      </c>
      <c r="F441" s="28">
        <f>IFERROR(VLOOKUP($B441,'Journal-quer'!A:N,4,FALSE),"-/-")</f>
        <v>0</v>
      </c>
      <c r="G441" s="28">
        <f>IFERROR(VLOOKUP($B441,'Journal-quer'!A:N,5,FALSE),"-/-")</f>
        <v>0</v>
      </c>
      <c r="H441" s="28">
        <f>IFERROR(VLOOKUP($B441,'Journal-quer'!A:N,7,FALSE),"-/-")</f>
        <v>0</v>
      </c>
      <c r="I441" s="28" t="str">
        <f>IFERROR(VLOOKUP(H441,Kontenplan!A:E,5,FALSE),"-/-")</f>
        <v>-/-</v>
      </c>
      <c r="J441" s="82" t="str">
        <f>IFERROR(VLOOKUP($B441,'Journal-quer'!A:N,8,FALSE),"-/-")</f>
        <v/>
      </c>
      <c r="K441" s="28">
        <f>IFERROR(VLOOKUP($B441,'Journal-quer'!A:N,9,FALSE),"-/-")</f>
        <v>0</v>
      </c>
      <c r="L441" s="28" t="str">
        <f>IFERROR(VLOOKUP(K441,Kontenplan!A:E,5,FALSE),"-/-")</f>
        <v>-/-</v>
      </c>
      <c r="M441" s="82" t="str">
        <f>IFERROR(VLOOKUP($B441,'Journal-quer'!A:N,10,FALSE),"-/-")</f>
        <v/>
      </c>
      <c r="N441" s="84">
        <f t="shared" si="45"/>
        <v>0</v>
      </c>
      <c r="O441" s="84">
        <f t="shared" si="46"/>
        <v>0</v>
      </c>
      <c r="P441" s="91"/>
    </row>
    <row r="442" spans="1:16" x14ac:dyDescent="0.25">
      <c r="A442" s="28" t="s">
        <v>62</v>
      </c>
      <c r="B442" s="77" t="str">
        <f>IF(B441&lt;MAX(Aufgabe!$A$502),B441+1,"")</f>
        <v/>
      </c>
      <c r="C442" s="77">
        <f t="shared" si="43"/>
        <v>3</v>
      </c>
      <c r="D442" s="77">
        <f t="shared" si="44"/>
        <v>5</v>
      </c>
      <c r="E442" s="79" t="str">
        <f>IFERROR(VLOOKUP($B442,Aufgabe!A:X,24,FALSE),"-/-")</f>
        <v/>
      </c>
      <c r="F442" s="28">
        <f>IFERROR(VLOOKUP($B442,'Journal-quer'!A:N,4,FALSE),"-/-")</f>
        <v>0</v>
      </c>
      <c r="G442" s="28">
        <f>IFERROR(VLOOKUP($B442,'Journal-quer'!A:N,5,FALSE),"-/-")</f>
        <v>0</v>
      </c>
      <c r="H442" s="28">
        <f>IFERROR(VLOOKUP($B442,'Journal-quer'!A:N,7,FALSE),"-/-")</f>
        <v>0</v>
      </c>
      <c r="I442" s="28" t="str">
        <f>IFERROR(VLOOKUP(H442,Kontenplan!A:E,5,FALSE),"-/-")</f>
        <v>-/-</v>
      </c>
      <c r="J442" s="82" t="str">
        <f>IFERROR(VLOOKUP($B442,'Journal-quer'!A:N,8,FALSE),"-/-")</f>
        <v/>
      </c>
      <c r="K442" s="28">
        <f>IFERROR(VLOOKUP($B442,'Journal-quer'!A:N,9,FALSE),"-/-")</f>
        <v>0</v>
      </c>
      <c r="L442" s="28" t="str">
        <f>IFERROR(VLOOKUP(K442,Kontenplan!A:E,5,FALSE),"-/-")</f>
        <v>-/-</v>
      </c>
      <c r="M442" s="82" t="str">
        <f>IFERROR(VLOOKUP($B442,'Journal-quer'!A:N,10,FALSE),"-/-")</f>
        <v/>
      </c>
      <c r="N442" s="84">
        <f t="shared" si="45"/>
        <v>0</v>
      </c>
      <c r="O442" s="84">
        <f t="shared" si="46"/>
        <v>0</v>
      </c>
      <c r="P442" s="91"/>
    </row>
    <row r="443" spans="1:16" x14ac:dyDescent="0.25">
      <c r="A443" s="28" t="s">
        <v>62</v>
      </c>
      <c r="B443" s="77" t="str">
        <f>IF(B442&lt;MAX(Aufgabe!$A$502),B442+1,"")</f>
        <v/>
      </c>
      <c r="C443" s="77">
        <f t="shared" si="43"/>
        <v>3</v>
      </c>
      <c r="D443" s="77">
        <f t="shared" si="44"/>
        <v>5</v>
      </c>
      <c r="E443" s="79" t="str">
        <f>IFERROR(VLOOKUP($B443,Aufgabe!A:X,24,FALSE),"-/-")</f>
        <v/>
      </c>
      <c r="F443" s="28">
        <f>IFERROR(VLOOKUP($B443,'Journal-quer'!A:N,4,FALSE),"-/-")</f>
        <v>0</v>
      </c>
      <c r="G443" s="28">
        <f>IFERROR(VLOOKUP($B443,'Journal-quer'!A:N,5,FALSE),"-/-")</f>
        <v>0</v>
      </c>
      <c r="H443" s="28">
        <f>IFERROR(VLOOKUP($B443,'Journal-quer'!A:N,7,FALSE),"-/-")</f>
        <v>0</v>
      </c>
      <c r="I443" s="28" t="str">
        <f>IFERROR(VLOOKUP(H443,Kontenplan!A:E,5,FALSE),"-/-")</f>
        <v>-/-</v>
      </c>
      <c r="J443" s="82" t="str">
        <f>IFERROR(VLOOKUP($B443,'Journal-quer'!A:N,8,FALSE),"-/-")</f>
        <v/>
      </c>
      <c r="K443" s="28">
        <f>IFERROR(VLOOKUP($B443,'Journal-quer'!A:N,9,FALSE),"-/-")</f>
        <v>0</v>
      </c>
      <c r="L443" s="28" t="str">
        <f>IFERROR(VLOOKUP(K443,Kontenplan!A:E,5,FALSE),"-/-")</f>
        <v>-/-</v>
      </c>
      <c r="M443" s="82" t="str">
        <f>IFERROR(VLOOKUP($B443,'Journal-quer'!A:N,10,FALSE),"-/-")</f>
        <v/>
      </c>
      <c r="N443" s="84">
        <f t="shared" si="45"/>
        <v>0</v>
      </c>
      <c r="O443" s="84">
        <f t="shared" si="46"/>
        <v>0</v>
      </c>
      <c r="P443" s="91"/>
    </row>
    <row r="444" spans="1:16" x14ac:dyDescent="0.25">
      <c r="A444" s="28" t="s">
        <v>62</v>
      </c>
      <c r="B444" s="77" t="str">
        <f>IF(B443&lt;MAX(Aufgabe!$A$502),B443+1,"")</f>
        <v/>
      </c>
      <c r="C444" s="77">
        <f t="shared" si="43"/>
        <v>3</v>
      </c>
      <c r="D444" s="77">
        <f t="shared" si="44"/>
        <v>5</v>
      </c>
      <c r="E444" s="79" t="str">
        <f>IFERROR(VLOOKUP($B444,Aufgabe!A:X,24,FALSE),"-/-")</f>
        <v/>
      </c>
      <c r="F444" s="28">
        <f>IFERROR(VLOOKUP($B444,'Journal-quer'!A:N,4,FALSE),"-/-")</f>
        <v>0</v>
      </c>
      <c r="G444" s="28">
        <f>IFERROR(VLOOKUP($B444,'Journal-quer'!A:N,5,FALSE),"-/-")</f>
        <v>0</v>
      </c>
      <c r="H444" s="28">
        <f>IFERROR(VLOOKUP($B444,'Journal-quer'!A:N,7,FALSE),"-/-")</f>
        <v>0</v>
      </c>
      <c r="I444" s="28" t="str">
        <f>IFERROR(VLOOKUP(H444,Kontenplan!A:E,5,FALSE),"-/-")</f>
        <v>-/-</v>
      </c>
      <c r="J444" s="82" t="str">
        <f>IFERROR(VLOOKUP($B444,'Journal-quer'!A:N,8,FALSE),"-/-")</f>
        <v/>
      </c>
      <c r="K444" s="28">
        <f>IFERROR(VLOOKUP($B444,'Journal-quer'!A:N,9,FALSE),"-/-")</f>
        <v>0</v>
      </c>
      <c r="L444" s="28" t="str">
        <f>IFERROR(VLOOKUP(K444,Kontenplan!A:E,5,FALSE),"-/-")</f>
        <v>-/-</v>
      </c>
      <c r="M444" s="82" t="str">
        <f>IFERROR(VLOOKUP($B444,'Journal-quer'!A:N,10,FALSE),"-/-")</f>
        <v/>
      </c>
      <c r="N444" s="84">
        <f t="shared" si="45"/>
        <v>0</v>
      </c>
      <c r="O444" s="84">
        <f t="shared" si="46"/>
        <v>0</v>
      </c>
      <c r="P444" s="91"/>
    </row>
    <row r="445" spans="1:16" x14ac:dyDescent="0.25">
      <c r="A445" s="28" t="s">
        <v>62</v>
      </c>
      <c r="B445" s="77" t="str">
        <f>IF(B444&lt;MAX(Aufgabe!$A$502),B444+1,"")</f>
        <v/>
      </c>
      <c r="C445" s="77">
        <f t="shared" si="43"/>
        <v>3</v>
      </c>
      <c r="D445" s="77">
        <f t="shared" si="44"/>
        <v>5</v>
      </c>
      <c r="E445" s="79" t="str">
        <f>IFERROR(VLOOKUP($B445,Aufgabe!A:X,24,FALSE),"-/-")</f>
        <v/>
      </c>
      <c r="F445" s="28">
        <f>IFERROR(VLOOKUP($B445,'Journal-quer'!A:N,4,FALSE),"-/-")</f>
        <v>0</v>
      </c>
      <c r="G445" s="28">
        <f>IFERROR(VLOOKUP($B445,'Journal-quer'!A:N,5,FALSE),"-/-")</f>
        <v>0</v>
      </c>
      <c r="H445" s="28">
        <f>IFERROR(VLOOKUP($B445,'Journal-quer'!A:N,7,FALSE),"-/-")</f>
        <v>0</v>
      </c>
      <c r="I445" s="28" t="str">
        <f>IFERROR(VLOOKUP(H445,Kontenplan!A:E,5,FALSE),"-/-")</f>
        <v>-/-</v>
      </c>
      <c r="J445" s="82" t="str">
        <f>IFERROR(VLOOKUP($B445,'Journal-quer'!A:N,8,FALSE),"-/-")</f>
        <v/>
      </c>
      <c r="K445" s="28">
        <f>IFERROR(VLOOKUP($B445,'Journal-quer'!A:N,9,FALSE),"-/-")</f>
        <v>0</v>
      </c>
      <c r="L445" s="28" t="str">
        <f>IFERROR(VLOOKUP(K445,Kontenplan!A:E,5,FALSE),"-/-")</f>
        <v>-/-</v>
      </c>
      <c r="M445" s="82" t="str">
        <f>IFERROR(VLOOKUP($B445,'Journal-quer'!A:N,10,FALSE),"-/-")</f>
        <v/>
      </c>
      <c r="N445" s="84">
        <f t="shared" si="45"/>
        <v>0</v>
      </c>
      <c r="O445" s="84">
        <f t="shared" si="46"/>
        <v>0</v>
      </c>
      <c r="P445" s="91"/>
    </row>
    <row r="446" spans="1:16" x14ac:dyDescent="0.25">
      <c r="A446" s="28" t="s">
        <v>62</v>
      </c>
      <c r="B446" s="77" t="str">
        <f>IF(B445&lt;MAX(Aufgabe!$A$502),B445+1,"")</f>
        <v/>
      </c>
      <c r="C446" s="77">
        <f t="shared" si="43"/>
        <v>3</v>
      </c>
      <c r="D446" s="77">
        <f t="shared" si="44"/>
        <v>5</v>
      </c>
      <c r="E446" s="79" t="str">
        <f>IFERROR(VLOOKUP($B446,Aufgabe!A:X,24,FALSE),"-/-")</f>
        <v/>
      </c>
      <c r="F446" s="28">
        <f>IFERROR(VLOOKUP($B446,'Journal-quer'!A:N,4,FALSE),"-/-")</f>
        <v>0</v>
      </c>
      <c r="G446" s="28">
        <f>IFERROR(VLOOKUP($B446,'Journal-quer'!A:N,5,FALSE),"-/-")</f>
        <v>0</v>
      </c>
      <c r="H446" s="28">
        <f>IFERROR(VLOOKUP($B446,'Journal-quer'!A:N,7,FALSE),"-/-")</f>
        <v>0</v>
      </c>
      <c r="I446" s="28" t="str">
        <f>IFERROR(VLOOKUP(H446,Kontenplan!A:E,5,FALSE),"-/-")</f>
        <v>-/-</v>
      </c>
      <c r="J446" s="82" t="str">
        <f>IFERROR(VLOOKUP($B446,'Journal-quer'!A:N,8,FALSE),"-/-")</f>
        <v/>
      </c>
      <c r="K446" s="28">
        <f>IFERROR(VLOOKUP($B446,'Journal-quer'!A:N,9,FALSE),"-/-")</f>
        <v>0</v>
      </c>
      <c r="L446" s="28" t="str">
        <f>IFERROR(VLOOKUP(K446,Kontenplan!A:E,5,FALSE),"-/-")</f>
        <v>-/-</v>
      </c>
      <c r="M446" s="82" t="str">
        <f>IFERROR(VLOOKUP($B446,'Journal-quer'!A:N,10,FALSE),"-/-")</f>
        <v/>
      </c>
      <c r="N446" s="84">
        <f t="shared" si="45"/>
        <v>0</v>
      </c>
      <c r="O446" s="84">
        <f t="shared" si="46"/>
        <v>0</v>
      </c>
      <c r="P446" s="91"/>
    </row>
    <row r="447" spans="1:16" x14ac:dyDescent="0.25">
      <c r="A447" s="28" t="s">
        <v>62</v>
      </c>
      <c r="B447" s="77" t="str">
        <f>IF(B446&lt;MAX(Aufgabe!$A$502),B446+1,"")</f>
        <v/>
      </c>
      <c r="C447" s="77">
        <f t="shared" si="43"/>
        <v>3</v>
      </c>
      <c r="D447" s="77">
        <f t="shared" si="44"/>
        <v>5</v>
      </c>
      <c r="E447" s="79" t="str">
        <f>IFERROR(VLOOKUP($B447,Aufgabe!A:X,24,FALSE),"-/-")</f>
        <v/>
      </c>
      <c r="F447" s="28">
        <f>IFERROR(VLOOKUP($B447,'Journal-quer'!A:N,4,FALSE),"-/-")</f>
        <v>0</v>
      </c>
      <c r="G447" s="28">
        <f>IFERROR(VLOOKUP($B447,'Journal-quer'!A:N,5,FALSE),"-/-")</f>
        <v>0</v>
      </c>
      <c r="H447" s="28">
        <f>IFERROR(VLOOKUP($B447,'Journal-quer'!A:N,7,FALSE),"-/-")</f>
        <v>0</v>
      </c>
      <c r="I447" s="28" t="str">
        <f>IFERROR(VLOOKUP(H447,Kontenplan!A:E,5,FALSE),"-/-")</f>
        <v>-/-</v>
      </c>
      <c r="J447" s="82" t="str">
        <f>IFERROR(VLOOKUP($B447,'Journal-quer'!A:N,8,FALSE),"-/-")</f>
        <v/>
      </c>
      <c r="K447" s="28">
        <f>IFERROR(VLOOKUP($B447,'Journal-quer'!A:N,9,FALSE),"-/-")</f>
        <v>0</v>
      </c>
      <c r="L447" s="28" t="str">
        <f>IFERROR(VLOOKUP(K447,Kontenplan!A:E,5,FALSE),"-/-")</f>
        <v>-/-</v>
      </c>
      <c r="M447" s="82" t="str">
        <f>IFERROR(VLOOKUP($B447,'Journal-quer'!A:N,10,FALSE),"-/-")</f>
        <v/>
      </c>
      <c r="N447" s="84">
        <f t="shared" si="45"/>
        <v>0</v>
      </c>
      <c r="O447" s="84">
        <f t="shared" si="46"/>
        <v>0</v>
      </c>
      <c r="P447" s="91"/>
    </row>
    <row r="448" spans="1:16" x14ac:dyDescent="0.25">
      <c r="A448" s="28" t="s">
        <v>62</v>
      </c>
      <c r="B448" s="77" t="str">
        <f>IF(B447&lt;MAX(Aufgabe!$A$502),B447+1,"")</f>
        <v/>
      </c>
      <c r="C448" s="77">
        <f t="shared" si="43"/>
        <v>3</v>
      </c>
      <c r="D448" s="77">
        <f t="shared" si="44"/>
        <v>5</v>
      </c>
      <c r="E448" s="79" t="str">
        <f>IFERROR(VLOOKUP($B448,Aufgabe!A:X,24,FALSE),"-/-")</f>
        <v/>
      </c>
      <c r="F448" s="28">
        <f>IFERROR(VLOOKUP($B448,'Journal-quer'!A:N,4,FALSE),"-/-")</f>
        <v>0</v>
      </c>
      <c r="G448" s="28">
        <f>IFERROR(VLOOKUP($B448,'Journal-quer'!A:N,5,FALSE),"-/-")</f>
        <v>0</v>
      </c>
      <c r="H448" s="28">
        <f>IFERROR(VLOOKUP($B448,'Journal-quer'!A:N,7,FALSE),"-/-")</f>
        <v>0</v>
      </c>
      <c r="I448" s="28" t="str">
        <f>IFERROR(VLOOKUP(H448,Kontenplan!A:E,5,FALSE),"-/-")</f>
        <v>-/-</v>
      </c>
      <c r="J448" s="82" t="str">
        <f>IFERROR(VLOOKUP($B448,'Journal-quer'!A:N,8,FALSE),"-/-")</f>
        <v/>
      </c>
      <c r="K448" s="28">
        <f>IFERROR(VLOOKUP($B448,'Journal-quer'!A:N,9,FALSE),"-/-")</f>
        <v>0</v>
      </c>
      <c r="L448" s="28" t="str">
        <f>IFERROR(VLOOKUP(K448,Kontenplan!A:E,5,FALSE),"-/-")</f>
        <v>-/-</v>
      </c>
      <c r="M448" s="82" t="str">
        <f>IFERROR(VLOOKUP($B448,'Journal-quer'!A:N,10,FALSE),"-/-")</f>
        <v/>
      </c>
      <c r="N448" s="84">
        <f t="shared" si="45"/>
        <v>0</v>
      </c>
      <c r="O448" s="84">
        <f t="shared" si="46"/>
        <v>0</v>
      </c>
      <c r="P448" s="91"/>
    </row>
    <row r="449" spans="1:16" x14ac:dyDescent="0.25">
      <c r="A449" s="28" t="s">
        <v>62</v>
      </c>
      <c r="B449" s="77" t="str">
        <f>IF(B448&lt;MAX(Aufgabe!$A$502),B448+1,"")</f>
        <v/>
      </c>
      <c r="C449" s="77">
        <f t="shared" si="43"/>
        <v>3</v>
      </c>
      <c r="D449" s="77">
        <f t="shared" si="44"/>
        <v>5</v>
      </c>
      <c r="E449" s="79" t="str">
        <f>IFERROR(VLOOKUP($B449,Aufgabe!A:X,24,FALSE),"-/-")</f>
        <v/>
      </c>
      <c r="F449" s="28">
        <f>IFERROR(VLOOKUP($B449,'Journal-quer'!A:N,4,FALSE),"-/-")</f>
        <v>0</v>
      </c>
      <c r="G449" s="28">
        <f>IFERROR(VLOOKUP($B449,'Journal-quer'!A:N,5,FALSE),"-/-")</f>
        <v>0</v>
      </c>
      <c r="H449" s="28">
        <f>IFERROR(VLOOKUP($B449,'Journal-quer'!A:N,7,FALSE),"-/-")</f>
        <v>0</v>
      </c>
      <c r="I449" s="28" t="str">
        <f>IFERROR(VLOOKUP(H449,Kontenplan!A:E,5,FALSE),"-/-")</f>
        <v>-/-</v>
      </c>
      <c r="J449" s="82" t="str">
        <f>IFERROR(VLOOKUP($B449,'Journal-quer'!A:N,8,FALSE),"-/-")</f>
        <v/>
      </c>
      <c r="K449" s="28">
        <f>IFERROR(VLOOKUP($B449,'Journal-quer'!A:N,9,FALSE),"-/-")</f>
        <v>0</v>
      </c>
      <c r="L449" s="28" t="str">
        <f>IFERROR(VLOOKUP(K449,Kontenplan!A:E,5,FALSE),"-/-")</f>
        <v>-/-</v>
      </c>
      <c r="M449" s="82" t="str">
        <f>IFERROR(VLOOKUP($B449,'Journal-quer'!A:N,10,FALSE),"-/-")</f>
        <v/>
      </c>
      <c r="N449" s="84">
        <f t="shared" si="45"/>
        <v>0</v>
      </c>
      <c r="O449" s="84">
        <f t="shared" si="46"/>
        <v>0</v>
      </c>
      <c r="P449" s="91"/>
    </row>
    <row r="450" spans="1:16" x14ac:dyDescent="0.25">
      <c r="A450" s="28" t="s">
        <v>62</v>
      </c>
      <c r="B450" s="77" t="str">
        <f>IF(B449&lt;MAX(Aufgabe!$A$502),B449+1,"")</f>
        <v/>
      </c>
      <c r="C450" s="77">
        <f t="shared" si="43"/>
        <v>3</v>
      </c>
      <c r="D450" s="77">
        <f t="shared" si="44"/>
        <v>5</v>
      </c>
      <c r="E450" s="79" t="str">
        <f>IFERROR(VLOOKUP($B450,Aufgabe!A:X,24,FALSE),"-/-")</f>
        <v/>
      </c>
      <c r="F450" s="28">
        <f>IFERROR(VLOOKUP($B450,'Journal-quer'!A:N,4,FALSE),"-/-")</f>
        <v>0</v>
      </c>
      <c r="G450" s="28">
        <f>IFERROR(VLOOKUP($B450,'Journal-quer'!A:N,5,FALSE),"-/-")</f>
        <v>0</v>
      </c>
      <c r="H450" s="28">
        <f>IFERROR(VLOOKUP($B450,'Journal-quer'!A:N,7,FALSE),"-/-")</f>
        <v>0</v>
      </c>
      <c r="I450" s="28" t="str">
        <f>IFERROR(VLOOKUP(H450,Kontenplan!A:E,5,FALSE),"-/-")</f>
        <v>-/-</v>
      </c>
      <c r="J450" s="82" t="str">
        <f>IFERROR(VLOOKUP($B450,'Journal-quer'!A:N,8,FALSE),"-/-")</f>
        <v/>
      </c>
      <c r="K450" s="28">
        <f>IFERROR(VLOOKUP($B450,'Journal-quer'!A:N,9,FALSE),"-/-")</f>
        <v>0</v>
      </c>
      <c r="L450" s="28" t="str">
        <f>IFERROR(VLOOKUP(K450,Kontenplan!A:E,5,FALSE),"-/-")</f>
        <v>-/-</v>
      </c>
      <c r="M450" s="82" t="str">
        <f>IFERROR(VLOOKUP($B450,'Journal-quer'!A:N,10,FALSE),"-/-")</f>
        <v/>
      </c>
      <c r="N450" s="84">
        <f t="shared" si="45"/>
        <v>0</v>
      </c>
      <c r="O450" s="84">
        <f t="shared" si="46"/>
        <v>0</v>
      </c>
      <c r="P450" s="91"/>
    </row>
    <row r="451" spans="1:16" x14ac:dyDescent="0.25">
      <c r="A451" s="28" t="s">
        <v>62</v>
      </c>
      <c r="B451" s="77" t="str">
        <f>IF(B450&lt;MAX(Aufgabe!$A$502),B450+1,"")</f>
        <v/>
      </c>
      <c r="C451" s="77">
        <f t="shared" ref="C451:C514" si="47">RANK(N451,N:N,0)</f>
        <v>3</v>
      </c>
      <c r="D451" s="77">
        <f t="shared" ref="D451:D514" si="48">RANK(O451,O:O,0)</f>
        <v>5</v>
      </c>
      <c r="E451" s="79" t="str">
        <f>IFERROR(VLOOKUP($B451,Aufgabe!A:X,24,FALSE),"-/-")</f>
        <v/>
      </c>
      <c r="F451" s="28">
        <f>IFERROR(VLOOKUP($B451,'Journal-quer'!A:N,4,FALSE),"-/-")</f>
        <v>0</v>
      </c>
      <c r="G451" s="28">
        <f>IFERROR(VLOOKUP($B451,'Journal-quer'!A:N,5,FALSE),"-/-")</f>
        <v>0</v>
      </c>
      <c r="H451" s="28">
        <f>IFERROR(VLOOKUP($B451,'Journal-quer'!A:N,7,FALSE),"-/-")</f>
        <v>0</v>
      </c>
      <c r="I451" s="28" t="str">
        <f>IFERROR(VLOOKUP(H451,Kontenplan!A:E,5,FALSE),"-/-")</f>
        <v>-/-</v>
      </c>
      <c r="J451" s="82" t="str">
        <f>IFERROR(VLOOKUP($B451,'Journal-quer'!A:N,8,FALSE),"-/-")</f>
        <v/>
      </c>
      <c r="K451" s="28">
        <f>IFERROR(VLOOKUP($B451,'Journal-quer'!A:N,9,FALSE),"-/-")</f>
        <v>0</v>
      </c>
      <c r="L451" s="28" t="str">
        <f>IFERROR(VLOOKUP(K451,Kontenplan!A:E,5,FALSE),"-/-")</f>
        <v>-/-</v>
      </c>
      <c r="M451" s="82" t="str">
        <f>IFERROR(VLOOKUP($B451,'Journal-quer'!A:N,10,FALSE),"-/-")</f>
        <v/>
      </c>
      <c r="N451" s="84">
        <f t="shared" ref="N451:N501" si="49">IF(OR(H451=$S$1,I451=$S$1),B451,0)</f>
        <v>0</v>
      </c>
      <c r="O451" s="84">
        <f t="shared" ref="O451:O501" si="50">IF(OR(K451=$S$1,L451=$S$1),B451,0)</f>
        <v>0</v>
      </c>
      <c r="P451" s="91"/>
    </row>
    <row r="452" spans="1:16" x14ac:dyDescent="0.25">
      <c r="A452" s="28" t="s">
        <v>62</v>
      </c>
      <c r="B452" s="77" t="str">
        <f>IF(B451&lt;MAX(Aufgabe!$A$502),B451+1,"")</f>
        <v/>
      </c>
      <c r="C452" s="77">
        <f t="shared" si="47"/>
        <v>3</v>
      </c>
      <c r="D452" s="77">
        <f t="shared" si="48"/>
        <v>5</v>
      </c>
      <c r="E452" s="79" t="str">
        <f>IFERROR(VLOOKUP($B452,Aufgabe!A:X,24,FALSE),"-/-")</f>
        <v/>
      </c>
      <c r="F452" s="28">
        <f>IFERROR(VLOOKUP($B452,'Journal-quer'!A:N,4,FALSE),"-/-")</f>
        <v>0</v>
      </c>
      <c r="G452" s="28">
        <f>IFERROR(VLOOKUP($B452,'Journal-quer'!A:N,5,FALSE),"-/-")</f>
        <v>0</v>
      </c>
      <c r="H452" s="28">
        <f>IFERROR(VLOOKUP($B452,'Journal-quer'!A:N,7,FALSE),"-/-")</f>
        <v>0</v>
      </c>
      <c r="I452" s="28" t="str">
        <f>IFERROR(VLOOKUP(H452,Kontenplan!A:E,5,FALSE),"-/-")</f>
        <v>-/-</v>
      </c>
      <c r="J452" s="82" t="str">
        <f>IFERROR(VLOOKUP($B452,'Journal-quer'!A:N,8,FALSE),"-/-")</f>
        <v/>
      </c>
      <c r="K452" s="28">
        <f>IFERROR(VLOOKUP($B452,'Journal-quer'!A:N,9,FALSE),"-/-")</f>
        <v>0</v>
      </c>
      <c r="L452" s="28" t="str">
        <f>IFERROR(VLOOKUP(K452,Kontenplan!A:E,5,FALSE),"-/-")</f>
        <v>-/-</v>
      </c>
      <c r="M452" s="82" t="str">
        <f>IFERROR(VLOOKUP($B452,'Journal-quer'!A:N,10,FALSE),"-/-")</f>
        <v/>
      </c>
      <c r="N452" s="84">
        <f t="shared" si="49"/>
        <v>0</v>
      </c>
      <c r="O452" s="84">
        <f t="shared" si="50"/>
        <v>0</v>
      </c>
      <c r="P452" s="91"/>
    </row>
    <row r="453" spans="1:16" x14ac:dyDescent="0.25">
      <c r="A453" s="28" t="s">
        <v>62</v>
      </c>
      <c r="B453" s="77" t="str">
        <f>IF(B452&lt;MAX(Aufgabe!$A$502),B452+1,"")</f>
        <v/>
      </c>
      <c r="C453" s="77">
        <f t="shared" si="47"/>
        <v>3</v>
      </c>
      <c r="D453" s="77">
        <f t="shared" si="48"/>
        <v>5</v>
      </c>
      <c r="E453" s="79" t="str">
        <f>IFERROR(VLOOKUP($B453,Aufgabe!A:X,24,FALSE),"-/-")</f>
        <v/>
      </c>
      <c r="F453" s="28">
        <f>IFERROR(VLOOKUP($B453,'Journal-quer'!A:N,4,FALSE),"-/-")</f>
        <v>0</v>
      </c>
      <c r="G453" s="28">
        <f>IFERROR(VLOOKUP($B453,'Journal-quer'!A:N,5,FALSE),"-/-")</f>
        <v>0</v>
      </c>
      <c r="H453" s="28">
        <f>IFERROR(VLOOKUP($B453,'Journal-quer'!A:N,7,FALSE),"-/-")</f>
        <v>0</v>
      </c>
      <c r="I453" s="28" t="str">
        <f>IFERROR(VLOOKUP(H453,Kontenplan!A:E,5,FALSE),"-/-")</f>
        <v>-/-</v>
      </c>
      <c r="J453" s="82" t="str">
        <f>IFERROR(VLOOKUP($B453,'Journal-quer'!A:N,8,FALSE),"-/-")</f>
        <v/>
      </c>
      <c r="K453" s="28">
        <f>IFERROR(VLOOKUP($B453,'Journal-quer'!A:N,9,FALSE),"-/-")</f>
        <v>0</v>
      </c>
      <c r="L453" s="28" t="str">
        <f>IFERROR(VLOOKUP(K453,Kontenplan!A:E,5,FALSE),"-/-")</f>
        <v>-/-</v>
      </c>
      <c r="M453" s="82" t="str">
        <f>IFERROR(VLOOKUP($B453,'Journal-quer'!A:N,10,FALSE),"-/-")</f>
        <v/>
      </c>
      <c r="N453" s="84">
        <f t="shared" si="49"/>
        <v>0</v>
      </c>
      <c r="O453" s="84">
        <f t="shared" si="50"/>
        <v>0</v>
      </c>
      <c r="P453" s="91"/>
    </row>
    <row r="454" spans="1:16" x14ac:dyDescent="0.25">
      <c r="A454" s="28" t="s">
        <v>62</v>
      </c>
      <c r="B454" s="77" t="str">
        <f>IF(B453&lt;MAX(Aufgabe!$A$502),B453+1,"")</f>
        <v/>
      </c>
      <c r="C454" s="77">
        <f t="shared" si="47"/>
        <v>3</v>
      </c>
      <c r="D454" s="77">
        <f t="shared" si="48"/>
        <v>5</v>
      </c>
      <c r="E454" s="79" t="str">
        <f>IFERROR(VLOOKUP($B454,Aufgabe!A:X,24,FALSE),"-/-")</f>
        <v/>
      </c>
      <c r="F454" s="28">
        <f>IFERROR(VLOOKUP($B454,'Journal-quer'!A:N,4,FALSE),"-/-")</f>
        <v>0</v>
      </c>
      <c r="G454" s="28">
        <f>IFERROR(VLOOKUP($B454,'Journal-quer'!A:N,5,FALSE),"-/-")</f>
        <v>0</v>
      </c>
      <c r="H454" s="28">
        <f>IFERROR(VLOOKUP($B454,'Journal-quer'!A:N,7,FALSE),"-/-")</f>
        <v>0</v>
      </c>
      <c r="I454" s="28" t="str">
        <f>IFERROR(VLOOKUP(H454,Kontenplan!A:E,5,FALSE),"-/-")</f>
        <v>-/-</v>
      </c>
      <c r="J454" s="82" t="str">
        <f>IFERROR(VLOOKUP($B454,'Journal-quer'!A:N,8,FALSE),"-/-")</f>
        <v/>
      </c>
      <c r="K454" s="28">
        <f>IFERROR(VLOOKUP($B454,'Journal-quer'!A:N,9,FALSE),"-/-")</f>
        <v>0</v>
      </c>
      <c r="L454" s="28" t="str">
        <f>IFERROR(VLOOKUP(K454,Kontenplan!A:E,5,FALSE),"-/-")</f>
        <v>-/-</v>
      </c>
      <c r="M454" s="82" t="str">
        <f>IFERROR(VLOOKUP($B454,'Journal-quer'!A:N,10,FALSE),"-/-")</f>
        <v/>
      </c>
      <c r="N454" s="84">
        <f t="shared" si="49"/>
        <v>0</v>
      </c>
      <c r="O454" s="84">
        <f t="shared" si="50"/>
        <v>0</v>
      </c>
      <c r="P454" s="91"/>
    </row>
    <row r="455" spans="1:16" x14ac:dyDescent="0.25">
      <c r="A455" s="28" t="s">
        <v>62</v>
      </c>
      <c r="B455" s="77" t="str">
        <f>IF(B454&lt;MAX(Aufgabe!$A$502),B454+1,"")</f>
        <v/>
      </c>
      <c r="C455" s="77">
        <f t="shared" si="47"/>
        <v>3</v>
      </c>
      <c r="D455" s="77">
        <f t="shared" si="48"/>
        <v>5</v>
      </c>
      <c r="E455" s="79" t="str">
        <f>IFERROR(VLOOKUP($B455,Aufgabe!A:X,24,FALSE),"-/-")</f>
        <v/>
      </c>
      <c r="F455" s="28">
        <f>IFERROR(VLOOKUP($B455,'Journal-quer'!A:N,4,FALSE),"-/-")</f>
        <v>0</v>
      </c>
      <c r="G455" s="28">
        <f>IFERROR(VLOOKUP($B455,'Journal-quer'!A:N,5,FALSE),"-/-")</f>
        <v>0</v>
      </c>
      <c r="H455" s="28">
        <f>IFERROR(VLOOKUP($B455,'Journal-quer'!A:N,7,FALSE),"-/-")</f>
        <v>0</v>
      </c>
      <c r="I455" s="28" t="str">
        <f>IFERROR(VLOOKUP(H455,Kontenplan!A:E,5,FALSE),"-/-")</f>
        <v>-/-</v>
      </c>
      <c r="J455" s="82" t="str">
        <f>IFERROR(VLOOKUP($B455,'Journal-quer'!A:N,8,FALSE),"-/-")</f>
        <v/>
      </c>
      <c r="K455" s="28">
        <f>IFERROR(VLOOKUP($B455,'Journal-quer'!A:N,9,FALSE),"-/-")</f>
        <v>0</v>
      </c>
      <c r="L455" s="28" t="str">
        <f>IFERROR(VLOOKUP(K455,Kontenplan!A:E,5,FALSE),"-/-")</f>
        <v>-/-</v>
      </c>
      <c r="M455" s="82" t="str">
        <f>IFERROR(VLOOKUP($B455,'Journal-quer'!A:N,10,FALSE),"-/-")</f>
        <v/>
      </c>
      <c r="N455" s="84">
        <f t="shared" si="49"/>
        <v>0</v>
      </c>
      <c r="O455" s="84">
        <f t="shared" si="50"/>
        <v>0</v>
      </c>
      <c r="P455" s="91"/>
    </row>
    <row r="456" spans="1:16" x14ac:dyDescent="0.25">
      <c r="A456" s="28" t="s">
        <v>62</v>
      </c>
      <c r="B456" s="77" t="str">
        <f>IF(B455&lt;MAX(Aufgabe!$A$502),B455+1,"")</f>
        <v/>
      </c>
      <c r="C456" s="77">
        <f t="shared" si="47"/>
        <v>3</v>
      </c>
      <c r="D456" s="77">
        <f t="shared" si="48"/>
        <v>5</v>
      </c>
      <c r="E456" s="79" t="str">
        <f>IFERROR(VLOOKUP($B456,Aufgabe!A:X,24,FALSE),"-/-")</f>
        <v/>
      </c>
      <c r="F456" s="28">
        <f>IFERROR(VLOOKUP($B456,'Journal-quer'!A:N,4,FALSE),"-/-")</f>
        <v>0</v>
      </c>
      <c r="G456" s="28">
        <f>IFERROR(VLOOKUP($B456,'Journal-quer'!A:N,5,FALSE),"-/-")</f>
        <v>0</v>
      </c>
      <c r="H456" s="28">
        <f>IFERROR(VLOOKUP($B456,'Journal-quer'!A:N,7,FALSE),"-/-")</f>
        <v>0</v>
      </c>
      <c r="I456" s="28" t="str">
        <f>IFERROR(VLOOKUP(H456,Kontenplan!A:E,5,FALSE),"-/-")</f>
        <v>-/-</v>
      </c>
      <c r="J456" s="82" t="str">
        <f>IFERROR(VLOOKUP($B456,'Journal-quer'!A:N,8,FALSE),"-/-")</f>
        <v/>
      </c>
      <c r="K456" s="28">
        <f>IFERROR(VLOOKUP($B456,'Journal-quer'!A:N,9,FALSE),"-/-")</f>
        <v>0</v>
      </c>
      <c r="L456" s="28" t="str">
        <f>IFERROR(VLOOKUP(K456,Kontenplan!A:E,5,FALSE),"-/-")</f>
        <v>-/-</v>
      </c>
      <c r="M456" s="82" t="str">
        <f>IFERROR(VLOOKUP($B456,'Journal-quer'!A:N,10,FALSE),"-/-")</f>
        <v/>
      </c>
      <c r="N456" s="84">
        <f t="shared" si="49"/>
        <v>0</v>
      </c>
      <c r="O456" s="84">
        <f t="shared" si="50"/>
        <v>0</v>
      </c>
      <c r="P456" s="91"/>
    </row>
    <row r="457" spans="1:16" x14ac:dyDescent="0.25">
      <c r="A457" s="28" t="s">
        <v>62</v>
      </c>
      <c r="B457" s="77" t="str">
        <f>IF(B456&lt;MAX(Aufgabe!$A$502),B456+1,"")</f>
        <v/>
      </c>
      <c r="C457" s="77">
        <f t="shared" si="47"/>
        <v>3</v>
      </c>
      <c r="D457" s="77">
        <f t="shared" si="48"/>
        <v>5</v>
      </c>
      <c r="E457" s="79" t="str">
        <f>IFERROR(VLOOKUP($B457,Aufgabe!A:X,24,FALSE),"-/-")</f>
        <v/>
      </c>
      <c r="F457" s="28">
        <f>IFERROR(VLOOKUP($B457,'Journal-quer'!A:N,4,FALSE),"-/-")</f>
        <v>0</v>
      </c>
      <c r="G457" s="28">
        <f>IFERROR(VLOOKUP($B457,'Journal-quer'!A:N,5,FALSE),"-/-")</f>
        <v>0</v>
      </c>
      <c r="H457" s="28">
        <f>IFERROR(VLOOKUP($B457,'Journal-quer'!A:N,7,FALSE),"-/-")</f>
        <v>0</v>
      </c>
      <c r="I457" s="28" t="str">
        <f>IFERROR(VLOOKUP(H457,Kontenplan!A:E,5,FALSE),"-/-")</f>
        <v>-/-</v>
      </c>
      <c r="J457" s="82" t="str">
        <f>IFERROR(VLOOKUP($B457,'Journal-quer'!A:N,8,FALSE),"-/-")</f>
        <v/>
      </c>
      <c r="K457" s="28">
        <f>IFERROR(VLOOKUP($B457,'Journal-quer'!A:N,9,FALSE),"-/-")</f>
        <v>0</v>
      </c>
      <c r="L457" s="28" t="str">
        <f>IFERROR(VLOOKUP(K457,Kontenplan!A:E,5,FALSE),"-/-")</f>
        <v>-/-</v>
      </c>
      <c r="M457" s="82" t="str">
        <f>IFERROR(VLOOKUP($B457,'Journal-quer'!A:N,10,FALSE),"-/-")</f>
        <v/>
      </c>
      <c r="N457" s="84">
        <f t="shared" si="49"/>
        <v>0</v>
      </c>
      <c r="O457" s="84">
        <f t="shared" si="50"/>
        <v>0</v>
      </c>
      <c r="P457" s="91"/>
    </row>
    <row r="458" spans="1:16" x14ac:dyDescent="0.25">
      <c r="A458" s="28" t="s">
        <v>62</v>
      </c>
      <c r="B458" s="77" t="str">
        <f>IF(B457&lt;MAX(Aufgabe!$A$502),B457+1,"")</f>
        <v/>
      </c>
      <c r="C458" s="77">
        <f t="shared" si="47"/>
        <v>3</v>
      </c>
      <c r="D458" s="77">
        <f t="shared" si="48"/>
        <v>5</v>
      </c>
      <c r="E458" s="79" t="str">
        <f>IFERROR(VLOOKUP($B458,Aufgabe!A:X,24,FALSE),"-/-")</f>
        <v/>
      </c>
      <c r="F458" s="28">
        <f>IFERROR(VLOOKUP($B458,'Journal-quer'!A:N,4,FALSE),"-/-")</f>
        <v>0</v>
      </c>
      <c r="G458" s="28">
        <f>IFERROR(VLOOKUP($B458,'Journal-quer'!A:N,5,FALSE),"-/-")</f>
        <v>0</v>
      </c>
      <c r="H458" s="28">
        <f>IFERROR(VLOOKUP($B458,'Journal-quer'!A:N,7,FALSE),"-/-")</f>
        <v>0</v>
      </c>
      <c r="I458" s="28" t="str">
        <f>IFERROR(VLOOKUP(H458,Kontenplan!A:E,5,FALSE),"-/-")</f>
        <v>-/-</v>
      </c>
      <c r="J458" s="82" t="str">
        <f>IFERROR(VLOOKUP($B458,'Journal-quer'!A:N,8,FALSE),"-/-")</f>
        <v/>
      </c>
      <c r="K458" s="28">
        <f>IFERROR(VLOOKUP($B458,'Journal-quer'!A:N,9,FALSE),"-/-")</f>
        <v>0</v>
      </c>
      <c r="L458" s="28" t="str">
        <f>IFERROR(VLOOKUP(K458,Kontenplan!A:E,5,FALSE),"-/-")</f>
        <v>-/-</v>
      </c>
      <c r="M458" s="82" t="str">
        <f>IFERROR(VLOOKUP($B458,'Journal-quer'!A:N,10,FALSE),"-/-")</f>
        <v/>
      </c>
      <c r="N458" s="84">
        <f t="shared" si="49"/>
        <v>0</v>
      </c>
      <c r="O458" s="84">
        <f t="shared" si="50"/>
        <v>0</v>
      </c>
      <c r="P458" s="91"/>
    </row>
    <row r="459" spans="1:16" x14ac:dyDescent="0.25">
      <c r="A459" s="28" t="s">
        <v>62</v>
      </c>
      <c r="B459" s="77" t="str">
        <f>IF(B458&lt;MAX(Aufgabe!$A$502),B458+1,"")</f>
        <v/>
      </c>
      <c r="C459" s="77">
        <f t="shared" si="47"/>
        <v>3</v>
      </c>
      <c r="D459" s="77">
        <f t="shared" si="48"/>
        <v>5</v>
      </c>
      <c r="E459" s="79" t="str">
        <f>IFERROR(VLOOKUP($B459,Aufgabe!A:X,24,FALSE),"-/-")</f>
        <v/>
      </c>
      <c r="F459" s="28">
        <f>IFERROR(VLOOKUP($B459,'Journal-quer'!A:N,4,FALSE),"-/-")</f>
        <v>0</v>
      </c>
      <c r="G459" s="28">
        <f>IFERROR(VLOOKUP($B459,'Journal-quer'!A:N,5,FALSE),"-/-")</f>
        <v>0</v>
      </c>
      <c r="H459" s="28">
        <f>IFERROR(VLOOKUP($B459,'Journal-quer'!A:N,7,FALSE),"-/-")</f>
        <v>0</v>
      </c>
      <c r="I459" s="28" t="str">
        <f>IFERROR(VLOOKUP(H459,Kontenplan!A:E,5,FALSE),"-/-")</f>
        <v>-/-</v>
      </c>
      <c r="J459" s="82" t="str">
        <f>IFERROR(VLOOKUP($B459,'Journal-quer'!A:N,8,FALSE),"-/-")</f>
        <v/>
      </c>
      <c r="K459" s="28">
        <f>IFERROR(VLOOKUP($B459,'Journal-quer'!A:N,9,FALSE),"-/-")</f>
        <v>0</v>
      </c>
      <c r="L459" s="28" t="str">
        <f>IFERROR(VLOOKUP(K459,Kontenplan!A:E,5,FALSE),"-/-")</f>
        <v>-/-</v>
      </c>
      <c r="M459" s="82" t="str">
        <f>IFERROR(VLOOKUP($B459,'Journal-quer'!A:N,10,FALSE),"-/-")</f>
        <v/>
      </c>
      <c r="N459" s="84">
        <f t="shared" si="49"/>
        <v>0</v>
      </c>
      <c r="O459" s="84">
        <f t="shared" si="50"/>
        <v>0</v>
      </c>
      <c r="P459" s="91"/>
    </row>
    <row r="460" spans="1:16" x14ac:dyDescent="0.25">
      <c r="A460" s="28" t="s">
        <v>62</v>
      </c>
      <c r="B460" s="77" t="str">
        <f>IF(B459&lt;MAX(Aufgabe!$A$502),B459+1,"")</f>
        <v/>
      </c>
      <c r="C460" s="77">
        <f t="shared" si="47"/>
        <v>3</v>
      </c>
      <c r="D460" s="77">
        <f t="shared" si="48"/>
        <v>5</v>
      </c>
      <c r="E460" s="79" t="str">
        <f>IFERROR(VLOOKUP($B460,Aufgabe!A:X,24,FALSE),"-/-")</f>
        <v/>
      </c>
      <c r="F460" s="28">
        <f>IFERROR(VLOOKUP($B460,'Journal-quer'!A:N,4,FALSE),"-/-")</f>
        <v>0</v>
      </c>
      <c r="G460" s="28">
        <f>IFERROR(VLOOKUP($B460,'Journal-quer'!A:N,5,FALSE),"-/-")</f>
        <v>0</v>
      </c>
      <c r="H460" s="28">
        <f>IFERROR(VLOOKUP($B460,'Journal-quer'!A:N,7,FALSE),"-/-")</f>
        <v>0</v>
      </c>
      <c r="I460" s="28" t="str">
        <f>IFERROR(VLOOKUP(H460,Kontenplan!A:E,5,FALSE),"-/-")</f>
        <v>-/-</v>
      </c>
      <c r="J460" s="82" t="str">
        <f>IFERROR(VLOOKUP($B460,'Journal-quer'!A:N,8,FALSE),"-/-")</f>
        <v/>
      </c>
      <c r="K460" s="28">
        <f>IFERROR(VLOOKUP($B460,'Journal-quer'!A:N,9,FALSE),"-/-")</f>
        <v>0</v>
      </c>
      <c r="L460" s="28" t="str">
        <f>IFERROR(VLOOKUP(K460,Kontenplan!A:E,5,FALSE),"-/-")</f>
        <v>-/-</v>
      </c>
      <c r="M460" s="82" t="str">
        <f>IFERROR(VLOOKUP($B460,'Journal-quer'!A:N,10,FALSE),"-/-")</f>
        <v/>
      </c>
      <c r="N460" s="84">
        <f t="shared" si="49"/>
        <v>0</v>
      </c>
      <c r="O460" s="84">
        <f t="shared" si="50"/>
        <v>0</v>
      </c>
      <c r="P460" s="91"/>
    </row>
    <row r="461" spans="1:16" x14ac:dyDescent="0.25">
      <c r="A461" s="28" t="s">
        <v>62</v>
      </c>
      <c r="B461" s="77" t="str">
        <f>IF(B460&lt;MAX(Aufgabe!$A$502),B460+1,"")</f>
        <v/>
      </c>
      <c r="C461" s="77">
        <f t="shared" si="47"/>
        <v>3</v>
      </c>
      <c r="D461" s="77">
        <f t="shared" si="48"/>
        <v>5</v>
      </c>
      <c r="E461" s="79" t="str">
        <f>IFERROR(VLOOKUP($B461,Aufgabe!A:X,24,FALSE),"-/-")</f>
        <v/>
      </c>
      <c r="F461" s="28">
        <f>IFERROR(VLOOKUP($B461,'Journal-quer'!A:N,4,FALSE),"-/-")</f>
        <v>0</v>
      </c>
      <c r="G461" s="28">
        <f>IFERROR(VLOOKUP($B461,'Journal-quer'!A:N,5,FALSE),"-/-")</f>
        <v>0</v>
      </c>
      <c r="H461" s="28">
        <f>IFERROR(VLOOKUP($B461,'Journal-quer'!A:N,7,FALSE),"-/-")</f>
        <v>0</v>
      </c>
      <c r="I461" s="28" t="str">
        <f>IFERROR(VLOOKUP(H461,Kontenplan!A:E,5,FALSE),"-/-")</f>
        <v>-/-</v>
      </c>
      <c r="J461" s="82" t="str">
        <f>IFERROR(VLOOKUP($B461,'Journal-quer'!A:N,8,FALSE),"-/-")</f>
        <v/>
      </c>
      <c r="K461" s="28">
        <f>IFERROR(VLOOKUP($B461,'Journal-quer'!A:N,9,FALSE),"-/-")</f>
        <v>0</v>
      </c>
      <c r="L461" s="28" t="str">
        <f>IFERROR(VLOOKUP(K461,Kontenplan!A:E,5,FALSE),"-/-")</f>
        <v>-/-</v>
      </c>
      <c r="M461" s="82" t="str">
        <f>IFERROR(VLOOKUP($B461,'Journal-quer'!A:N,10,FALSE),"-/-")</f>
        <v/>
      </c>
      <c r="N461" s="84">
        <f t="shared" si="49"/>
        <v>0</v>
      </c>
      <c r="O461" s="84">
        <f t="shared" si="50"/>
        <v>0</v>
      </c>
      <c r="P461" s="91"/>
    </row>
    <row r="462" spans="1:16" x14ac:dyDescent="0.25">
      <c r="A462" s="28" t="s">
        <v>62</v>
      </c>
      <c r="B462" s="77" t="str">
        <f>IF(B461&lt;MAX(Aufgabe!$A$502),B461+1,"")</f>
        <v/>
      </c>
      <c r="C462" s="77">
        <f t="shared" si="47"/>
        <v>3</v>
      </c>
      <c r="D462" s="77">
        <f t="shared" si="48"/>
        <v>5</v>
      </c>
      <c r="E462" s="79" t="str">
        <f>IFERROR(VLOOKUP($B462,Aufgabe!A:X,24,FALSE),"-/-")</f>
        <v/>
      </c>
      <c r="F462" s="28">
        <f>IFERROR(VLOOKUP($B462,'Journal-quer'!A:N,4,FALSE),"-/-")</f>
        <v>0</v>
      </c>
      <c r="G462" s="28">
        <f>IFERROR(VLOOKUP($B462,'Journal-quer'!A:N,5,FALSE),"-/-")</f>
        <v>0</v>
      </c>
      <c r="H462" s="28">
        <f>IFERROR(VLOOKUP($B462,'Journal-quer'!A:N,7,FALSE),"-/-")</f>
        <v>0</v>
      </c>
      <c r="I462" s="28" t="str">
        <f>IFERROR(VLOOKUP(H462,Kontenplan!A:E,5,FALSE),"-/-")</f>
        <v>-/-</v>
      </c>
      <c r="J462" s="82" t="str">
        <f>IFERROR(VLOOKUP($B462,'Journal-quer'!A:N,8,FALSE),"-/-")</f>
        <v/>
      </c>
      <c r="K462" s="28">
        <f>IFERROR(VLOOKUP($B462,'Journal-quer'!A:N,9,FALSE),"-/-")</f>
        <v>0</v>
      </c>
      <c r="L462" s="28" t="str">
        <f>IFERROR(VLOOKUP(K462,Kontenplan!A:E,5,FALSE),"-/-")</f>
        <v>-/-</v>
      </c>
      <c r="M462" s="82" t="str">
        <f>IFERROR(VLOOKUP($B462,'Journal-quer'!A:N,10,FALSE),"-/-")</f>
        <v/>
      </c>
      <c r="N462" s="84">
        <f t="shared" si="49"/>
        <v>0</v>
      </c>
      <c r="O462" s="84">
        <f t="shared" si="50"/>
        <v>0</v>
      </c>
      <c r="P462" s="91"/>
    </row>
    <row r="463" spans="1:16" x14ac:dyDescent="0.25">
      <c r="A463" s="28" t="s">
        <v>62</v>
      </c>
      <c r="B463" s="77" t="str">
        <f>IF(B462&lt;MAX(Aufgabe!$A$502),B462+1,"")</f>
        <v/>
      </c>
      <c r="C463" s="77">
        <f t="shared" si="47"/>
        <v>3</v>
      </c>
      <c r="D463" s="77">
        <f t="shared" si="48"/>
        <v>5</v>
      </c>
      <c r="E463" s="79" t="str">
        <f>IFERROR(VLOOKUP($B463,Aufgabe!A:X,24,FALSE),"-/-")</f>
        <v/>
      </c>
      <c r="F463" s="28">
        <f>IFERROR(VLOOKUP($B463,'Journal-quer'!A:N,4,FALSE),"-/-")</f>
        <v>0</v>
      </c>
      <c r="G463" s="28">
        <f>IFERROR(VLOOKUP($B463,'Journal-quer'!A:N,5,FALSE),"-/-")</f>
        <v>0</v>
      </c>
      <c r="H463" s="28">
        <f>IFERROR(VLOOKUP($B463,'Journal-quer'!A:N,7,FALSE),"-/-")</f>
        <v>0</v>
      </c>
      <c r="I463" s="28" t="str">
        <f>IFERROR(VLOOKUP(H463,Kontenplan!A:E,5,FALSE),"-/-")</f>
        <v>-/-</v>
      </c>
      <c r="J463" s="82" t="str">
        <f>IFERROR(VLOOKUP($B463,'Journal-quer'!A:N,8,FALSE),"-/-")</f>
        <v/>
      </c>
      <c r="K463" s="28">
        <f>IFERROR(VLOOKUP($B463,'Journal-quer'!A:N,9,FALSE),"-/-")</f>
        <v>0</v>
      </c>
      <c r="L463" s="28" t="str">
        <f>IFERROR(VLOOKUP(K463,Kontenplan!A:E,5,FALSE),"-/-")</f>
        <v>-/-</v>
      </c>
      <c r="M463" s="82" t="str">
        <f>IFERROR(VLOOKUP($B463,'Journal-quer'!A:N,10,FALSE),"-/-")</f>
        <v/>
      </c>
      <c r="N463" s="84">
        <f t="shared" si="49"/>
        <v>0</v>
      </c>
      <c r="O463" s="84">
        <f t="shared" si="50"/>
        <v>0</v>
      </c>
      <c r="P463" s="91"/>
    </row>
    <row r="464" spans="1:16" x14ac:dyDescent="0.25">
      <c r="A464" s="28" t="s">
        <v>62</v>
      </c>
      <c r="B464" s="77" t="str">
        <f>IF(B463&lt;MAX(Aufgabe!$A$502),B463+1,"")</f>
        <v/>
      </c>
      <c r="C464" s="77">
        <f t="shared" si="47"/>
        <v>3</v>
      </c>
      <c r="D464" s="77">
        <f t="shared" si="48"/>
        <v>5</v>
      </c>
      <c r="E464" s="79" t="str">
        <f>IFERROR(VLOOKUP($B464,Aufgabe!A:X,24,FALSE),"-/-")</f>
        <v/>
      </c>
      <c r="F464" s="28">
        <f>IFERROR(VLOOKUP($B464,'Journal-quer'!A:N,4,FALSE),"-/-")</f>
        <v>0</v>
      </c>
      <c r="G464" s="28">
        <f>IFERROR(VLOOKUP($B464,'Journal-quer'!A:N,5,FALSE),"-/-")</f>
        <v>0</v>
      </c>
      <c r="H464" s="28">
        <f>IFERROR(VLOOKUP($B464,'Journal-quer'!A:N,7,FALSE),"-/-")</f>
        <v>0</v>
      </c>
      <c r="I464" s="28" t="str">
        <f>IFERROR(VLOOKUP(H464,Kontenplan!A:E,5,FALSE),"-/-")</f>
        <v>-/-</v>
      </c>
      <c r="J464" s="82" t="str">
        <f>IFERROR(VLOOKUP($B464,'Journal-quer'!A:N,8,FALSE),"-/-")</f>
        <v/>
      </c>
      <c r="K464" s="28">
        <f>IFERROR(VLOOKUP($B464,'Journal-quer'!A:N,9,FALSE),"-/-")</f>
        <v>0</v>
      </c>
      <c r="L464" s="28" t="str">
        <f>IFERROR(VLOOKUP(K464,Kontenplan!A:E,5,FALSE),"-/-")</f>
        <v>-/-</v>
      </c>
      <c r="M464" s="82" t="str">
        <f>IFERROR(VLOOKUP($B464,'Journal-quer'!A:N,10,FALSE),"-/-")</f>
        <v/>
      </c>
      <c r="N464" s="84">
        <f t="shared" si="49"/>
        <v>0</v>
      </c>
      <c r="O464" s="84">
        <f t="shared" si="50"/>
        <v>0</v>
      </c>
      <c r="P464" s="91"/>
    </row>
    <row r="465" spans="1:16" x14ac:dyDescent="0.25">
      <c r="A465" s="28" t="s">
        <v>62</v>
      </c>
      <c r="B465" s="77" t="str">
        <f>IF(B464&lt;MAX(Aufgabe!$A$502),B464+1,"")</f>
        <v/>
      </c>
      <c r="C465" s="77">
        <f t="shared" si="47"/>
        <v>3</v>
      </c>
      <c r="D465" s="77">
        <f t="shared" si="48"/>
        <v>5</v>
      </c>
      <c r="E465" s="79" t="str">
        <f>IFERROR(VLOOKUP($B465,Aufgabe!A:X,24,FALSE),"-/-")</f>
        <v/>
      </c>
      <c r="F465" s="28">
        <f>IFERROR(VLOOKUP($B465,'Journal-quer'!A:N,4,FALSE),"-/-")</f>
        <v>0</v>
      </c>
      <c r="G465" s="28">
        <f>IFERROR(VLOOKUP($B465,'Journal-quer'!A:N,5,FALSE),"-/-")</f>
        <v>0</v>
      </c>
      <c r="H465" s="28">
        <f>IFERROR(VLOOKUP($B465,'Journal-quer'!A:N,7,FALSE),"-/-")</f>
        <v>0</v>
      </c>
      <c r="I465" s="28" t="str">
        <f>IFERROR(VLOOKUP(H465,Kontenplan!A:E,5,FALSE),"-/-")</f>
        <v>-/-</v>
      </c>
      <c r="J465" s="82" t="str">
        <f>IFERROR(VLOOKUP($B465,'Journal-quer'!A:N,8,FALSE),"-/-")</f>
        <v/>
      </c>
      <c r="K465" s="28">
        <f>IFERROR(VLOOKUP($B465,'Journal-quer'!A:N,9,FALSE),"-/-")</f>
        <v>0</v>
      </c>
      <c r="L465" s="28" t="str">
        <f>IFERROR(VLOOKUP(K465,Kontenplan!A:E,5,FALSE),"-/-")</f>
        <v>-/-</v>
      </c>
      <c r="M465" s="82" t="str">
        <f>IFERROR(VLOOKUP($B465,'Journal-quer'!A:N,10,FALSE),"-/-")</f>
        <v/>
      </c>
      <c r="N465" s="84">
        <f t="shared" si="49"/>
        <v>0</v>
      </c>
      <c r="O465" s="84">
        <f t="shared" si="50"/>
        <v>0</v>
      </c>
      <c r="P465" s="91"/>
    </row>
    <row r="466" spans="1:16" x14ac:dyDescent="0.25">
      <c r="A466" s="28" t="s">
        <v>62</v>
      </c>
      <c r="B466" s="77" t="str">
        <f>IF(B465&lt;MAX(Aufgabe!$A$502),B465+1,"")</f>
        <v/>
      </c>
      <c r="C466" s="77">
        <f t="shared" si="47"/>
        <v>3</v>
      </c>
      <c r="D466" s="77">
        <f t="shared" si="48"/>
        <v>5</v>
      </c>
      <c r="E466" s="79" t="str">
        <f>IFERROR(VLOOKUP($B466,Aufgabe!A:X,24,FALSE),"-/-")</f>
        <v/>
      </c>
      <c r="F466" s="28">
        <f>IFERROR(VLOOKUP($B466,'Journal-quer'!A:N,4,FALSE),"-/-")</f>
        <v>0</v>
      </c>
      <c r="G466" s="28">
        <f>IFERROR(VLOOKUP($B466,'Journal-quer'!A:N,5,FALSE),"-/-")</f>
        <v>0</v>
      </c>
      <c r="H466" s="28">
        <f>IFERROR(VLOOKUP($B466,'Journal-quer'!A:N,7,FALSE),"-/-")</f>
        <v>0</v>
      </c>
      <c r="I466" s="28" t="str">
        <f>IFERROR(VLOOKUP(H466,Kontenplan!A:E,5,FALSE),"-/-")</f>
        <v>-/-</v>
      </c>
      <c r="J466" s="82" t="str">
        <f>IFERROR(VLOOKUP($B466,'Journal-quer'!A:N,8,FALSE),"-/-")</f>
        <v/>
      </c>
      <c r="K466" s="28">
        <f>IFERROR(VLOOKUP($B466,'Journal-quer'!A:N,9,FALSE),"-/-")</f>
        <v>0</v>
      </c>
      <c r="L466" s="28" t="str">
        <f>IFERROR(VLOOKUP(K466,Kontenplan!A:E,5,FALSE),"-/-")</f>
        <v>-/-</v>
      </c>
      <c r="M466" s="82" t="str">
        <f>IFERROR(VLOOKUP($B466,'Journal-quer'!A:N,10,FALSE),"-/-")</f>
        <v/>
      </c>
      <c r="N466" s="84">
        <f t="shared" si="49"/>
        <v>0</v>
      </c>
      <c r="O466" s="84">
        <f t="shared" si="50"/>
        <v>0</v>
      </c>
      <c r="P466" s="91"/>
    </row>
    <row r="467" spans="1:16" x14ac:dyDescent="0.25">
      <c r="A467" s="28" t="s">
        <v>62</v>
      </c>
      <c r="B467" s="77" t="str">
        <f>IF(B466&lt;MAX(Aufgabe!$A$502),B466+1,"")</f>
        <v/>
      </c>
      <c r="C467" s="77">
        <f t="shared" si="47"/>
        <v>3</v>
      </c>
      <c r="D467" s="77">
        <f t="shared" si="48"/>
        <v>5</v>
      </c>
      <c r="E467" s="79" t="str">
        <f>IFERROR(VLOOKUP($B467,Aufgabe!A:X,24,FALSE),"-/-")</f>
        <v/>
      </c>
      <c r="F467" s="28">
        <f>IFERROR(VLOOKUP($B467,'Journal-quer'!A:N,4,FALSE),"-/-")</f>
        <v>0</v>
      </c>
      <c r="G467" s="28">
        <f>IFERROR(VLOOKUP($B467,'Journal-quer'!A:N,5,FALSE),"-/-")</f>
        <v>0</v>
      </c>
      <c r="H467" s="28">
        <f>IFERROR(VLOOKUP($B467,'Journal-quer'!A:N,7,FALSE),"-/-")</f>
        <v>0</v>
      </c>
      <c r="I467" s="28" t="str">
        <f>IFERROR(VLOOKUP(H467,Kontenplan!A:E,5,FALSE),"-/-")</f>
        <v>-/-</v>
      </c>
      <c r="J467" s="82" t="str">
        <f>IFERROR(VLOOKUP($B467,'Journal-quer'!A:N,8,FALSE),"-/-")</f>
        <v/>
      </c>
      <c r="K467" s="28">
        <f>IFERROR(VLOOKUP($B467,'Journal-quer'!A:N,9,FALSE),"-/-")</f>
        <v>0</v>
      </c>
      <c r="L467" s="28" t="str">
        <f>IFERROR(VLOOKUP(K467,Kontenplan!A:E,5,FALSE),"-/-")</f>
        <v>-/-</v>
      </c>
      <c r="M467" s="82" t="str">
        <f>IFERROR(VLOOKUP($B467,'Journal-quer'!A:N,10,FALSE),"-/-")</f>
        <v/>
      </c>
      <c r="N467" s="84">
        <f t="shared" si="49"/>
        <v>0</v>
      </c>
      <c r="O467" s="84">
        <f t="shared" si="50"/>
        <v>0</v>
      </c>
      <c r="P467" s="91"/>
    </row>
    <row r="468" spans="1:16" x14ac:dyDescent="0.25">
      <c r="A468" s="28" t="s">
        <v>62</v>
      </c>
      <c r="B468" s="77" t="str">
        <f>IF(B467&lt;MAX(Aufgabe!$A$502),B467+1,"")</f>
        <v/>
      </c>
      <c r="C468" s="77">
        <f t="shared" si="47"/>
        <v>3</v>
      </c>
      <c r="D468" s="77">
        <f t="shared" si="48"/>
        <v>5</v>
      </c>
      <c r="E468" s="79" t="str">
        <f>IFERROR(VLOOKUP($B468,Aufgabe!A:X,24,FALSE),"-/-")</f>
        <v/>
      </c>
      <c r="F468" s="28">
        <f>IFERROR(VLOOKUP($B468,'Journal-quer'!A:N,4,FALSE),"-/-")</f>
        <v>0</v>
      </c>
      <c r="G468" s="28">
        <f>IFERROR(VLOOKUP($B468,'Journal-quer'!A:N,5,FALSE),"-/-")</f>
        <v>0</v>
      </c>
      <c r="H468" s="28">
        <f>IFERROR(VLOOKUP($B468,'Journal-quer'!A:N,7,FALSE),"-/-")</f>
        <v>0</v>
      </c>
      <c r="I468" s="28" t="str">
        <f>IFERROR(VLOOKUP(H468,Kontenplan!A:E,5,FALSE),"-/-")</f>
        <v>-/-</v>
      </c>
      <c r="J468" s="82" t="str">
        <f>IFERROR(VLOOKUP($B468,'Journal-quer'!A:N,8,FALSE),"-/-")</f>
        <v/>
      </c>
      <c r="K468" s="28">
        <f>IFERROR(VLOOKUP($B468,'Journal-quer'!A:N,9,FALSE),"-/-")</f>
        <v>0</v>
      </c>
      <c r="L468" s="28" t="str">
        <f>IFERROR(VLOOKUP(K468,Kontenplan!A:E,5,FALSE),"-/-")</f>
        <v>-/-</v>
      </c>
      <c r="M468" s="82" t="str">
        <f>IFERROR(VLOOKUP($B468,'Journal-quer'!A:N,10,FALSE),"-/-")</f>
        <v/>
      </c>
      <c r="N468" s="84">
        <f t="shared" si="49"/>
        <v>0</v>
      </c>
      <c r="O468" s="84">
        <f t="shared" si="50"/>
        <v>0</v>
      </c>
      <c r="P468" s="91"/>
    </row>
    <row r="469" spans="1:16" x14ac:dyDescent="0.25">
      <c r="A469" s="28" t="s">
        <v>62</v>
      </c>
      <c r="B469" s="77" t="str">
        <f>IF(B468&lt;MAX(Aufgabe!$A$502),B468+1,"")</f>
        <v/>
      </c>
      <c r="C469" s="77">
        <f t="shared" si="47"/>
        <v>3</v>
      </c>
      <c r="D469" s="77">
        <f t="shared" si="48"/>
        <v>5</v>
      </c>
      <c r="E469" s="79" t="str">
        <f>IFERROR(VLOOKUP($B469,Aufgabe!A:X,24,FALSE),"-/-")</f>
        <v/>
      </c>
      <c r="F469" s="28">
        <f>IFERROR(VLOOKUP($B469,'Journal-quer'!A:N,4,FALSE),"-/-")</f>
        <v>0</v>
      </c>
      <c r="G469" s="28">
        <f>IFERROR(VLOOKUP($B469,'Journal-quer'!A:N,5,FALSE),"-/-")</f>
        <v>0</v>
      </c>
      <c r="H469" s="28">
        <f>IFERROR(VLOOKUP($B469,'Journal-quer'!A:N,7,FALSE),"-/-")</f>
        <v>0</v>
      </c>
      <c r="I469" s="28" t="str">
        <f>IFERROR(VLOOKUP(H469,Kontenplan!A:E,5,FALSE),"-/-")</f>
        <v>-/-</v>
      </c>
      <c r="J469" s="82" t="str">
        <f>IFERROR(VLOOKUP($B469,'Journal-quer'!A:N,8,FALSE),"-/-")</f>
        <v/>
      </c>
      <c r="K469" s="28">
        <f>IFERROR(VLOOKUP($B469,'Journal-quer'!A:N,9,FALSE),"-/-")</f>
        <v>0</v>
      </c>
      <c r="L469" s="28" t="str">
        <f>IFERROR(VLOOKUP(K469,Kontenplan!A:E,5,FALSE),"-/-")</f>
        <v>-/-</v>
      </c>
      <c r="M469" s="82" t="str">
        <f>IFERROR(VLOOKUP($B469,'Journal-quer'!A:N,10,FALSE),"-/-")</f>
        <v/>
      </c>
      <c r="N469" s="84">
        <f t="shared" si="49"/>
        <v>0</v>
      </c>
      <c r="O469" s="84">
        <f t="shared" si="50"/>
        <v>0</v>
      </c>
      <c r="P469" s="91"/>
    </row>
    <row r="470" spans="1:16" x14ac:dyDescent="0.25">
      <c r="A470" s="28" t="s">
        <v>62</v>
      </c>
      <c r="B470" s="77" t="str">
        <f>IF(B469&lt;MAX(Aufgabe!$A$502),B469+1,"")</f>
        <v/>
      </c>
      <c r="C470" s="77">
        <f t="shared" si="47"/>
        <v>3</v>
      </c>
      <c r="D470" s="77">
        <f t="shared" si="48"/>
        <v>5</v>
      </c>
      <c r="E470" s="79" t="str">
        <f>IFERROR(VLOOKUP($B470,Aufgabe!A:X,24,FALSE),"-/-")</f>
        <v/>
      </c>
      <c r="F470" s="28">
        <f>IFERROR(VLOOKUP($B470,'Journal-quer'!A:N,4,FALSE),"-/-")</f>
        <v>0</v>
      </c>
      <c r="G470" s="28">
        <f>IFERROR(VLOOKUP($B470,'Journal-quer'!A:N,5,FALSE),"-/-")</f>
        <v>0</v>
      </c>
      <c r="H470" s="28">
        <f>IFERROR(VLOOKUP($B470,'Journal-quer'!A:N,7,FALSE),"-/-")</f>
        <v>0</v>
      </c>
      <c r="I470" s="28" t="str">
        <f>IFERROR(VLOOKUP(H470,Kontenplan!A:E,5,FALSE),"-/-")</f>
        <v>-/-</v>
      </c>
      <c r="J470" s="82" t="str">
        <f>IFERROR(VLOOKUP($B470,'Journal-quer'!A:N,8,FALSE),"-/-")</f>
        <v/>
      </c>
      <c r="K470" s="28">
        <f>IFERROR(VLOOKUP($B470,'Journal-quer'!A:N,9,FALSE),"-/-")</f>
        <v>0</v>
      </c>
      <c r="L470" s="28" t="str">
        <f>IFERROR(VLOOKUP(K470,Kontenplan!A:E,5,FALSE),"-/-")</f>
        <v>-/-</v>
      </c>
      <c r="M470" s="82" t="str">
        <f>IFERROR(VLOOKUP($B470,'Journal-quer'!A:N,10,FALSE),"-/-")</f>
        <v/>
      </c>
      <c r="N470" s="84">
        <f t="shared" si="49"/>
        <v>0</v>
      </c>
      <c r="O470" s="84">
        <f t="shared" si="50"/>
        <v>0</v>
      </c>
      <c r="P470" s="91"/>
    </row>
    <row r="471" spans="1:16" x14ac:dyDescent="0.25">
      <c r="A471" s="28" t="s">
        <v>62</v>
      </c>
      <c r="B471" s="77" t="str">
        <f>IF(B470&lt;MAX(Aufgabe!$A$502),B470+1,"")</f>
        <v/>
      </c>
      <c r="C471" s="77">
        <f t="shared" si="47"/>
        <v>3</v>
      </c>
      <c r="D471" s="77">
        <f t="shared" si="48"/>
        <v>5</v>
      </c>
      <c r="E471" s="79" t="str">
        <f>IFERROR(VLOOKUP($B471,Aufgabe!A:X,24,FALSE),"-/-")</f>
        <v/>
      </c>
      <c r="F471" s="28">
        <f>IFERROR(VLOOKUP($B471,'Journal-quer'!A:N,4,FALSE),"-/-")</f>
        <v>0</v>
      </c>
      <c r="G471" s="28">
        <f>IFERROR(VLOOKUP($B471,'Journal-quer'!A:N,5,FALSE),"-/-")</f>
        <v>0</v>
      </c>
      <c r="H471" s="28">
        <f>IFERROR(VLOOKUP($B471,'Journal-quer'!A:N,7,FALSE),"-/-")</f>
        <v>0</v>
      </c>
      <c r="I471" s="28" t="str">
        <f>IFERROR(VLOOKUP(H471,Kontenplan!A:E,5,FALSE),"-/-")</f>
        <v>-/-</v>
      </c>
      <c r="J471" s="82" t="str">
        <f>IFERROR(VLOOKUP($B471,'Journal-quer'!A:N,8,FALSE),"-/-")</f>
        <v/>
      </c>
      <c r="K471" s="28">
        <f>IFERROR(VLOOKUP($B471,'Journal-quer'!A:N,9,FALSE),"-/-")</f>
        <v>0</v>
      </c>
      <c r="L471" s="28" t="str">
        <f>IFERROR(VLOOKUP(K471,Kontenplan!A:E,5,FALSE),"-/-")</f>
        <v>-/-</v>
      </c>
      <c r="M471" s="82" t="str">
        <f>IFERROR(VLOOKUP($B471,'Journal-quer'!A:N,10,FALSE),"-/-")</f>
        <v/>
      </c>
      <c r="N471" s="84">
        <f t="shared" si="49"/>
        <v>0</v>
      </c>
      <c r="O471" s="84">
        <f t="shared" si="50"/>
        <v>0</v>
      </c>
      <c r="P471" s="91"/>
    </row>
    <row r="472" spans="1:16" x14ac:dyDescent="0.25">
      <c r="A472" s="28" t="s">
        <v>62</v>
      </c>
      <c r="B472" s="77" t="str">
        <f>IF(B471&lt;MAX(Aufgabe!$A$502),B471+1,"")</f>
        <v/>
      </c>
      <c r="C472" s="77">
        <f t="shared" si="47"/>
        <v>3</v>
      </c>
      <c r="D472" s="77">
        <f t="shared" si="48"/>
        <v>5</v>
      </c>
      <c r="E472" s="79" t="str">
        <f>IFERROR(VLOOKUP($B472,Aufgabe!A:X,24,FALSE),"-/-")</f>
        <v/>
      </c>
      <c r="F472" s="28">
        <f>IFERROR(VLOOKUP($B472,'Journal-quer'!A:N,4,FALSE),"-/-")</f>
        <v>0</v>
      </c>
      <c r="G472" s="28">
        <f>IFERROR(VLOOKUP($B472,'Journal-quer'!A:N,5,FALSE),"-/-")</f>
        <v>0</v>
      </c>
      <c r="H472" s="28">
        <f>IFERROR(VLOOKUP($B472,'Journal-quer'!A:N,7,FALSE),"-/-")</f>
        <v>0</v>
      </c>
      <c r="I472" s="28" t="str">
        <f>IFERROR(VLOOKUP(H472,Kontenplan!A:E,5,FALSE),"-/-")</f>
        <v>-/-</v>
      </c>
      <c r="J472" s="82" t="str">
        <f>IFERROR(VLOOKUP($B472,'Journal-quer'!A:N,8,FALSE),"-/-")</f>
        <v/>
      </c>
      <c r="K472" s="28">
        <f>IFERROR(VLOOKUP($B472,'Journal-quer'!A:N,9,FALSE),"-/-")</f>
        <v>0</v>
      </c>
      <c r="L472" s="28" t="str">
        <f>IFERROR(VLOOKUP(K472,Kontenplan!A:E,5,FALSE),"-/-")</f>
        <v>-/-</v>
      </c>
      <c r="M472" s="82" t="str">
        <f>IFERROR(VLOOKUP($B472,'Journal-quer'!A:N,10,FALSE),"-/-")</f>
        <v/>
      </c>
      <c r="N472" s="84">
        <f t="shared" si="49"/>
        <v>0</v>
      </c>
      <c r="O472" s="84">
        <f t="shared" si="50"/>
        <v>0</v>
      </c>
      <c r="P472" s="91"/>
    </row>
    <row r="473" spans="1:16" x14ac:dyDescent="0.25">
      <c r="A473" s="28" t="s">
        <v>62</v>
      </c>
      <c r="B473" s="77" t="str">
        <f>IF(B472&lt;MAX(Aufgabe!$A$502),B472+1,"")</f>
        <v/>
      </c>
      <c r="C473" s="77">
        <f t="shared" si="47"/>
        <v>3</v>
      </c>
      <c r="D473" s="77">
        <f t="shared" si="48"/>
        <v>5</v>
      </c>
      <c r="E473" s="79" t="str">
        <f>IFERROR(VLOOKUP($B473,Aufgabe!A:X,24,FALSE),"-/-")</f>
        <v/>
      </c>
      <c r="F473" s="28">
        <f>IFERROR(VLOOKUP($B473,'Journal-quer'!A:N,4,FALSE),"-/-")</f>
        <v>0</v>
      </c>
      <c r="G473" s="28">
        <f>IFERROR(VLOOKUP($B473,'Journal-quer'!A:N,5,FALSE),"-/-")</f>
        <v>0</v>
      </c>
      <c r="H473" s="28">
        <f>IFERROR(VLOOKUP($B473,'Journal-quer'!A:N,7,FALSE),"-/-")</f>
        <v>0</v>
      </c>
      <c r="I473" s="28" t="str">
        <f>IFERROR(VLOOKUP(H473,Kontenplan!A:E,5,FALSE),"-/-")</f>
        <v>-/-</v>
      </c>
      <c r="J473" s="82" t="str">
        <f>IFERROR(VLOOKUP($B473,'Journal-quer'!A:N,8,FALSE),"-/-")</f>
        <v/>
      </c>
      <c r="K473" s="28">
        <f>IFERROR(VLOOKUP($B473,'Journal-quer'!A:N,9,FALSE),"-/-")</f>
        <v>0</v>
      </c>
      <c r="L473" s="28" t="str">
        <f>IFERROR(VLOOKUP(K473,Kontenplan!A:E,5,FALSE),"-/-")</f>
        <v>-/-</v>
      </c>
      <c r="M473" s="82" t="str">
        <f>IFERROR(VLOOKUP($B473,'Journal-quer'!A:N,10,FALSE),"-/-")</f>
        <v/>
      </c>
      <c r="N473" s="84">
        <f t="shared" si="49"/>
        <v>0</v>
      </c>
      <c r="O473" s="84">
        <f t="shared" si="50"/>
        <v>0</v>
      </c>
      <c r="P473" s="91"/>
    </row>
    <row r="474" spans="1:16" x14ac:dyDescent="0.25">
      <c r="A474" s="28" t="s">
        <v>62</v>
      </c>
      <c r="B474" s="77" t="str">
        <f>IF(B473&lt;MAX(Aufgabe!$A$502),B473+1,"")</f>
        <v/>
      </c>
      <c r="C474" s="77">
        <f t="shared" si="47"/>
        <v>3</v>
      </c>
      <c r="D474" s="77">
        <f t="shared" si="48"/>
        <v>5</v>
      </c>
      <c r="E474" s="79" t="str">
        <f>IFERROR(VLOOKUP($B474,Aufgabe!A:X,24,FALSE),"-/-")</f>
        <v/>
      </c>
      <c r="F474" s="28">
        <f>IFERROR(VLOOKUP($B474,'Journal-quer'!A:N,4,FALSE),"-/-")</f>
        <v>0</v>
      </c>
      <c r="G474" s="28">
        <f>IFERROR(VLOOKUP($B474,'Journal-quer'!A:N,5,FALSE),"-/-")</f>
        <v>0</v>
      </c>
      <c r="H474" s="28">
        <f>IFERROR(VLOOKUP($B474,'Journal-quer'!A:N,7,FALSE),"-/-")</f>
        <v>0</v>
      </c>
      <c r="I474" s="28" t="str">
        <f>IFERROR(VLOOKUP(H474,Kontenplan!A:E,5,FALSE),"-/-")</f>
        <v>-/-</v>
      </c>
      <c r="J474" s="82" t="str">
        <f>IFERROR(VLOOKUP($B474,'Journal-quer'!A:N,8,FALSE),"-/-")</f>
        <v/>
      </c>
      <c r="K474" s="28">
        <f>IFERROR(VLOOKUP($B474,'Journal-quer'!A:N,9,FALSE),"-/-")</f>
        <v>0</v>
      </c>
      <c r="L474" s="28" t="str">
        <f>IFERROR(VLOOKUP(K474,Kontenplan!A:E,5,FALSE),"-/-")</f>
        <v>-/-</v>
      </c>
      <c r="M474" s="82" t="str">
        <f>IFERROR(VLOOKUP($B474,'Journal-quer'!A:N,10,FALSE),"-/-")</f>
        <v/>
      </c>
      <c r="N474" s="84">
        <f t="shared" si="49"/>
        <v>0</v>
      </c>
      <c r="O474" s="84">
        <f t="shared" si="50"/>
        <v>0</v>
      </c>
      <c r="P474" s="91"/>
    </row>
    <row r="475" spans="1:16" x14ac:dyDescent="0.25">
      <c r="A475" s="28" t="s">
        <v>62</v>
      </c>
      <c r="B475" s="77" t="str">
        <f>IF(B474&lt;MAX(Aufgabe!$A$502),B474+1,"")</f>
        <v/>
      </c>
      <c r="C475" s="77">
        <f t="shared" si="47"/>
        <v>3</v>
      </c>
      <c r="D475" s="77">
        <f t="shared" si="48"/>
        <v>5</v>
      </c>
      <c r="E475" s="79" t="str">
        <f>IFERROR(VLOOKUP($B475,Aufgabe!A:X,24,FALSE),"-/-")</f>
        <v/>
      </c>
      <c r="F475" s="28">
        <f>IFERROR(VLOOKUP($B475,'Journal-quer'!A:N,4,FALSE),"-/-")</f>
        <v>0</v>
      </c>
      <c r="G475" s="28">
        <f>IFERROR(VLOOKUP($B475,'Journal-quer'!A:N,5,FALSE),"-/-")</f>
        <v>0</v>
      </c>
      <c r="H475" s="28">
        <f>IFERROR(VLOOKUP($B475,'Journal-quer'!A:N,7,FALSE),"-/-")</f>
        <v>0</v>
      </c>
      <c r="I475" s="28" t="str">
        <f>IFERROR(VLOOKUP(H475,Kontenplan!A:E,5,FALSE),"-/-")</f>
        <v>-/-</v>
      </c>
      <c r="J475" s="82" t="str">
        <f>IFERROR(VLOOKUP($B475,'Journal-quer'!A:N,8,FALSE),"-/-")</f>
        <v/>
      </c>
      <c r="K475" s="28">
        <f>IFERROR(VLOOKUP($B475,'Journal-quer'!A:N,9,FALSE),"-/-")</f>
        <v>0</v>
      </c>
      <c r="L475" s="28" t="str">
        <f>IFERROR(VLOOKUP(K475,Kontenplan!A:E,5,FALSE),"-/-")</f>
        <v>-/-</v>
      </c>
      <c r="M475" s="82" t="str">
        <f>IFERROR(VLOOKUP($B475,'Journal-quer'!A:N,10,FALSE),"-/-")</f>
        <v/>
      </c>
      <c r="N475" s="84">
        <f t="shared" si="49"/>
        <v>0</v>
      </c>
      <c r="O475" s="84">
        <f t="shared" si="50"/>
        <v>0</v>
      </c>
      <c r="P475" s="91"/>
    </row>
    <row r="476" spans="1:16" x14ac:dyDescent="0.25">
      <c r="A476" s="28" t="s">
        <v>62</v>
      </c>
      <c r="B476" s="77" t="str">
        <f>IF(B475&lt;MAX(Aufgabe!$A$502),B475+1,"")</f>
        <v/>
      </c>
      <c r="C476" s="77">
        <f t="shared" si="47"/>
        <v>3</v>
      </c>
      <c r="D476" s="77">
        <f t="shared" si="48"/>
        <v>5</v>
      </c>
      <c r="E476" s="79" t="str">
        <f>IFERROR(VLOOKUP($B476,Aufgabe!A:X,24,FALSE),"-/-")</f>
        <v/>
      </c>
      <c r="F476" s="28">
        <f>IFERROR(VLOOKUP($B476,'Journal-quer'!A:N,4,FALSE),"-/-")</f>
        <v>0</v>
      </c>
      <c r="G476" s="28">
        <f>IFERROR(VLOOKUP($B476,'Journal-quer'!A:N,5,FALSE),"-/-")</f>
        <v>0</v>
      </c>
      <c r="H476" s="28">
        <f>IFERROR(VLOOKUP($B476,'Journal-quer'!A:N,7,FALSE),"-/-")</f>
        <v>0</v>
      </c>
      <c r="I476" s="28" t="str">
        <f>IFERROR(VLOOKUP(H476,Kontenplan!A:E,5,FALSE),"-/-")</f>
        <v>-/-</v>
      </c>
      <c r="J476" s="82" t="str">
        <f>IFERROR(VLOOKUP($B476,'Journal-quer'!A:N,8,FALSE),"-/-")</f>
        <v/>
      </c>
      <c r="K476" s="28">
        <f>IFERROR(VLOOKUP($B476,'Journal-quer'!A:N,9,FALSE),"-/-")</f>
        <v>0</v>
      </c>
      <c r="L476" s="28" t="str">
        <f>IFERROR(VLOOKUP(K476,Kontenplan!A:E,5,FALSE),"-/-")</f>
        <v>-/-</v>
      </c>
      <c r="M476" s="82" t="str">
        <f>IFERROR(VLOOKUP($B476,'Journal-quer'!A:N,10,FALSE),"-/-")</f>
        <v/>
      </c>
      <c r="N476" s="84">
        <f t="shared" si="49"/>
        <v>0</v>
      </c>
      <c r="O476" s="84">
        <f t="shared" si="50"/>
        <v>0</v>
      </c>
      <c r="P476" s="91"/>
    </row>
    <row r="477" spans="1:16" x14ac:dyDescent="0.25">
      <c r="A477" s="28" t="s">
        <v>62</v>
      </c>
      <c r="B477" s="77" t="str">
        <f>IF(B476&lt;MAX(Aufgabe!$A$502),B476+1,"")</f>
        <v/>
      </c>
      <c r="C477" s="77">
        <f t="shared" si="47"/>
        <v>3</v>
      </c>
      <c r="D477" s="77">
        <f t="shared" si="48"/>
        <v>5</v>
      </c>
      <c r="E477" s="79" t="str">
        <f>IFERROR(VLOOKUP($B477,Aufgabe!A:X,24,FALSE),"-/-")</f>
        <v/>
      </c>
      <c r="F477" s="28">
        <f>IFERROR(VLOOKUP($B477,'Journal-quer'!A:N,4,FALSE),"-/-")</f>
        <v>0</v>
      </c>
      <c r="G477" s="28">
        <f>IFERROR(VLOOKUP($B477,'Journal-quer'!A:N,5,FALSE),"-/-")</f>
        <v>0</v>
      </c>
      <c r="H477" s="28">
        <f>IFERROR(VLOOKUP($B477,'Journal-quer'!A:N,7,FALSE),"-/-")</f>
        <v>0</v>
      </c>
      <c r="I477" s="28" t="str">
        <f>IFERROR(VLOOKUP(H477,Kontenplan!A:E,5,FALSE),"-/-")</f>
        <v>-/-</v>
      </c>
      <c r="J477" s="82" t="str">
        <f>IFERROR(VLOOKUP($B477,'Journal-quer'!A:N,8,FALSE),"-/-")</f>
        <v/>
      </c>
      <c r="K477" s="28">
        <f>IFERROR(VLOOKUP($B477,'Journal-quer'!A:N,9,FALSE),"-/-")</f>
        <v>0</v>
      </c>
      <c r="L477" s="28" t="str">
        <f>IFERROR(VLOOKUP(K477,Kontenplan!A:E,5,FALSE),"-/-")</f>
        <v>-/-</v>
      </c>
      <c r="M477" s="82" t="str">
        <f>IFERROR(VLOOKUP($B477,'Journal-quer'!A:N,10,FALSE),"-/-")</f>
        <v/>
      </c>
      <c r="N477" s="84">
        <f t="shared" si="49"/>
        <v>0</v>
      </c>
      <c r="O477" s="84">
        <f t="shared" si="50"/>
        <v>0</v>
      </c>
      <c r="P477" s="91"/>
    </row>
    <row r="478" spans="1:16" x14ac:dyDescent="0.25">
      <c r="A478" s="28" t="s">
        <v>62</v>
      </c>
      <c r="B478" s="77" t="str">
        <f>IF(B477&lt;MAX(Aufgabe!$A$502),B477+1,"")</f>
        <v/>
      </c>
      <c r="C478" s="77">
        <f t="shared" si="47"/>
        <v>3</v>
      </c>
      <c r="D478" s="77">
        <f t="shared" si="48"/>
        <v>5</v>
      </c>
      <c r="E478" s="79" t="str">
        <f>IFERROR(VLOOKUP($B478,Aufgabe!A:X,24,FALSE),"-/-")</f>
        <v/>
      </c>
      <c r="F478" s="28">
        <f>IFERROR(VLOOKUP($B478,'Journal-quer'!A:N,4,FALSE),"-/-")</f>
        <v>0</v>
      </c>
      <c r="G478" s="28">
        <f>IFERROR(VLOOKUP($B478,'Journal-quer'!A:N,5,FALSE),"-/-")</f>
        <v>0</v>
      </c>
      <c r="H478" s="28">
        <f>IFERROR(VLOOKUP($B478,'Journal-quer'!A:N,7,FALSE),"-/-")</f>
        <v>0</v>
      </c>
      <c r="I478" s="28" t="str">
        <f>IFERROR(VLOOKUP(H478,Kontenplan!A:E,5,FALSE),"-/-")</f>
        <v>-/-</v>
      </c>
      <c r="J478" s="82" t="str">
        <f>IFERROR(VLOOKUP($B478,'Journal-quer'!A:N,8,FALSE),"-/-")</f>
        <v/>
      </c>
      <c r="K478" s="28">
        <f>IFERROR(VLOOKUP($B478,'Journal-quer'!A:N,9,FALSE),"-/-")</f>
        <v>0</v>
      </c>
      <c r="L478" s="28" t="str">
        <f>IFERROR(VLOOKUP(K478,Kontenplan!A:E,5,FALSE),"-/-")</f>
        <v>-/-</v>
      </c>
      <c r="M478" s="82" t="str">
        <f>IFERROR(VLOOKUP($B478,'Journal-quer'!A:N,10,FALSE),"-/-")</f>
        <v/>
      </c>
      <c r="N478" s="84">
        <f t="shared" si="49"/>
        <v>0</v>
      </c>
      <c r="O478" s="84">
        <f t="shared" si="50"/>
        <v>0</v>
      </c>
      <c r="P478" s="91"/>
    </row>
    <row r="479" spans="1:16" x14ac:dyDescent="0.25">
      <c r="A479" s="28" t="s">
        <v>62</v>
      </c>
      <c r="B479" s="77" t="str">
        <f>IF(B478&lt;MAX(Aufgabe!$A$502),B478+1,"")</f>
        <v/>
      </c>
      <c r="C479" s="77">
        <f t="shared" si="47"/>
        <v>3</v>
      </c>
      <c r="D479" s="77">
        <f t="shared" si="48"/>
        <v>5</v>
      </c>
      <c r="E479" s="79" t="str">
        <f>IFERROR(VLOOKUP($B479,Aufgabe!A:X,24,FALSE),"-/-")</f>
        <v/>
      </c>
      <c r="F479" s="28">
        <f>IFERROR(VLOOKUP($B479,'Journal-quer'!A:N,4,FALSE),"-/-")</f>
        <v>0</v>
      </c>
      <c r="G479" s="28">
        <f>IFERROR(VLOOKUP($B479,'Journal-quer'!A:N,5,FALSE),"-/-")</f>
        <v>0</v>
      </c>
      <c r="H479" s="28">
        <f>IFERROR(VLOOKUP($B479,'Journal-quer'!A:N,7,FALSE),"-/-")</f>
        <v>0</v>
      </c>
      <c r="I479" s="28" t="str">
        <f>IFERROR(VLOOKUP(H479,Kontenplan!A:E,5,FALSE),"-/-")</f>
        <v>-/-</v>
      </c>
      <c r="J479" s="82" t="str">
        <f>IFERROR(VLOOKUP($B479,'Journal-quer'!A:N,8,FALSE),"-/-")</f>
        <v/>
      </c>
      <c r="K479" s="28">
        <f>IFERROR(VLOOKUP($B479,'Journal-quer'!A:N,9,FALSE),"-/-")</f>
        <v>0</v>
      </c>
      <c r="L479" s="28" t="str">
        <f>IFERROR(VLOOKUP(K479,Kontenplan!A:E,5,FALSE),"-/-")</f>
        <v>-/-</v>
      </c>
      <c r="M479" s="82" t="str">
        <f>IFERROR(VLOOKUP($B479,'Journal-quer'!A:N,10,FALSE),"-/-")</f>
        <v/>
      </c>
      <c r="N479" s="84">
        <f t="shared" si="49"/>
        <v>0</v>
      </c>
      <c r="O479" s="84">
        <f t="shared" si="50"/>
        <v>0</v>
      </c>
      <c r="P479" s="91"/>
    </row>
    <row r="480" spans="1:16" x14ac:dyDescent="0.25">
      <c r="A480" s="28" t="s">
        <v>62</v>
      </c>
      <c r="B480" s="77" t="str">
        <f>IF(B479&lt;MAX(Aufgabe!$A$502),B479+1,"")</f>
        <v/>
      </c>
      <c r="C480" s="77">
        <f t="shared" si="47"/>
        <v>3</v>
      </c>
      <c r="D480" s="77">
        <f t="shared" si="48"/>
        <v>5</v>
      </c>
      <c r="E480" s="79" t="str">
        <f>IFERROR(VLOOKUP($B480,Aufgabe!A:X,24,FALSE),"-/-")</f>
        <v/>
      </c>
      <c r="F480" s="28">
        <f>IFERROR(VLOOKUP($B480,'Journal-quer'!A:N,4,FALSE),"-/-")</f>
        <v>0</v>
      </c>
      <c r="G480" s="28">
        <f>IFERROR(VLOOKUP($B480,'Journal-quer'!A:N,5,FALSE),"-/-")</f>
        <v>0</v>
      </c>
      <c r="H480" s="28">
        <f>IFERROR(VLOOKUP($B480,'Journal-quer'!A:N,7,FALSE),"-/-")</f>
        <v>0</v>
      </c>
      <c r="I480" s="28" t="str">
        <f>IFERROR(VLOOKUP(H480,Kontenplan!A:E,5,FALSE),"-/-")</f>
        <v>-/-</v>
      </c>
      <c r="J480" s="82" t="str">
        <f>IFERROR(VLOOKUP($B480,'Journal-quer'!A:N,8,FALSE),"-/-")</f>
        <v/>
      </c>
      <c r="K480" s="28">
        <f>IFERROR(VLOOKUP($B480,'Journal-quer'!A:N,9,FALSE),"-/-")</f>
        <v>0</v>
      </c>
      <c r="L480" s="28" t="str">
        <f>IFERROR(VLOOKUP(K480,Kontenplan!A:E,5,FALSE),"-/-")</f>
        <v>-/-</v>
      </c>
      <c r="M480" s="82" t="str">
        <f>IFERROR(VLOOKUP($B480,'Journal-quer'!A:N,10,FALSE),"-/-")</f>
        <v/>
      </c>
      <c r="N480" s="84">
        <f t="shared" si="49"/>
        <v>0</v>
      </c>
      <c r="O480" s="84">
        <f t="shared" si="50"/>
        <v>0</v>
      </c>
      <c r="P480" s="91"/>
    </row>
    <row r="481" spans="1:16" x14ac:dyDescent="0.25">
      <c r="A481" s="28" t="s">
        <v>62</v>
      </c>
      <c r="B481" s="77" t="str">
        <f>IF(B480&lt;MAX(Aufgabe!$A$502),B480+1,"")</f>
        <v/>
      </c>
      <c r="C481" s="77">
        <f t="shared" si="47"/>
        <v>3</v>
      </c>
      <c r="D481" s="77">
        <f t="shared" si="48"/>
        <v>5</v>
      </c>
      <c r="E481" s="79" t="str">
        <f>IFERROR(VLOOKUP($B481,Aufgabe!A:X,24,FALSE),"-/-")</f>
        <v/>
      </c>
      <c r="F481" s="28">
        <f>IFERROR(VLOOKUP($B481,'Journal-quer'!A:N,4,FALSE),"-/-")</f>
        <v>0</v>
      </c>
      <c r="G481" s="28">
        <f>IFERROR(VLOOKUP($B481,'Journal-quer'!A:N,5,FALSE),"-/-")</f>
        <v>0</v>
      </c>
      <c r="H481" s="28">
        <f>IFERROR(VLOOKUP($B481,'Journal-quer'!A:N,7,FALSE),"-/-")</f>
        <v>0</v>
      </c>
      <c r="I481" s="28" t="str">
        <f>IFERROR(VLOOKUP(H481,Kontenplan!A:E,5,FALSE),"-/-")</f>
        <v>-/-</v>
      </c>
      <c r="J481" s="82" t="str">
        <f>IFERROR(VLOOKUP($B481,'Journal-quer'!A:N,8,FALSE),"-/-")</f>
        <v/>
      </c>
      <c r="K481" s="28">
        <f>IFERROR(VLOOKUP($B481,'Journal-quer'!A:N,9,FALSE),"-/-")</f>
        <v>0</v>
      </c>
      <c r="L481" s="28" t="str">
        <f>IFERROR(VLOOKUP(K481,Kontenplan!A:E,5,FALSE),"-/-")</f>
        <v>-/-</v>
      </c>
      <c r="M481" s="82" t="str">
        <f>IFERROR(VLOOKUP($B481,'Journal-quer'!A:N,10,FALSE),"-/-")</f>
        <v/>
      </c>
      <c r="N481" s="84">
        <f t="shared" si="49"/>
        <v>0</v>
      </c>
      <c r="O481" s="84">
        <f t="shared" si="50"/>
        <v>0</v>
      </c>
      <c r="P481" s="91"/>
    </row>
    <row r="482" spans="1:16" x14ac:dyDescent="0.25">
      <c r="A482" s="28" t="s">
        <v>62</v>
      </c>
      <c r="B482" s="77" t="str">
        <f>IF(B481&lt;MAX(Aufgabe!$A$502),B481+1,"")</f>
        <v/>
      </c>
      <c r="C482" s="77">
        <f t="shared" si="47"/>
        <v>3</v>
      </c>
      <c r="D482" s="77">
        <f t="shared" si="48"/>
        <v>5</v>
      </c>
      <c r="E482" s="79" t="str">
        <f>IFERROR(VLOOKUP($B482,Aufgabe!A:X,24,FALSE),"-/-")</f>
        <v/>
      </c>
      <c r="F482" s="28">
        <f>IFERROR(VLOOKUP($B482,'Journal-quer'!A:N,4,FALSE),"-/-")</f>
        <v>0</v>
      </c>
      <c r="G482" s="28">
        <f>IFERROR(VLOOKUP($B482,'Journal-quer'!A:N,5,FALSE),"-/-")</f>
        <v>0</v>
      </c>
      <c r="H482" s="28">
        <f>IFERROR(VLOOKUP($B482,'Journal-quer'!A:N,7,FALSE),"-/-")</f>
        <v>0</v>
      </c>
      <c r="I482" s="28" t="str">
        <f>IFERROR(VLOOKUP(H482,Kontenplan!A:E,5,FALSE),"-/-")</f>
        <v>-/-</v>
      </c>
      <c r="J482" s="82" t="str">
        <f>IFERROR(VLOOKUP($B482,'Journal-quer'!A:N,8,FALSE),"-/-")</f>
        <v/>
      </c>
      <c r="K482" s="28">
        <f>IFERROR(VLOOKUP($B482,'Journal-quer'!A:N,9,FALSE),"-/-")</f>
        <v>0</v>
      </c>
      <c r="L482" s="28" t="str">
        <f>IFERROR(VLOOKUP(K482,Kontenplan!A:E,5,FALSE),"-/-")</f>
        <v>-/-</v>
      </c>
      <c r="M482" s="82" t="str">
        <f>IFERROR(VLOOKUP($B482,'Journal-quer'!A:N,10,FALSE),"-/-")</f>
        <v/>
      </c>
      <c r="N482" s="84">
        <f t="shared" si="49"/>
        <v>0</v>
      </c>
      <c r="O482" s="84">
        <f t="shared" si="50"/>
        <v>0</v>
      </c>
      <c r="P482" s="91"/>
    </row>
    <row r="483" spans="1:16" x14ac:dyDescent="0.25">
      <c r="A483" s="28" t="s">
        <v>62</v>
      </c>
      <c r="B483" s="77" t="str">
        <f>IF(B482&lt;MAX(Aufgabe!$A$502),B482+1,"")</f>
        <v/>
      </c>
      <c r="C483" s="77">
        <f t="shared" si="47"/>
        <v>3</v>
      </c>
      <c r="D483" s="77">
        <f t="shared" si="48"/>
        <v>5</v>
      </c>
      <c r="E483" s="79" t="str">
        <f>IFERROR(VLOOKUP($B483,Aufgabe!A:X,24,FALSE),"-/-")</f>
        <v/>
      </c>
      <c r="F483" s="28">
        <f>IFERROR(VLOOKUP($B483,'Journal-quer'!A:N,4,FALSE),"-/-")</f>
        <v>0</v>
      </c>
      <c r="G483" s="28">
        <f>IFERROR(VLOOKUP($B483,'Journal-quer'!A:N,5,FALSE),"-/-")</f>
        <v>0</v>
      </c>
      <c r="H483" s="28">
        <f>IFERROR(VLOOKUP($B483,'Journal-quer'!A:N,7,FALSE),"-/-")</f>
        <v>0</v>
      </c>
      <c r="I483" s="28" t="str">
        <f>IFERROR(VLOOKUP(H483,Kontenplan!A:E,5,FALSE),"-/-")</f>
        <v>-/-</v>
      </c>
      <c r="J483" s="82" t="str">
        <f>IFERROR(VLOOKUP($B483,'Journal-quer'!A:N,8,FALSE),"-/-")</f>
        <v/>
      </c>
      <c r="K483" s="28">
        <f>IFERROR(VLOOKUP($B483,'Journal-quer'!A:N,9,FALSE),"-/-")</f>
        <v>0</v>
      </c>
      <c r="L483" s="28" t="str">
        <f>IFERROR(VLOOKUP(K483,Kontenplan!A:E,5,FALSE),"-/-")</f>
        <v>-/-</v>
      </c>
      <c r="M483" s="82" t="str">
        <f>IFERROR(VLOOKUP($B483,'Journal-quer'!A:N,10,FALSE),"-/-")</f>
        <v/>
      </c>
      <c r="N483" s="84">
        <f t="shared" si="49"/>
        <v>0</v>
      </c>
      <c r="O483" s="84">
        <f t="shared" si="50"/>
        <v>0</v>
      </c>
      <c r="P483" s="91"/>
    </row>
    <row r="484" spans="1:16" x14ac:dyDescent="0.25">
      <c r="A484" s="28" t="s">
        <v>62</v>
      </c>
      <c r="B484" s="77" t="str">
        <f>IF(B483&lt;MAX(Aufgabe!$A$502),B483+1,"")</f>
        <v/>
      </c>
      <c r="C484" s="77">
        <f t="shared" si="47"/>
        <v>3</v>
      </c>
      <c r="D484" s="77">
        <f t="shared" si="48"/>
        <v>5</v>
      </c>
      <c r="E484" s="79" t="str">
        <f>IFERROR(VLOOKUP($B484,Aufgabe!A:X,24,FALSE),"-/-")</f>
        <v/>
      </c>
      <c r="F484" s="28">
        <f>IFERROR(VLOOKUP($B484,'Journal-quer'!A:N,4,FALSE),"-/-")</f>
        <v>0</v>
      </c>
      <c r="G484" s="28">
        <f>IFERROR(VLOOKUP($B484,'Journal-quer'!A:N,5,FALSE),"-/-")</f>
        <v>0</v>
      </c>
      <c r="H484" s="28">
        <f>IFERROR(VLOOKUP($B484,'Journal-quer'!A:N,7,FALSE),"-/-")</f>
        <v>0</v>
      </c>
      <c r="I484" s="28" t="str">
        <f>IFERROR(VLOOKUP(H484,Kontenplan!A:E,5,FALSE),"-/-")</f>
        <v>-/-</v>
      </c>
      <c r="J484" s="82" t="str">
        <f>IFERROR(VLOOKUP($B484,'Journal-quer'!A:N,8,FALSE),"-/-")</f>
        <v/>
      </c>
      <c r="K484" s="28">
        <f>IFERROR(VLOOKUP($B484,'Journal-quer'!A:N,9,FALSE),"-/-")</f>
        <v>0</v>
      </c>
      <c r="L484" s="28" t="str">
        <f>IFERROR(VLOOKUP(K484,Kontenplan!A:E,5,FALSE),"-/-")</f>
        <v>-/-</v>
      </c>
      <c r="M484" s="82" t="str">
        <f>IFERROR(VLOOKUP($B484,'Journal-quer'!A:N,10,FALSE),"-/-")</f>
        <v/>
      </c>
      <c r="N484" s="84">
        <f t="shared" si="49"/>
        <v>0</v>
      </c>
      <c r="O484" s="84">
        <f t="shared" si="50"/>
        <v>0</v>
      </c>
      <c r="P484" s="91"/>
    </row>
    <row r="485" spans="1:16" x14ac:dyDescent="0.25">
      <c r="A485" s="28" t="s">
        <v>62</v>
      </c>
      <c r="B485" s="77" t="str">
        <f>IF(B484&lt;MAX(Aufgabe!$A$502),B484+1,"")</f>
        <v/>
      </c>
      <c r="C485" s="77">
        <f t="shared" si="47"/>
        <v>3</v>
      </c>
      <c r="D485" s="77">
        <f t="shared" si="48"/>
        <v>5</v>
      </c>
      <c r="E485" s="79" t="str">
        <f>IFERROR(VLOOKUP($B485,Aufgabe!A:X,24,FALSE),"-/-")</f>
        <v/>
      </c>
      <c r="F485" s="28">
        <f>IFERROR(VLOOKUP($B485,'Journal-quer'!A:N,4,FALSE),"-/-")</f>
        <v>0</v>
      </c>
      <c r="G485" s="28">
        <f>IFERROR(VLOOKUP($B485,'Journal-quer'!A:N,5,FALSE),"-/-")</f>
        <v>0</v>
      </c>
      <c r="H485" s="28">
        <f>IFERROR(VLOOKUP($B485,'Journal-quer'!A:N,7,FALSE),"-/-")</f>
        <v>0</v>
      </c>
      <c r="I485" s="28" t="str">
        <f>IFERROR(VLOOKUP(H485,Kontenplan!A:E,5,FALSE),"-/-")</f>
        <v>-/-</v>
      </c>
      <c r="J485" s="82" t="str">
        <f>IFERROR(VLOOKUP($B485,'Journal-quer'!A:N,8,FALSE),"-/-")</f>
        <v/>
      </c>
      <c r="K485" s="28">
        <f>IFERROR(VLOOKUP($B485,'Journal-quer'!A:N,9,FALSE),"-/-")</f>
        <v>0</v>
      </c>
      <c r="L485" s="28" t="str">
        <f>IFERROR(VLOOKUP(K485,Kontenplan!A:E,5,FALSE),"-/-")</f>
        <v>-/-</v>
      </c>
      <c r="M485" s="82" t="str">
        <f>IFERROR(VLOOKUP($B485,'Journal-quer'!A:N,10,FALSE),"-/-")</f>
        <v/>
      </c>
      <c r="N485" s="84">
        <f t="shared" si="49"/>
        <v>0</v>
      </c>
      <c r="O485" s="84">
        <f t="shared" si="50"/>
        <v>0</v>
      </c>
      <c r="P485" s="91"/>
    </row>
    <row r="486" spans="1:16" x14ac:dyDescent="0.25">
      <c r="A486" s="28" t="s">
        <v>62</v>
      </c>
      <c r="B486" s="77" t="str">
        <f>IF(B485&lt;MAX(Aufgabe!$A$502),B485+1,"")</f>
        <v/>
      </c>
      <c r="C486" s="77">
        <f t="shared" si="47"/>
        <v>3</v>
      </c>
      <c r="D486" s="77">
        <f t="shared" si="48"/>
        <v>5</v>
      </c>
      <c r="E486" s="79" t="str">
        <f>IFERROR(VLOOKUP($B486,Aufgabe!A:X,24,FALSE),"-/-")</f>
        <v/>
      </c>
      <c r="F486" s="28">
        <f>IFERROR(VLOOKUP($B486,'Journal-quer'!A:N,4,FALSE),"-/-")</f>
        <v>0</v>
      </c>
      <c r="G486" s="28">
        <f>IFERROR(VLOOKUP($B486,'Journal-quer'!A:N,5,FALSE),"-/-")</f>
        <v>0</v>
      </c>
      <c r="H486" s="28">
        <f>IFERROR(VLOOKUP($B486,'Journal-quer'!A:N,7,FALSE),"-/-")</f>
        <v>0</v>
      </c>
      <c r="I486" s="28" t="str">
        <f>IFERROR(VLOOKUP(H486,Kontenplan!A:E,5,FALSE),"-/-")</f>
        <v>-/-</v>
      </c>
      <c r="J486" s="82" t="str">
        <f>IFERROR(VLOOKUP($B486,'Journal-quer'!A:N,8,FALSE),"-/-")</f>
        <v/>
      </c>
      <c r="K486" s="28">
        <f>IFERROR(VLOOKUP($B486,'Journal-quer'!A:N,9,FALSE),"-/-")</f>
        <v>0</v>
      </c>
      <c r="L486" s="28" t="str">
        <f>IFERROR(VLOOKUP(K486,Kontenplan!A:E,5,FALSE),"-/-")</f>
        <v>-/-</v>
      </c>
      <c r="M486" s="82" t="str">
        <f>IFERROR(VLOOKUP($B486,'Journal-quer'!A:N,10,FALSE),"-/-")</f>
        <v/>
      </c>
      <c r="N486" s="84">
        <f t="shared" si="49"/>
        <v>0</v>
      </c>
      <c r="O486" s="84">
        <f t="shared" si="50"/>
        <v>0</v>
      </c>
      <c r="P486" s="91"/>
    </row>
    <row r="487" spans="1:16" x14ac:dyDescent="0.25">
      <c r="A487" s="28" t="s">
        <v>62</v>
      </c>
      <c r="B487" s="77" t="str">
        <f>IF(B486&lt;MAX(Aufgabe!$A$502),B486+1,"")</f>
        <v/>
      </c>
      <c r="C487" s="77">
        <f t="shared" si="47"/>
        <v>3</v>
      </c>
      <c r="D487" s="77">
        <f t="shared" si="48"/>
        <v>5</v>
      </c>
      <c r="E487" s="79" t="str">
        <f>IFERROR(VLOOKUP($B487,Aufgabe!A:X,24,FALSE),"-/-")</f>
        <v/>
      </c>
      <c r="F487" s="28">
        <f>IFERROR(VLOOKUP($B487,'Journal-quer'!A:N,4,FALSE),"-/-")</f>
        <v>0</v>
      </c>
      <c r="G487" s="28">
        <f>IFERROR(VLOOKUP($B487,'Journal-quer'!A:N,5,FALSE),"-/-")</f>
        <v>0</v>
      </c>
      <c r="H487" s="28">
        <f>IFERROR(VLOOKUP($B487,'Journal-quer'!A:N,7,FALSE),"-/-")</f>
        <v>0</v>
      </c>
      <c r="I487" s="28" t="str">
        <f>IFERROR(VLOOKUP(H487,Kontenplan!A:E,5,FALSE),"-/-")</f>
        <v>-/-</v>
      </c>
      <c r="J487" s="82" t="str">
        <f>IFERROR(VLOOKUP($B487,'Journal-quer'!A:N,8,FALSE),"-/-")</f>
        <v/>
      </c>
      <c r="K487" s="28">
        <f>IFERROR(VLOOKUP($B487,'Journal-quer'!A:N,9,FALSE),"-/-")</f>
        <v>0</v>
      </c>
      <c r="L487" s="28" t="str">
        <f>IFERROR(VLOOKUP(K487,Kontenplan!A:E,5,FALSE),"-/-")</f>
        <v>-/-</v>
      </c>
      <c r="M487" s="82" t="str">
        <f>IFERROR(VLOOKUP($B487,'Journal-quer'!A:N,10,FALSE),"-/-")</f>
        <v/>
      </c>
      <c r="N487" s="84">
        <f t="shared" si="49"/>
        <v>0</v>
      </c>
      <c r="O487" s="84">
        <f t="shared" si="50"/>
        <v>0</v>
      </c>
      <c r="P487" s="91"/>
    </row>
    <row r="488" spans="1:16" x14ac:dyDescent="0.25">
      <c r="A488" s="28" t="s">
        <v>62</v>
      </c>
      <c r="B488" s="77" t="str">
        <f>IF(B487&lt;MAX(Aufgabe!$A$502),B487+1,"")</f>
        <v/>
      </c>
      <c r="C488" s="77">
        <f t="shared" si="47"/>
        <v>3</v>
      </c>
      <c r="D488" s="77">
        <f t="shared" si="48"/>
        <v>5</v>
      </c>
      <c r="E488" s="79" t="str">
        <f>IFERROR(VLOOKUP($B488,Aufgabe!A:X,24,FALSE),"-/-")</f>
        <v/>
      </c>
      <c r="F488" s="28">
        <f>IFERROR(VLOOKUP($B488,'Journal-quer'!A:N,4,FALSE),"-/-")</f>
        <v>0</v>
      </c>
      <c r="G488" s="28">
        <f>IFERROR(VLOOKUP($B488,'Journal-quer'!A:N,5,FALSE),"-/-")</f>
        <v>0</v>
      </c>
      <c r="H488" s="28">
        <f>IFERROR(VLOOKUP($B488,'Journal-quer'!A:N,7,FALSE),"-/-")</f>
        <v>0</v>
      </c>
      <c r="I488" s="28" t="str">
        <f>IFERROR(VLOOKUP(H488,Kontenplan!A:E,5,FALSE),"-/-")</f>
        <v>-/-</v>
      </c>
      <c r="J488" s="82" t="str">
        <f>IFERROR(VLOOKUP($B488,'Journal-quer'!A:N,8,FALSE),"-/-")</f>
        <v/>
      </c>
      <c r="K488" s="28">
        <f>IFERROR(VLOOKUP($B488,'Journal-quer'!A:N,9,FALSE),"-/-")</f>
        <v>0</v>
      </c>
      <c r="L488" s="28" t="str">
        <f>IFERROR(VLOOKUP(K488,Kontenplan!A:E,5,FALSE),"-/-")</f>
        <v>-/-</v>
      </c>
      <c r="M488" s="82" t="str">
        <f>IFERROR(VLOOKUP($B488,'Journal-quer'!A:N,10,FALSE),"-/-")</f>
        <v/>
      </c>
      <c r="N488" s="84">
        <f t="shared" si="49"/>
        <v>0</v>
      </c>
      <c r="O488" s="84">
        <f t="shared" si="50"/>
        <v>0</v>
      </c>
      <c r="P488" s="91"/>
    </row>
    <row r="489" spans="1:16" x14ac:dyDescent="0.25">
      <c r="A489" s="28" t="s">
        <v>62</v>
      </c>
      <c r="B489" s="77" t="str">
        <f>IF(B488&lt;MAX(Aufgabe!$A$502),B488+1,"")</f>
        <v/>
      </c>
      <c r="C489" s="77">
        <f t="shared" si="47"/>
        <v>3</v>
      </c>
      <c r="D489" s="77">
        <f t="shared" si="48"/>
        <v>5</v>
      </c>
      <c r="E489" s="79" t="str">
        <f>IFERROR(VLOOKUP($B489,Aufgabe!A:X,24,FALSE),"-/-")</f>
        <v/>
      </c>
      <c r="F489" s="28">
        <f>IFERROR(VLOOKUP($B489,'Journal-quer'!A:N,4,FALSE),"-/-")</f>
        <v>0</v>
      </c>
      <c r="G489" s="28">
        <f>IFERROR(VLOOKUP($B489,'Journal-quer'!A:N,5,FALSE),"-/-")</f>
        <v>0</v>
      </c>
      <c r="H489" s="28">
        <f>IFERROR(VLOOKUP($B489,'Journal-quer'!A:N,7,FALSE),"-/-")</f>
        <v>0</v>
      </c>
      <c r="I489" s="28" t="str">
        <f>IFERROR(VLOOKUP(H489,Kontenplan!A:E,5,FALSE),"-/-")</f>
        <v>-/-</v>
      </c>
      <c r="J489" s="82" t="str">
        <f>IFERROR(VLOOKUP($B489,'Journal-quer'!A:N,8,FALSE),"-/-")</f>
        <v/>
      </c>
      <c r="K489" s="28">
        <f>IFERROR(VLOOKUP($B489,'Journal-quer'!A:N,9,FALSE),"-/-")</f>
        <v>0</v>
      </c>
      <c r="L489" s="28" t="str">
        <f>IFERROR(VLOOKUP(K489,Kontenplan!A:E,5,FALSE),"-/-")</f>
        <v>-/-</v>
      </c>
      <c r="M489" s="82" t="str">
        <f>IFERROR(VLOOKUP($B489,'Journal-quer'!A:N,10,FALSE),"-/-")</f>
        <v/>
      </c>
      <c r="N489" s="84">
        <f t="shared" si="49"/>
        <v>0</v>
      </c>
      <c r="O489" s="84">
        <f t="shared" si="50"/>
        <v>0</v>
      </c>
      <c r="P489" s="91"/>
    </row>
    <row r="490" spans="1:16" x14ac:dyDescent="0.25">
      <c r="A490" s="28" t="s">
        <v>62</v>
      </c>
      <c r="B490" s="77" t="str">
        <f>IF(B489&lt;MAX(Aufgabe!$A$502),B489+1,"")</f>
        <v/>
      </c>
      <c r="C490" s="77">
        <f t="shared" si="47"/>
        <v>3</v>
      </c>
      <c r="D490" s="77">
        <f t="shared" si="48"/>
        <v>5</v>
      </c>
      <c r="E490" s="79" t="str">
        <f>IFERROR(VLOOKUP($B490,Aufgabe!A:X,24,FALSE),"-/-")</f>
        <v/>
      </c>
      <c r="F490" s="28">
        <f>IFERROR(VLOOKUP($B490,'Journal-quer'!A:N,4,FALSE),"-/-")</f>
        <v>0</v>
      </c>
      <c r="G490" s="28">
        <f>IFERROR(VLOOKUP($B490,'Journal-quer'!A:N,5,FALSE),"-/-")</f>
        <v>0</v>
      </c>
      <c r="H490" s="28">
        <f>IFERROR(VLOOKUP($B490,'Journal-quer'!A:N,7,FALSE),"-/-")</f>
        <v>0</v>
      </c>
      <c r="I490" s="28" t="str">
        <f>IFERROR(VLOOKUP(H490,Kontenplan!A:E,5,FALSE),"-/-")</f>
        <v>-/-</v>
      </c>
      <c r="J490" s="82" t="str">
        <f>IFERROR(VLOOKUP($B490,'Journal-quer'!A:N,8,FALSE),"-/-")</f>
        <v/>
      </c>
      <c r="K490" s="28">
        <f>IFERROR(VLOOKUP($B490,'Journal-quer'!A:N,9,FALSE),"-/-")</f>
        <v>0</v>
      </c>
      <c r="L490" s="28" t="str">
        <f>IFERROR(VLOOKUP(K490,Kontenplan!A:E,5,FALSE),"-/-")</f>
        <v>-/-</v>
      </c>
      <c r="M490" s="82" t="str">
        <f>IFERROR(VLOOKUP($B490,'Journal-quer'!A:N,10,FALSE),"-/-")</f>
        <v/>
      </c>
      <c r="N490" s="84">
        <f t="shared" si="49"/>
        <v>0</v>
      </c>
      <c r="O490" s="84">
        <f t="shared" si="50"/>
        <v>0</v>
      </c>
      <c r="P490" s="91"/>
    </row>
    <row r="491" spans="1:16" x14ac:dyDescent="0.25">
      <c r="A491" s="28" t="s">
        <v>62</v>
      </c>
      <c r="B491" s="77" t="str">
        <f>IF(B490&lt;MAX(Aufgabe!$A$502),B490+1,"")</f>
        <v/>
      </c>
      <c r="C491" s="77">
        <f t="shared" si="47"/>
        <v>3</v>
      </c>
      <c r="D491" s="77">
        <f t="shared" si="48"/>
        <v>5</v>
      </c>
      <c r="E491" s="79" t="str">
        <f>IFERROR(VLOOKUP($B491,Aufgabe!A:X,24,FALSE),"-/-")</f>
        <v/>
      </c>
      <c r="F491" s="28">
        <f>IFERROR(VLOOKUP($B491,'Journal-quer'!A:N,4,FALSE),"-/-")</f>
        <v>0</v>
      </c>
      <c r="G491" s="28">
        <f>IFERROR(VLOOKUP($B491,'Journal-quer'!A:N,5,FALSE),"-/-")</f>
        <v>0</v>
      </c>
      <c r="H491" s="28">
        <f>IFERROR(VLOOKUP($B491,'Journal-quer'!A:N,7,FALSE),"-/-")</f>
        <v>0</v>
      </c>
      <c r="I491" s="28" t="str">
        <f>IFERROR(VLOOKUP(H491,Kontenplan!A:E,5,FALSE),"-/-")</f>
        <v>-/-</v>
      </c>
      <c r="J491" s="82" t="str">
        <f>IFERROR(VLOOKUP($B491,'Journal-quer'!A:N,8,FALSE),"-/-")</f>
        <v/>
      </c>
      <c r="K491" s="28">
        <f>IFERROR(VLOOKUP($B491,'Journal-quer'!A:N,9,FALSE),"-/-")</f>
        <v>0</v>
      </c>
      <c r="L491" s="28" t="str">
        <f>IFERROR(VLOOKUP(K491,Kontenplan!A:E,5,FALSE),"-/-")</f>
        <v>-/-</v>
      </c>
      <c r="M491" s="82" t="str">
        <f>IFERROR(VLOOKUP($B491,'Journal-quer'!A:N,10,FALSE),"-/-")</f>
        <v/>
      </c>
      <c r="N491" s="84">
        <f t="shared" si="49"/>
        <v>0</v>
      </c>
      <c r="O491" s="84">
        <f t="shared" si="50"/>
        <v>0</v>
      </c>
      <c r="P491" s="91"/>
    </row>
    <row r="492" spans="1:16" x14ac:dyDescent="0.25">
      <c r="A492" s="28" t="s">
        <v>62</v>
      </c>
      <c r="B492" s="77" t="str">
        <f>IF(B491&lt;MAX(Aufgabe!$A$502),B491+1,"")</f>
        <v/>
      </c>
      <c r="C492" s="77">
        <f t="shared" si="47"/>
        <v>3</v>
      </c>
      <c r="D492" s="77">
        <f t="shared" si="48"/>
        <v>5</v>
      </c>
      <c r="E492" s="79" t="str">
        <f>IFERROR(VLOOKUP($B492,Aufgabe!A:X,24,FALSE),"-/-")</f>
        <v/>
      </c>
      <c r="F492" s="28">
        <f>IFERROR(VLOOKUP($B492,'Journal-quer'!A:N,4,FALSE),"-/-")</f>
        <v>0</v>
      </c>
      <c r="G492" s="28">
        <f>IFERROR(VLOOKUP($B492,'Journal-quer'!A:N,5,FALSE),"-/-")</f>
        <v>0</v>
      </c>
      <c r="H492" s="28">
        <f>IFERROR(VLOOKUP($B492,'Journal-quer'!A:N,7,FALSE),"-/-")</f>
        <v>0</v>
      </c>
      <c r="I492" s="28" t="str">
        <f>IFERROR(VLOOKUP(H492,Kontenplan!A:E,5,FALSE),"-/-")</f>
        <v>-/-</v>
      </c>
      <c r="J492" s="82" t="str">
        <f>IFERROR(VLOOKUP($B492,'Journal-quer'!A:N,8,FALSE),"-/-")</f>
        <v/>
      </c>
      <c r="K492" s="28">
        <f>IFERROR(VLOOKUP($B492,'Journal-quer'!A:N,9,FALSE),"-/-")</f>
        <v>0</v>
      </c>
      <c r="L492" s="28" t="str">
        <f>IFERROR(VLOOKUP(K492,Kontenplan!A:E,5,FALSE),"-/-")</f>
        <v>-/-</v>
      </c>
      <c r="M492" s="82" t="str">
        <f>IFERROR(VLOOKUP($B492,'Journal-quer'!A:N,10,FALSE),"-/-")</f>
        <v/>
      </c>
      <c r="N492" s="84">
        <f t="shared" si="49"/>
        <v>0</v>
      </c>
      <c r="O492" s="84">
        <f t="shared" si="50"/>
        <v>0</v>
      </c>
      <c r="P492" s="91"/>
    </row>
    <row r="493" spans="1:16" x14ac:dyDescent="0.25">
      <c r="A493" s="28" t="s">
        <v>62</v>
      </c>
      <c r="B493" s="77" t="str">
        <f>IF(B492&lt;MAX(Aufgabe!$A$502),B492+1,"")</f>
        <v/>
      </c>
      <c r="C493" s="77">
        <f t="shared" si="47"/>
        <v>3</v>
      </c>
      <c r="D493" s="77">
        <f t="shared" si="48"/>
        <v>5</v>
      </c>
      <c r="E493" s="79" t="str">
        <f>IFERROR(VLOOKUP($B493,Aufgabe!A:X,24,FALSE),"-/-")</f>
        <v/>
      </c>
      <c r="F493" s="28">
        <f>IFERROR(VLOOKUP($B493,'Journal-quer'!A:N,4,FALSE),"-/-")</f>
        <v>0</v>
      </c>
      <c r="G493" s="28">
        <f>IFERROR(VLOOKUP($B493,'Journal-quer'!A:N,5,FALSE),"-/-")</f>
        <v>0</v>
      </c>
      <c r="H493" s="28">
        <f>IFERROR(VLOOKUP($B493,'Journal-quer'!A:N,7,FALSE),"-/-")</f>
        <v>0</v>
      </c>
      <c r="I493" s="28" t="str">
        <f>IFERROR(VLOOKUP(H493,Kontenplan!A:E,5,FALSE),"-/-")</f>
        <v>-/-</v>
      </c>
      <c r="J493" s="82" t="str">
        <f>IFERROR(VLOOKUP($B493,'Journal-quer'!A:N,8,FALSE),"-/-")</f>
        <v/>
      </c>
      <c r="K493" s="28">
        <f>IFERROR(VLOOKUP($B493,'Journal-quer'!A:N,9,FALSE),"-/-")</f>
        <v>0</v>
      </c>
      <c r="L493" s="28" t="str">
        <f>IFERROR(VLOOKUP(K493,Kontenplan!A:E,5,FALSE),"-/-")</f>
        <v>-/-</v>
      </c>
      <c r="M493" s="82" t="str">
        <f>IFERROR(VLOOKUP($B493,'Journal-quer'!A:N,10,FALSE),"-/-")</f>
        <v/>
      </c>
      <c r="N493" s="84">
        <f t="shared" si="49"/>
        <v>0</v>
      </c>
      <c r="O493" s="84">
        <f t="shared" si="50"/>
        <v>0</v>
      </c>
      <c r="P493" s="91"/>
    </row>
    <row r="494" spans="1:16" x14ac:dyDescent="0.25">
      <c r="A494" s="28" t="s">
        <v>62</v>
      </c>
      <c r="B494" s="77" t="str">
        <f>IF(B493&lt;MAX(Aufgabe!$A$502),B493+1,"")</f>
        <v/>
      </c>
      <c r="C494" s="77">
        <f t="shared" si="47"/>
        <v>3</v>
      </c>
      <c r="D494" s="77">
        <f t="shared" si="48"/>
        <v>5</v>
      </c>
      <c r="E494" s="79" t="str">
        <f>IFERROR(VLOOKUP($B494,Aufgabe!A:X,24,FALSE),"-/-")</f>
        <v/>
      </c>
      <c r="F494" s="28">
        <f>IFERROR(VLOOKUP($B494,'Journal-quer'!A:N,4,FALSE),"-/-")</f>
        <v>0</v>
      </c>
      <c r="G494" s="28">
        <f>IFERROR(VLOOKUP($B494,'Journal-quer'!A:N,5,FALSE),"-/-")</f>
        <v>0</v>
      </c>
      <c r="H494" s="28">
        <f>IFERROR(VLOOKUP($B494,'Journal-quer'!A:N,7,FALSE),"-/-")</f>
        <v>0</v>
      </c>
      <c r="I494" s="28" t="str">
        <f>IFERROR(VLOOKUP(H494,Kontenplan!A:E,5,FALSE),"-/-")</f>
        <v>-/-</v>
      </c>
      <c r="J494" s="82" t="str">
        <f>IFERROR(VLOOKUP($B494,'Journal-quer'!A:N,8,FALSE),"-/-")</f>
        <v/>
      </c>
      <c r="K494" s="28">
        <f>IFERROR(VLOOKUP($B494,'Journal-quer'!A:N,9,FALSE),"-/-")</f>
        <v>0</v>
      </c>
      <c r="L494" s="28" t="str">
        <f>IFERROR(VLOOKUP(K494,Kontenplan!A:E,5,FALSE),"-/-")</f>
        <v>-/-</v>
      </c>
      <c r="M494" s="82" t="str">
        <f>IFERROR(VLOOKUP($B494,'Journal-quer'!A:N,10,FALSE),"-/-")</f>
        <v/>
      </c>
      <c r="N494" s="84">
        <f t="shared" si="49"/>
        <v>0</v>
      </c>
      <c r="O494" s="84">
        <f t="shared" si="50"/>
        <v>0</v>
      </c>
      <c r="P494" s="91"/>
    </row>
    <row r="495" spans="1:16" x14ac:dyDescent="0.25">
      <c r="A495" s="28" t="s">
        <v>62</v>
      </c>
      <c r="B495" s="77" t="str">
        <f>IF(B494&lt;MAX(Aufgabe!$A$502),B494+1,"")</f>
        <v/>
      </c>
      <c r="C495" s="77">
        <f t="shared" si="47"/>
        <v>3</v>
      </c>
      <c r="D495" s="77">
        <f t="shared" si="48"/>
        <v>5</v>
      </c>
      <c r="E495" s="79" t="str">
        <f>IFERROR(VLOOKUP($B495,Aufgabe!A:X,24,FALSE),"-/-")</f>
        <v/>
      </c>
      <c r="F495" s="28">
        <f>IFERROR(VLOOKUP($B495,'Journal-quer'!A:N,4,FALSE),"-/-")</f>
        <v>0</v>
      </c>
      <c r="G495" s="28">
        <f>IFERROR(VLOOKUP($B495,'Journal-quer'!A:N,5,FALSE),"-/-")</f>
        <v>0</v>
      </c>
      <c r="H495" s="28">
        <f>IFERROR(VLOOKUP($B495,'Journal-quer'!A:N,7,FALSE),"-/-")</f>
        <v>0</v>
      </c>
      <c r="I495" s="28" t="str">
        <f>IFERROR(VLOOKUP(H495,Kontenplan!A:E,5,FALSE),"-/-")</f>
        <v>-/-</v>
      </c>
      <c r="J495" s="82" t="str">
        <f>IFERROR(VLOOKUP($B495,'Journal-quer'!A:N,8,FALSE),"-/-")</f>
        <v/>
      </c>
      <c r="K495" s="28">
        <f>IFERROR(VLOOKUP($B495,'Journal-quer'!A:N,9,FALSE),"-/-")</f>
        <v>0</v>
      </c>
      <c r="L495" s="28" t="str">
        <f>IFERROR(VLOOKUP(K495,Kontenplan!A:E,5,FALSE),"-/-")</f>
        <v>-/-</v>
      </c>
      <c r="M495" s="82" t="str">
        <f>IFERROR(VLOOKUP($B495,'Journal-quer'!A:N,10,FALSE),"-/-")</f>
        <v/>
      </c>
      <c r="N495" s="84">
        <f t="shared" si="49"/>
        <v>0</v>
      </c>
      <c r="O495" s="84">
        <f t="shared" si="50"/>
        <v>0</v>
      </c>
      <c r="P495" s="91"/>
    </row>
    <row r="496" spans="1:16" x14ac:dyDescent="0.25">
      <c r="A496" s="28" t="s">
        <v>62</v>
      </c>
      <c r="B496" s="77" t="str">
        <f>IF(B495&lt;MAX(Aufgabe!$A$502),B495+1,"")</f>
        <v/>
      </c>
      <c r="C496" s="77">
        <f t="shared" si="47"/>
        <v>3</v>
      </c>
      <c r="D496" s="77">
        <f t="shared" si="48"/>
        <v>5</v>
      </c>
      <c r="E496" s="79" t="str">
        <f>IFERROR(VLOOKUP($B496,Aufgabe!A:X,24,FALSE),"-/-")</f>
        <v/>
      </c>
      <c r="F496" s="28">
        <f>IFERROR(VLOOKUP($B496,'Journal-quer'!A:N,4,FALSE),"-/-")</f>
        <v>0</v>
      </c>
      <c r="G496" s="28">
        <f>IFERROR(VLOOKUP($B496,'Journal-quer'!A:N,5,FALSE),"-/-")</f>
        <v>0</v>
      </c>
      <c r="H496" s="28">
        <f>IFERROR(VLOOKUP($B496,'Journal-quer'!A:N,7,FALSE),"-/-")</f>
        <v>0</v>
      </c>
      <c r="I496" s="28" t="str">
        <f>IFERROR(VLOOKUP(H496,Kontenplan!A:E,5,FALSE),"-/-")</f>
        <v>-/-</v>
      </c>
      <c r="J496" s="82" t="str">
        <f>IFERROR(VLOOKUP($B496,'Journal-quer'!A:N,8,FALSE),"-/-")</f>
        <v/>
      </c>
      <c r="K496" s="28">
        <f>IFERROR(VLOOKUP($B496,'Journal-quer'!A:N,9,FALSE),"-/-")</f>
        <v>0</v>
      </c>
      <c r="L496" s="28" t="str">
        <f>IFERROR(VLOOKUP(K496,Kontenplan!A:E,5,FALSE),"-/-")</f>
        <v>-/-</v>
      </c>
      <c r="M496" s="82" t="str">
        <f>IFERROR(VLOOKUP($B496,'Journal-quer'!A:N,10,FALSE),"-/-")</f>
        <v/>
      </c>
      <c r="N496" s="84">
        <f t="shared" si="49"/>
        <v>0</v>
      </c>
      <c r="O496" s="84">
        <f t="shared" si="50"/>
        <v>0</v>
      </c>
      <c r="P496" s="91"/>
    </row>
    <row r="497" spans="1:16" x14ac:dyDescent="0.25">
      <c r="A497" s="28" t="s">
        <v>62</v>
      </c>
      <c r="B497" s="77" t="str">
        <f>IF(B496&lt;MAX(Aufgabe!$A$502),B496+1,"")</f>
        <v/>
      </c>
      <c r="C497" s="77">
        <f t="shared" si="47"/>
        <v>3</v>
      </c>
      <c r="D497" s="77">
        <f t="shared" si="48"/>
        <v>5</v>
      </c>
      <c r="E497" s="79" t="str">
        <f>IFERROR(VLOOKUP($B497,Aufgabe!A:X,24,FALSE),"-/-")</f>
        <v/>
      </c>
      <c r="F497" s="28">
        <f>IFERROR(VLOOKUP($B497,'Journal-quer'!A:N,4,FALSE),"-/-")</f>
        <v>0</v>
      </c>
      <c r="G497" s="28">
        <f>IFERROR(VLOOKUP($B497,'Journal-quer'!A:N,5,FALSE),"-/-")</f>
        <v>0</v>
      </c>
      <c r="H497" s="28">
        <f>IFERROR(VLOOKUP($B497,'Journal-quer'!A:N,7,FALSE),"-/-")</f>
        <v>0</v>
      </c>
      <c r="I497" s="28" t="str">
        <f>IFERROR(VLOOKUP(H497,Kontenplan!A:E,5,FALSE),"-/-")</f>
        <v>-/-</v>
      </c>
      <c r="J497" s="82" t="str">
        <f>IFERROR(VLOOKUP($B497,'Journal-quer'!A:N,8,FALSE),"-/-")</f>
        <v/>
      </c>
      <c r="K497" s="28">
        <f>IFERROR(VLOOKUP($B497,'Journal-quer'!A:N,9,FALSE),"-/-")</f>
        <v>0</v>
      </c>
      <c r="L497" s="28" t="str">
        <f>IFERROR(VLOOKUP(K497,Kontenplan!A:E,5,FALSE),"-/-")</f>
        <v>-/-</v>
      </c>
      <c r="M497" s="82" t="str">
        <f>IFERROR(VLOOKUP($B497,'Journal-quer'!A:N,10,FALSE),"-/-")</f>
        <v/>
      </c>
      <c r="N497" s="84">
        <f t="shared" si="49"/>
        <v>0</v>
      </c>
      <c r="O497" s="84">
        <f t="shared" si="50"/>
        <v>0</v>
      </c>
      <c r="P497" s="91"/>
    </row>
    <row r="498" spans="1:16" x14ac:dyDescent="0.25">
      <c r="A498" s="28" t="s">
        <v>62</v>
      </c>
      <c r="B498" s="77" t="str">
        <f>IF(B497&lt;MAX(Aufgabe!$A$502),B497+1,"")</f>
        <v/>
      </c>
      <c r="C498" s="77">
        <f t="shared" si="47"/>
        <v>3</v>
      </c>
      <c r="D498" s="77">
        <f t="shared" si="48"/>
        <v>5</v>
      </c>
      <c r="E498" s="79" t="str">
        <f>IFERROR(VLOOKUP($B498,Aufgabe!A:X,24,FALSE),"-/-")</f>
        <v/>
      </c>
      <c r="F498" s="28">
        <f>IFERROR(VLOOKUP($B498,'Journal-quer'!A:N,4,FALSE),"-/-")</f>
        <v>0</v>
      </c>
      <c r="G498" s="28">
        <f>IFERROR(VLOOKUP($B498,'Journal-quer'!A:N,5,FALSE),"-/-")</f>
        <v>0</v>
      </c>
      <c r="H498" s="28">
        <f>IFERROR(VLOOKUP($B498,'Journal-quer'!A:N,7,FALSE),"-/-")</f>
        <v>0</v>
      </c>
      <c r="I498" s="28" t="str">
        <f>IFERROR(VLOOKUP(H498,Kontenplan!A:E,5,FALSE),"-/-")</f>
        <v>-/-</v>
      </c>
      <c r="J498" s="82" t="str">
        <f>IFERROR(VLOOKUP($B498,'Journal-quer'!A:N,8,FALSE),"-/-")</f>
        <v/>
      </c>
      <c r="K498" s="28">
        <f>IFERROR(VLOOKUP($B498,'Journal-quer'!A:N,9,FALSE),"-/-")</f>
        <v>0</v>
      </c>
      <c r="L498" s="28" t="str">
        <f>IFERROR(VLOOKUP(K498,Kontenplan!A:E,5,FALSE),"-/-")</f>
        <v>-/-</v>
      </c>
      <c r="M498" s="82" t="str">
        <f>IFERROR(VLOOKUP($B498,'Journal-quer'!A:N,10,FALSE),"-/-")</f>
        <v/>
      </c>
      <c r="N498" s="84">
        <f t="shared" si="49"/>
        <v>0</v>
      </c>
      <c r="O498" s="84">
        <f t="shared" si="50"/>
        <v>0</v>
      </c>
      <c r="P498" s="91"/>
    </row>
    <row r="499" spans="1:16" x14ac:dyDescent="0.25">
      <c r="A499" s="28" t="s">
        <v>62</v>
      </c>
      <c r="B499" s="77" t="str">
        <f>IF(B498&lt;MAX(Aufgabe!$A$502),B498+1,"")</f>
        <v/>
      </c>
      <c r="C499" s="77">
        <f t="shared" si="47"/>
        <v>3</v>
      </c>
      <c r="D499" s="77">
        <f t="shared" si="48"/>
        <v>5</v>
      </c>
      <c r="E499" s="79" t="str">
        <f>IFERROR(VLOOKUP($B499,Aufgabe!A:X,24,FALSE),"-/-")</f>
        <v/>
      </c>
      <c r="F499" s="28">
        <f>IFERROR(VLOOKUP($B499,'Journal-quer'!A:N,4,FALSE),"-/-")</f>
        <v>0</v>
      </c>
      <c r="G499" s="28">
        <f>IFERROR(VLOOKUP($B499,'Journal-quer'!A:N,5,FALSE),"-/-")</f>
        <v>0</v>
      </c>
      <c r="H499" s="28">
        <f>IFERROR(VLOOKUP($B499,'Journal-quer'!A:N,7,FALSE),"-/-")</f>
        <v>0</v>
      </c>
      <c r="I499" s="28" t="str">
        <f>IFERROR(VLOOKUP(H499,Kontenplan!A:E,5,FALSE),"-/-")</f>
        <v>-/-</v>
      </c>
      <c r="J499" s="82" t="str">
        <f>IFERROR(VLOOKUP($B499,'Journal-quer'!A:N,8,FALSE),"-/-")</f>
        <v/>
      </c>
      <c r="K499" s="28">
        <f>IFERROR(VLOOKUP($B499,'Journal-quer'!A:N,9,FALSE),"-/-")</f>
        <v>0</v>
      </c>
      <c r="L499" s="28" t="str">
        <f>IFERROR(VLOOKUP(K499,Kontenplan!A:E,5,FALSE),"-/-")</f>
        <v>-/-</v>
      </c>
      <c r="M499" s="82" t="str">
        <f>IFERROR(VLOOKUP($B499,'Journal-quer'!A:N,10,FALSE),"-/-")</f>
        <v/>
      </c>
      <c r="N499" s="84">
        <f t="shared" si="49"/>
        <v>0</v>
      </c>
      <c r="O499" s="84">
        <f t="shared" si="50"/>
        <v>0</v>
      </c>
      <c r="P499" s="91"/>
    </row>
    <row r="500" spans="1:16" x14ac:dyDescent="0.25">
      <c r="A500" s="28" t="s">
        <v>62</v>
      </c>
      <c r="B500" s="77" t="str">
        <f>IF(B499&lt;MAX(Aufgabe!$A$502),B499+1,"")</f>
        <v/>
      </c>
      <c r="C500" s="77">
        <f t="shared" si="47"/>
        <v>3</v>
      </c>
      <c r="D500" s="77">
        <f t="shared" si="48"/>
        <v>5</v>
      </c>
      <c r="E500" s="79" t="str">
        <f>IFERROR(VLOOKUP($B500,Aufgabe!A:X,24,FALSE),"-/-")</f>
        <v/>
      </c>
      <c r="F500" s="28">
        <f>IFERROR(VLOOKUP($B500,'Journal-quer'!A:N,4,FALSE),"-/-")</f>
        <v>0</v>
      </c>
      <c r="G500" s="28">
        <f>IFERROR(VLOOKUP($B500,'Journal-quer'!A:N,5,FALSE),"-/-")</f>
        <v>0</v>
      </c>
      <c r="H500" s="28">
        <f>IFERROR(VLOOKUP($B500,'Journal-quer'!A:N,7,FALSE),"-/-")</f>
        <v>0</v>
      </c>
      <c r="I500" s="28" t="str">
        <f>IFERROR(VLOOKUP(H500,Kontenplan!A:E,5,FALSE),"-/-")</f>
        <v>-/-</v>
      </c>
      <c r="J500" s="82" t="str">
        <f>IFERROR(VLOOKUP($B500,'Journal-quer'!A:N,8,FALSE),"-/-")</f>
        <v/>
      </c>
      <c r="K500" s="28">
        <f>IFERROR(VLOOKUP($B500,'Journal-quer'!A:N,9,FALSE),"-/-")</f>
        <v>0</v>
      </c>
      <c r="L500" s="28" t="str">
        <f>IFERROR(VLOOKUP(K500,Kontenplan!A:E,5,FALSE),"-/-")</f>
        <v>-/-</v>
      </c>
      <c r="M500" s="82" t="str">
        <f>IFERROR(VLOOKUP($B500,'Journal-quer'!A:N,10,FALSE),"-/-")</f>
        <v/>
      </c>
      <c r="N500" s="84">
        <f t="shared" si="49"/>
        <v>0</v>
      </c>
      <c r="O500" s="84">
        <f t="shared" si="50"/>
        <v>0</v>
      </c>
      <c r="P500" s="91"/>
    </row>
    <row r="501" spans="1:16" x14ac:dyDescent="0.25">
      <c r="A501" s="28" t="s">
        <v>62</v>
      </c>
      <c r="B501" s="77" t="str">
        <f>IF(B500&lt;MAX(Aufgabe!$A$502),B500+1,"")</f>
        <v/>
      </c>
      <c r="C501" s="77">
        <f t="shared" si="47"/>
        <v>3</v>
      </c>
      <c r="D501" s="77">
        <f t="shared" si="48"/>
        <v>5</v>
      </c>
      <c r="E501" s="79" t="str">
        <f>IFERROR(VLOOKUP($B501,Aufgabe!A:X,24,FALSE),"-/-")</f>
        <v/>
      </c>
      <c r="F501" s="28">
        <f>IFERROR(VLOOKUP($B501,'Journal-quer'!A:N,4,FALSE),"-/-")</f>
        <v>0</v>
      </c>
      <c r="G501" s="28">
        <f>IFERROR(VLOOKUP($B501,'Journal-quer'!A:N,5,FALSE),"-/-")</f>
        <v>0</v>
      </c>
      <c r="H501" s="28">
        <f>IFERROR(VLOOKUP($B501,'Journal-quer'!A:N,7,FALSE),"-/-")</f>
        <v>0</v>
      </c>
      <c r="I501" s="28" t="str">
        <f>IFERROR(VLOOKUP(H501,Kontenplan!A:E,5,FALSE),"-/-")</f>
        <v>-/-</v>
      </c>
      <c r="J501" s="82" t="str">
        <f>IFERROR(VLOOKUP($B501,'Journal-quer'!A:N,8,FALSE),"-/-")</f>
        <v/>
      </c>
      <c r="K501" s="28">
        <f>IFERROR(VLOOKUP($B501,'Journal-quer'!A:N,9,FALSE),"-/-")</f>
        <v>0</v>
      </c>
      <c r="L501" s="28" t="str">
        <f>IFERROR(VLOOKUP(K501,Kontenplan!A:E,5,FALSE),"-/-")</f>
        <v>-/-</v>
      </c>
      <c r="M501" s="82" t="str">
        <f>IFERROR(VLOOKUP($B501,'Journal-quer'!A:N,10,FALSE),"-/-")</f>
        <v/>
      </c>
      <c r="N501" s="84">
        <f t="shared" si="49"/>
        <v>0</v>
      </c>
      <c r="O501" s="84">
        <f t="shared" si="50"/>
        <v>0</v>
      </c>
      <c r="P501" s="91"/>
    </row>
    <row r="502" spans="1:16" x14ac:dyDescent="0.25">
      <c r="A502" s="28" t="s">
        <v>63</v>
      </c>
      <c r="B502" s="77">
        <v>1</v>
      </c>
      <c r="C502" s="77">
        <f t="shared" si="47"/>
        <v>3</v>
      </c>
      <c r="D502" s="77">
        <f t="shared" si="48"/>
        <v>5</v>
      </c>
      <c r="E502" s="79">
        <f>IFERROR(VLOOKUP($B502,Aufgabe!A:X,24,FALSE),"-/-")</f>
        <v>1</v>
      </c>
      <c r="F502" s="28" t="str">
        <f>IFERROR(VLOOKUP($B502,'Journal-quer'!A:N,4,FALSE),"-/-")</f>
        <v>EB1</v>
      </c>
      <c r="G502" s="28" t="str">
        <f>IFERROR(VLOOKUP($B502,'Journal-quer'!A:N,5,FALSE),"-/-")</f>
        <v>EB Gebäude</v>
      </c>
      <c r="H502" s="28">
        <f>IFERROR(VLOOKUP($B502,'Journal-quer'!A:N,11,FALSE),"-/-")</f>
        <v>0</v>
      </c>
      <c r="I502" s="28" t="str">
        <f>IFERROR(VLOOKUP(H502,Kontenplan!A:E,5,FALSE),"-/-")</f>
        <v>-/-</v>
      </c>
      <c r="J502" s="82">
        <f>IFERROR(VLOOKUP($B502,'Journal-quer'!A:N,12,FALSE),"-/-")</f>
        <v>0</v>
      </c>
      <c r="K502" s="28">
        <f>IFERROR(VLOOKUP($B502,'Journal-quer'!A:N,9,FALSE),"-/-")</f>
        <v>9000</v>
      </c>
      <c r="L502" s="28" t="str">
        <f>IFERROR(VLOOKUP(K502,Kontenplan!A:E,5,FALSE),"-/-")</f>
        <v>-/-</v>
      </c>
      <c r="M502" s="82">
        <f>IFERROR(VLOOKUP($B502,'Journal-quer'!A:N,10,FALSE),"-/-")</f>
        <v>47110.1</v>
      </c>
      <c r="N502" s="84">
        <f>IF(OR(H502=$S$1,I502=$S$1),B502+0.3,0)</f>
        <v>0</v>
      </c>
      <c r="O502" s="84"/>
      <c r="P502" s="91"/>
    </row>
    <row r="503" spans="1:16" x14ac:dyDescent="0.25">
      <c r="A503" s="28" t="s">
        <v>63</v>
      </c>
      <c r="B503" s="77">
        <f>IF(B502&lt;MAX(Aufgabe!$A$502),B502+1,"")</f>
        <v>2</v>
      </c>
      <c r="C503" s="77">
        <f t="shared" si="47"/>
        <v>3</v>
      </c>
      <c r="D503" s="77">
        <f t="shared" si="48"/>
        <v>5</v>
      </c>
      <c r="E503" s="79">
        <f>IFERROR(VLOOKUP($B503,Aufgabe!A:X,24,FALSE),"-/-")</f>
        <v>1</v>
      </c>
      <c r="F503" s="28" t="str">
        <f>IFERROR(VLOOKUP($B503,'Journal-quer'!A:N,4,FALSE),"-/-")</f>
        <v>EB2</v>
      </c>
      <c r="G503" s="28" t="str">
        <f>IFERROR(VLOOKUP($B503,'Journal-quer'!A:N,5,FALSE),"-/-")</f>
        <v>EB Maschinen</v>
      </c>
      <c r="H503" s="28">
        <f>IFERROR(VLOOKUP($B503,'Journal-quer'!A:N,11,FALSE),"-/-")</f>
        <v>0</v>
      </c>
      <c r="I503" s="28" t="str">
        <f>IFERROR(VLOOKUP(H503,Kontenplan!A:E,5,FALSE),"-/-")</f>
        <v>-/-</v>
      </c>
      <c r="J503" s="82">
        <f>IFERROR(VLOOKUP($B503,'Journal-quer'!A:N,12,FALSE),"-/-")</f>
        <v>0</v>
      </c>
      <c r="K503" s="28">
        <f>IFERROR(VLOOKUP($B503,'Journal-quer'!A:N,9,FALSE),"-/-")</f>
        <v>9000</v>
      </c>
      <c r="L503" s="28" t="str">
        <f>IFERROR(VLOOKUP(K503,Kontenplan!A:E,5,FALSE),"-/-")</f>
        <v>-/-</v>
      </c>
      <c r="M503" s="82">
        <f>IFERROR(VLOOKUP($B503,'Journal-quer'!A:N,10,FALSE),"-/-")</f>
        <v>20892.650000000001</v>
      </c>
      <c r="N503" s="84">
        <f t="shared" ref="N503:N566" si="51">IF(OR(H503=$S$1,I503=$S$1),B503+0.3,0)</f>
        <v>0</v>
      </c>
      <c r="O503" s="84"/>
      <c r="P503" s="91"/>
    </row>
    <row r="504" spans="1:16" x14ac:dyDescent="0.25">
      <c r="A504" s="28" t="s">
        <v>63</v>
      </c>
      <c r="B504" s="77">
        <f>IF(B503&lt;MAX(Aufgabe!$A$502),B503+1,"")</f>
        <v>3</v>
      </c>
      <c r="C504" s="77">
        <f t="shared" si="47"/>
        <v>3</v>
      </c>
      <c r="D504" s="77">
        <f t="shared" si="48"/>
        <v>5</v>
      </c>
      <c r="E504" s="79">
        <f>IFERROR(VLOOKUP($B504,Aufgabe!A:X,24,FALSE),"-/-")</f>
        <v>1</v>
      </c>
      <c r="F504" s="28" t="str">
        <f>IFERROR(VLOOKUP($B504,'Journal-quer'!A:N,4,FALSE),"-/-")</f>
        <v>EB3</v>
      </c>
      <c r="G504" s="28" t="str">
        <f>IFERROR(VLOOKUP($B504,'Journal-quer'!A:N,5,FALSE),"-/-")</f>
        <v>EB Fuhrpark</v>
      </c>
      <c r="H504" s="28">
        <f>IFERROR(VLOOKUP($B504,'Journal-quer'!A:N,11,FALSE),"-/-")</f>
        <v>0</v>
      </c>
      <c r="I504" s="28" t="str">
        <f>IFERROR(VLOOKUP(H504,Kontenplan!A:E,5,FALSE),"-/-")</f>
        <v>-/-</v>
      </c>
      <c r="J504" s="82">
        <f>IFERROR(VLOOKUP($B504,'Journal-quer'!A:N,12,FALSE),"-/-")</f>
        <v>0</v>
      </c>
      <c r="K504" s="28">
        <f>IFERROR(VLOOKUP($B504,'Journal-quer'!A:N,9,FALSE),"-/-")</f>
        <v>9000</v>
      </c>
      <c r="L504" s="28" t="str">
        <f>IFERROR(VLOOKUP(K504,Kontenplan!A:E,5,FALSE),"-/-")</f>
        <v>-/-</v>
      </c>
      <c r="M504" s="82">
        <f>IFERROR(VLOOKUP($B504,'Journal-quer'!A:N,10,FALSE),"-/-")</f>
        <v>58212.56</v>
      </c>
      <c r="N504" s="84">
        <f t="shared" si="51"/>
        <v>0</v>
      </c>
      <c r="O504" s="84"/>
      <c r="P504" s="91"/>
    </row>
    <row r="505" spans="1:16" x14ac:dyDescent="0.25">
      <c r="A505" s="28" t="s">
        <v>63</v>
      </c>
      <c r="B505" s="77">
        <f>IF(B504&lt;MAX(Aufgabe!$A$502),B504+1,"")</f>
        <v>4</v>
      </c>
      <c r="C505" s="77">
        <f t="shared" si="47"/>
        <v>3</v>
      </c>
      <c r="D505" s="77">
        <f t="shared" si="48"/>
        <v>5</v>
      </c>
      <c r="E505" s="79">
        <f>IFERROR(VLOOKUP($B505,Aufgabe!A:X,24,FALSE),"-/-")</f>
        <v>1</v>
      </c>
      <c r="F505" s="28" t="str">
        <f>IFERROR(VLOOKUP($B505,'Journal-quer'!A:N,4,FALSE),"-/-")</f>
        <v>EB4</v>
      </c>
      <c r="G505" s="28" t="str">
        <f>IFERROR(VLOOKUP($B505,'Journal-quer'!A:N,5,FALSE),"-/-")</f>
        <v>EB BGA</v>
      </c>
      <c r="H505" s="28">
        <f>IFERROR(VLOOKUP($B505,'Journal-quer'!A:N,11,FALSE),"-/-")</f>
        <v>0</v>
      </c>
      <c r="I505" s="28" t="str">
        <f>IFERROR(VLOOKUP(H505,Kontenplan!A:E,5,FALSE),"-/-")</f>
        <v>-/-</v>
      </c>
      <c r="J505" s="82">
        <f>IFERROR(VLOOKUP($B505,'Journal-quer'!A:N,12,FALSE),"-/-")</f>
        <v>0</v>
      </c>
      <c r="K505" s="28">
        <f>IFERROR(VLOOKUP($B505,'Journal-quer'!A:N,9,FALSE),"-/-")</f>
        <v>9000</v>
      </c>
      <c r="L505" s="28" t="str">
        <f>IFERROR(VLOOKUP(K505,Kontenplan!A:E,5,FALSE),"-/-")</f>
        <v>-/-</v>
      </c>
      <c r="M505" s="82">
        <f>IFERROR(VLOOKUP($B505,'Journal-quer'!A:N,10,FALSE),"-/-")</f>
        <v>13127.72</v>
      </c>
      <c r="N505" s="84">
        <f t="shared" si="51"/>
        <v>0</v>
      </c>
      <c r="O505" s="84"/>
      <c r="P505" s="91"/>
    </row>
    <row r="506" spans="1:16" x14ac:dyDescent="0.25">
      <c r="A506" s="28" t="s">
        <v>63</v>
      </c>
      <c r="B506" s="77">
        <f>IF(B505&lt;MAX(Aufgabe!$A$502),B505+1,"")</f>
        <v>5</v>
      </c>
      <c r="C506" s="77">
        <f t="shared" si="47"/>
        <v>3</v>
      </c>
      <c r="D506" s="77">
        <f t="shared" si="48"/>
        <v>5</v>
      </c>
      <c r="E506" s="79">
        <f>IFERROR(VLOOKUP($B506,Aufgabe!A:X,24,FALSE),"-/-")</f>
        <v>1</v>
      </c>
      <c r="F506" s="28" t="str">
        <f>IFERROR(VLOOKUP($B506,'Journal-quer'!A:N,4,FALSE),"-/-")</f>
        <v>EB5</v>
      </c>
      <c r="G506" s="28" t="str">
        <f>IFERROR(VLOOKUP($B506,'Journal-quer'!A:N,5,FALSE),"-/-")</f>
        <v>EB Waren</v>
      </c>
      <c r="H506" s="28">
        <f>IFERROR(VLOOKUP($B506,'Journal-quer'!A:N,11,FALSE),"-/-")</f>
        <v>0</v>
      </c>
      <c r="I506" s="28" t="str">
        <f>IFERROR(VLOOKUP(H506,Kontenplan!A:E,5,FALSE),"-/-")</f>
        <v>-/-</v>
      </c>
      <c r="J506" s="82">
        <f>IFERROR(VLOOKUP($B506,'Journal-quer'!A:N,12,FALSE),"-/-")</f>
        <v>0</v>
      </c>
      <c r="K506" s="28">
        <f>IFERROR(VLOOKUP($B506,'Journal-quer'!A:N,9,FALSE),"-/-")</f>
        <v>9000</v>
      </c>
      <c r="L506" s="28" t="str">
        <f>IFERROR(VLOOKUP(K506,Kontenplan!A:E,5,FALSE),"-/-")</f>
        <v>-/-</v>
      </c>
      <c r="M506" s="82">
        <f>IFERROR(VLOOKUP($B506,'Journal-quer'!A:N,10,FALSE),"-/-")</f>
        <v>14337.59</v>
      </c>
      <c r="N506" s="84">
        <f t="shared" si="51"/>
        <v>0</v>
      </c>
      <c r="O506" s="84"/>
      <c r="P506" s="91"/>
    </row>
    <row r="507" spans="1:16" x14ac:dyDescent="0.25">
      <c r="A507" s="28" t="s">
        <v>63</v>
      </c>
      <c r="B507" s="77">
        <f>IF(B506&lt;MAX(Aufgabe!$A$502),B506+1,"")</f>
        <v>6</v>
      </c>
      <c r="C507" s="77">
        <f t="shared" si="47"/>
        <v>3</v>
      </c>
      <c r="D507" s="77">
        <f t="shared" si="48"/>
        <v>5</v>
      </c>
      <c r="E507" s="79">
        <f>IFERROR(VLOOKUP($B507,Aufgabe!A:X,24,FALSE),"-/-")</f>
        <v>1</v>
      </c>
      <c r="F507" s="28" t="str">
        <f>IFERROR(VLOOKUP($B507,'Journal-quer'!A:N,4,FALSE),"-/-")</f>
        <v>EB6</v>
      </c>
      <c r="G507" s="28" t="str">
        <f>IFERROR(VLOOKUP($B507,'Journal-quer'!A:N,5,FALSE),"-/-")</f>
        <v>EB Deutsche Bank</v>
      </c>
      <c r="H507" s="28">
        <f>IFERROR(VLOOKUP($B507,'Journal-quer'!A:N,11,FALSE),"-/-")</f>
        <v>0</v>
      </c>
      <c r="I507" s="28" t="str">
        <f>IFERROR(VLOOKUP(H507,Kontenplan!A:E,5,FALSE),"-/-")</f>
        <v>-/-</v>
      </c>
      <c r="J507" s="82">
        <f>IFERROR(VLOOKUP($B507,'Journal-quer'!A:N,12,FALSE),"-/-")</f>
        <v>0</v>
      </c>
      <c r="K507" s="28">
        <f>IFERROR(VLOOKUP($B507,'Journal-quer'!A:N,9,FALSE),"-/-")</f>
        <v>9000</v>
      </c>
      <c r="L507" s="28" t="str">
        <f>IFERROR(VLOOKUP(K507,Kontenplan!A:E,5,FALSE),"-/-")</f>
        <v>-/-</v>
      </c>
      <c r="M507" s="82">
        <f>IFERROR(VLOOKUP($B507,'Journal-quer'!A:N,10,FALSE),"-/-")</f>
        <v>18488.72</v>
      </c>
      <c r="N507" s="84">
        <f t="shared" si="51"/>
        <v>0</v>
      </c>
      <c r="O507" s="84"/>
      <c r="P507" s="91"/>
    </row>
    <row r="508" spans="1:16" x14ac:dyDescent="0.25">
      <c r="A508" s="28" t="s">
        <v>63</v>
      </c>
      <c r="B508" s="77">
        <f>IF(B507&lt;MAX(Aufgabe!$A$502),B507+1,"")</f>
        <v>7</v>
      </c>
      <c r="C508" s="77">
        <f t="shared" si="47"/>
        <v>3</v>
      </c>
      <c r="D508" s="77">
        <f t="shared" si="48"/>
        <v>5</v>
      </c>
      <c r="E508" s="79">
        <f>IFERROR(VLOOKUP($B508,Aufgabe!A:X,24,FALSE),"-/-")</f>
        <v>1</v>
      </c>
      <c r="F508" s="28" t="str">
        <f>IFERROR(VLOOKUP($B508,'Journal-quer'!A:N,4,FALSE),"-/-")</f>
        <v>EB7</v>
      </c>
      <c r="G508" s="28" t="str">
        <f>IFERROR(VLOOKUP($B508,'Journal-quer'!A:N,5,FALSE),"-/-")</f>
        <v>EB Postbank</v>
      </c>
      <c r="H508" s="28">
        <f>IFERROR(VLOOKUP($B508,'Journal-quer'!A:N,11,FALSE),"-/-")</f>
        <v>0</v>
      </c>
      <c r="I508" s="28" t="str">
        <f>IFERROR(VLOOKUP(H508,Kontenplan!A:E,5,FALSE),"-/-")</f>
        <v>-/-</v>
      </c>
      <c r="J508" s="82">
        <f>IFERROR(VLOOKUP($B508,'Journal-quer'!A:N,12,FALSE),"-/-")</f>
        <v>0</v>
      </c>
      <c r="K508" s="28">
        <f>IFERROR(VLOOKUP($B508,'Journal-quer'!A:N,9,FALSE),"-/-")</f>
        <v>9000</v>
      </c>
      <c r="L508" s="28" t="str">
        <f>IFERROR(VLOOKUP(K508,Kontenplan!A:E,5,FALSE),"-/-")</f>
        <v>-/-</v>
      </c>
      <c r="M508" s="82">
        <f>IFERROR(VLOOKUP($B508,'Journal-quer'!A:N,10,FALSE),"-/-")</f>
        <v>7236.89</v>
      </c>
      <c r="N508" s="84">
        <f t="shared" si="51"/>
        <v>0</v>
      </c>
      <c r="O508" s="84"/>
      <c r="P508" s="91"/>
    </row>
    <row r="509" spans="1:16" x14ac:dyDescent="0.25">
      <c r="A509" s="28" t="s">
        <v>63</v>
      </c>
      <c r="B509" s="77">
        <f>IF(B508&lt;MAX(Aufgabe!$A$502),B508+1,"")</f>
        <v>8</v>
      </c>
      <c r="C509" s="77">
        <f t="shared" si="47"/>
        <v>3</v>
      </c>
      <c r="D509" s="77">
        <f t="shared" si="48"/>
        <v>5</v>
      </c>
      <c r="E509" s="79">
        <f>IFERROR(VLOOKUP($B509,Aufgabe!A:X,24,FALSE),"-/-")</f>
        <v>1</v>
      </c>
      <c r="F509" s="28" t="str">
        <f>IFERROR(VLOOKUP($B509,'Journal-quer'!A:N,4,FALSE),"-/-")</f>
        <v>EB8</v>
      </c>
      <c r="G509" s="28" t="str">
        <f>IFERROR(VLOOKUP($B509,'Journal-quer'!A:N,5,FALSE),"-/-")</f>
        <v>EB Kasse</v>
      </c>
      <c r="H509" s="28">
        <f>IFERROR(VLOOKUP($B509,'Journal-quer'!A:N,11,FALSE),"-/-")</f>
        <v>0</v>
      </c>
      <c r="I509" s="28" t="str">
        <f>IFERROR(VLOOKUP(H509,Kontenplan!A:E,5,FALSE),"-/-")</f>
        <v>-/-</v>
      </c>
      <c r="J509" s="82">
        <f>IFERROR(VLOOKUP($B509,'Journal-quer'!A:N,12,FALSE),"-/-")</f>
        <v>0</v>
      </c>
      <c r="K509" s="28">
        <f>IFERROR(VLOOKUP($B509,'Journal-quer'!A:N,9,FALSE),"-/-")</f>
        <v>9000</v>
      </c>
      <c r="L509" s="28" t="str">
        <f>IFERROR(VLOOKUP(K509,Kontenplan!A:E,5,FALSE),"-/-")</f>
        <v>-/-</v>
      </c>
      <c r="M509" s="82">
        <f>IFERROR(VLOOKUP($B509,'Journal-quer'!A:N,10,FALSE),"-/-")</f>
        <v>625.36</v>
      </c>
      <c r="N509" s="84">
        <f t="shared" si="51"/>
        <v>0</v>
      </c>
      <c r="O509" s="84"/>
      <c r="P509" s="91"/>
    </row>
    <row r="510" spans="1:16" x14ac:dyDescent="0.25">
      <c r="A510" s="28" t="s">
        <v>63</v>
      </c>
      <c r="B510" s="77">
        <f>IF(B509&lt;MAX(Aufgabe!$A$502),B509+1,"")</f>
        <v>9</v>
      </c>
      <c r="C510" s="77">
        <f t="shared" si="47"/>
        <v>3</v>
      </c>
      <c r="D510" s="77">
        <f t="shared" si="48"/>
        <v>5</v>
      </c>
      <c r="E510" s="79">
        <f>IFERROR(VLOOKUP($B510,Aufgabe!A:X,24,FALSE),"-/-")</f>
        <v>1</v>
      </c>
      <c r="F510" s="28" t="str">
        <f>IFERROR(VLOOKUP($B510,'Journal-quer'!A:N,4,FALSE),"-/-")</f>
        <v>EB9</v>
      </c>
      <c r="G510" s="28" t="str">
        <f>IFERROR(VLOOKUP($B510,'Journal-quer'!A:N,5,FALSE),"-/-")</f>
        <v>EB Eigenkapital</v>
      </c>
      <c r="H510" s="28">
        <f>IFERROR(VLOOKUP($B510,'Journal-quer'!A:N,11,FALSE),"-/-")</f>
        <v>0</v>
      </c>
      <c r="I510" s="28" t="str">
        <f>IFERROR(VLOOKUP(H510,Kontenplan!A:E,5,FALSE),"-/-")</f>
        <v>-/-</v>
      </c>
      <c r="J510" s="82">
        <f>IFERROR(VLOOKUP($B510,'Journal-quer'!A:N,12,FALSE),"-/-")</f>
        <v>0</v>
      </c>
      <c r="K510" s="28">
        <f>IFERROR(VLOOKUP($B510,'Journal-quer'!A:N,9,FALSE),"-/-")</f>
        <v>880</v>
      </c>
      <c r="L510" s="28" t="str">
        <f>IFERROR(VLOOKUP(K510,Kontenplan!A:E,5,FALSE),"-/-")</f>
        <v>-/-</v>
      </c>
      <c r="M510" s="82">
        <f>IFERROR(VLOOKUP($B510,'Journal-quer'!A:N,10,FALSE),"-/-")</f>
        <v>150277.66</v>
      </c>
      <c r="N510" s="84">
        <f t="shared" si="51"/>
        <v>0</v>
      </c>
      <c r="O510" s="84"/>
      <c r="P510" s="91"/>
    </row>
    <row r="511" spans="1:16" x14ac:dyDescent="0.25">
      <c r="A511" s="28" t="s">
        <v>63</v>
      </c>
      <c r="B511" s="77">
        <f>IF(B510&lt;MAX(Aufgabe!$A$502),B510+1,"")</f>
        <v>10</v>
      </c>
      <c r="C511" s="77">
        <f t="shared" si="47"/>
        <v>3</v>
      </c>
      <c r="D511" s="77">
        <f t="shared" si="48"/>
        <v>5</v>
      </c>
      <c r="E511" s="79">
        <f>IFERROR(VLOOKUP($B511,Aufgabe!A:X,24,FALSE),"-/-")</f>
        <v>1</v>
      </c>
      <c r="F511" s="28" t="str">
        <f>IFERROR(VLOOKUP($B511,'Journal-quer'!A:N,4,FALSE),"-/-")</f>
        <v>EB10</v>
      </c>
      <c r="G511" s="28" t="str">
        <f>IFERROR(VLOOKUP($B511,'Journal-quer'!A:N,5,FALSE),"-/-")</f>
        <v>EB Darlehen</v>
      </c>
      <c r="H511" s="28">
        <f>IFERROR(VLOOKUP($B511,'Journal-quer'!A:N,11,FALSE),"-/-")</f>
        <v>0</v>
      </c>
      <c r="I511" s="28" t="str">
        <f>IFERROR(VLOOKUP(H511,Kontenplan!A:E,5,FALSE),"-/-")</f>
        <v>-/-</v>
      </c>
      <c r="J511" s="82">
        <f>IFERROR(VLOOKUP($B511,'Journal-quer'!A:N,12,FALSE),"-/-")</f>
        <v>0</v>
      </c>
      <c r="K511" s="28">
        <f>IFERROR(VLOOKUP($B511,'Journal-quer'!A:N,9,FALSE),"-/-")</f>
        <v>630</v>
      </c>
      <c r="L511" s="28" t="str">
        <f>IFERROR(VLOOKUP(K511,Kontenplan!A:E,5,FALSE),"-/-")</f>
        <v>-/-</v>
      </c>
      <c r="M511" s="82">
        <f>IFERROR(VLOOKUP($B511,'Journal-quer'!A:N,10,FALSE),"-/-")</f>
        <v>29425.53</v>
      </c>
      <c r="N511" s="84">
        <f t="shared" si="51"/>
        <v>0</v>
      </c>
      <c r="O511" s="84"/>
      <c r="P511" s="91"/>
    </row>
    <row r="512" spans="1:16" x14ac:dyDescent="0.25">
      <c r="A512" s="28" t="s">
        <v>63</v>
      </c>
      <c r="B512" s="77">
        <f>IF(B511&lt;MAX(Aufgabe!$A$502),B511+1,"")</f>
        <v>11</v>
      </c>
      <c r="C512" s="77">
        <f t="shared" si="47"/>
        <v>3</v>
      </c>
      <c r="D512" s="77">
        <f t="shared" si="48"/>
        <v>5</v>
      </c>
      <c r="E512" s="79">
        <f>IFERROR(VLOOKUP($B512,Aufgabe!A:X,24,FALSE),"-/-")</f>
        <v>1</v>
      </c>
      <c r="F512" s="28" t="str">
        <f>IFERROR(VLOOKUP($B512,'Journal-quer'!A:N,4,FALSE),"-/-")</f>
        <v>EB11</v>
      </c>
      <c r="G512" s="28" t="str">
        <f>IFERROR(VLOOKUP($B512,'Journal-quer'!A:N,5,FALSE),"-/-")</f>
        <v>EB Umsatzsteuer</v>
      </c>
      <c r="H512" s="28">
        <f>IFERROR(VLOOKUP($B512,'Journal-quer'!A:N,11,FALSE),"-/-")</f>
        <v>0</v>
      </c>
      <c r="I512" s="28" t="str">
        <f>IFERROR(VLOOKUP(H512,Kontenplan!A:E,5,FALSE),"-/-")</f>
        <v>-/-</v>
      </c>
      <c r="J512" s="82">
        <f>IFERROR(VLOOKUP($B512,'Journal-quer'!A:N,12,FALSE),"-/-")</f>
        <v>0</v>
      </c>
      <c r="K512" s="28">
        <f>IFERROR(VLOOKUP($B512,'Journal-quer'!A:N,9,FALSE),"-/-")</f>
        <v>1790</v>
      </c>
      <c r="L512" s="28" t="str">
        <f>IFERROR(VLOOKUP(K512,Kontenplan!A:E,5,FALSE),"-/-")</f>
        <v>-/-</v>
      </c>
      <c r="M512" s="82">
        <f>IFERROR(VLOOKUP($B512,'Journal-quer'!A:N,10,FALSE),"-/-")</f>
        <v>2368.1999999999998</v>
      </c>
      <c r="N512" s="84">
        <f t="shared" si="51"/>
        <v>0</v>
      </c>
      <c r="O512" s="84"/>
      <c r="P512" s="91"/>
    </row>
    <row r="513" spans="1:16" x14ac:dyDescent="0.25">
      <c r="A513" s="28" t="s">
        <v>63</v>
      </c>
      <c r="B513" s="77">
        <f>IF(B512&lt;MAX(Aufgabe!$A$502),B512+1,"")</f>
        <v>12</v>
      </c>
      <c r="C513" s="77">
        <f t="shared" si="47"/>
        <v>3</v>
      </c>
      <c r="D513" s="77">
        <f t="shared" si="48"/>
        <v>5</v>
      </c>
      <c r="E513" s="79">
        <f>IFERROR(VLOOKUP($B513,Aufgabe!A:X,24,FALSE),"-/-")</f>
        <v>1</v>
      </c>
      <c r="F513" s="28" t="str">
        <f>IFERROR(VLOOKUP($B513,'Journal-quer'!A:N,4,FALSE),"-/-")</f>
        <v>EB12</v>
      </c>
      <c r="G513" s="28" t="str">
        <f>IFERROR(VLOOKUP($B513,'Journal-quer'!A:N,5,FALSE),"-/-")</f>
        <v>EB Blumen Döring</v>
      </c>
      <c r="H513" s="28">
        <f>IFERROR(VLOOKUP($B513,'Journal-quer'!A:N,11,FALSE),"-/-")</f>
        <v>0</v>
      </c>
      <c r="I513" s="28" t="str">
        <f>IFERROR(VLOOKUP(H513,Kontenplan!A:E,5,FALSE),"-/-")</f>
        <v>-/-</v>
      </c>
      <c r="J513" s="82">
        <f>IFERROR(VLOOKUP($B513,'Journal-quer'!A:N,12,FALSE),"-/-")</f>
        <v>0</v>
      </c>
      <c r="K513" s="28">
        <f>IFERROR(VLOOKUP($B513,'Journal-quer'!A:N,9,FALSE),"-/-")</f>
        <v>9008</v>
      </c>
      <c r="L513" s="28" t="str">
        <f>IFERROR(VLOOKUP(K513,Kontenplan!A:E,5,FALSE),"-/-")</f>
        <v>-/-</v>
      </c>
      <c r="M513" s="82">
        <f>IFERROR(VLOOKUP($B513,'Journal-quer'!A:N,10,FALSE),"-/-")</f>
        <v>1278.5</v>
      </c>
      <c r="N513" s="84">
        <f t="shared" si="51"/>
        <v>0</v>
      </c>
      <c r="O513" s="84"/>
      <c r="P513" s="91"/>
    </row>
    <row r="514" spans="1:16" x14ac:dyDescent="0.25">
      <c r="A514" s="28" t="s">
        <v>63</v>
      </c>
      <c r="B514" s="77">
        <f>IF(B513&lt;MAX(Aufgabe!$A$502),B513+1,"")</f>
        <v>13</v>
      </c>
      <c r="C514" s="77">
        <f t="shared" si="47"/>
        <v>3</v>
      </c>
      <c r="D514" s="77">
        <f t="shared" si="48"/>
        <v>5</v>
      </c>
      <c r="E514" s="79">
        <f>IFERROR(VLOOKUP($B514,Aufgabe!A:X,24,FALSE),"-/-")</f>
        <v>1</v>
      </c>
      <c r="F514" s="28" t="str">
        <f>IFERROR(VLOOKUP($B514,'Journal-quer'!A:N,4,FALSE),"-/-")</f>
        <v>EB13</v>
      </c>
      <c r="G514" s="28" t="str">
        <f>IFERROR(VLOOKUP($B514,'Journal-quer'!A:N,5,FALSE),"-/-")</f>
        <v>EB Garagen Täuber</v>
      </c>
      <c r="H514" s="28">
        <f>IFERROR(VLOOKUP($B514,'Journal-quer'!A:N,11,FALSE),"-/-")</f>
        <v>0</v>
      </c>
      <c r="I514" s="28" t="str">
        <f>IFERROR(VLOOKUP(H514,Kontenplan!A:E,5,FALSE),"-/-")</f>
        <v>-/-</v>
      </c>
      <c r="J514" s="82">
        <f>IFERROR(VLOOKUP($B514,'Journal-quer'!A:N,12,FALSE),"-/-")</f>
        <v>0</v>
      </c>
      <c r="K514" s="28">
        <f>IFERROR(VLOOKUP($B514,'Journal-quer'!A:N,9,FALSE),"-/-")</f>
        <v>9008</v>
      </c>
      <c r="L514" s="28" t="str">
        <f>IFERROR(VLOOKUP(K514,Kontenplan!A:E,5,FALSE),"-/-")</f>
        <v>-/-</v>
      </c>
      <c r="M514" s="82">
        <f>IFERROR(VLOOKUP($B514,'Journal-quer'!A:N,10,FALSE),"-/-")</f>
        <v>3268.25</v>
      </c>
      <c r="N514" s="84">
        <f t="shared" si="51"/>
        <v>0</v>
      </c>
      <c r="O514" s="84"/>
      <c r="P514" s="91"/>
    </row>
    <row r="515" spans="1:16" x14ac:dyDescent="0.25">
      <c r="A515" s="28" t="s">
        <v>63</v>
      </c>
      <c r="B515" s="77">
        <f>IF(B514&lt;MAX(Aufgabe!$A$502),B514+1,"")</f>
        <v>14</v>
      </c>
      <c r="C515" s="77">
        <f t="shared" ref="C515:C578" si="52">RANK(N515,N:N,0)</f>
        <v>3</v>
      </c>
      <c r="D515" s="77">
        <f t="shared" ref="D515:D578" si="53">RANK(O515,O:O,0)</f>
        <v>5</v>
      </c>
      <c r="E515" s="79">
        <f>IFERROR(VLOOKUP($B515,Aufgabe!A:X,24,FALSE),"-/-")</f>
        <v>1</v>
      </c>
      <c r="F515" s="28" t="str">
        <f>IFERROR(VLOOKUP($B515,'Journal-quer'!A:N,4,FALSE),"-/-")</f>
        <v>EB14</v>
      </c>
      <c r="G515" s="28" t="str">
        <f>IFERROR(VLOOKUP($B515,'Journal-quer'!A:N,5,FALSE),"-/-")</f>
        <v>EB Eisen Taumann</v>
      </c>
      <c r="H515" s="28">
        <f>IFERROR(VLOOKUP($B515,'Journal-quer'!A:N,11,FALSE),"-/-")</f>
        <v>0</v>
      </c>
      <c r="I515" s="28" t="str">
        <f>IFERROR(VLOOKUP(H515,Kontenplan!A:E,5,FALSE),"-/-")</f>
        <v>-/-</v>
      </c>
      <c r="J515" s="82">
        <f>IFERROR(VLOOKUP($B515,'Journal-quer'!A:N,12,FALSE),"-/-")</f>
        <v>0</v>
      </c>
      <c r="K515" s="28">
        <f>IFERROR(VLOOKUP($B515,'Journal-quer'!A:N,9,FALSE),"-/-")</f>
        <v>70002</v>
      </c>
      <c r="L515" s="28">
        <f>IFERROR(VLOOKUP(K515,Kontenplan!A:E,5,FALSE),"-/-")</f>
        <v>1600</v>
      </c>
      <c r="M515" s="82">
        <f>IFERROR(VLOOKUP($B515,'Journal-quer'!A:N,10,FALSE),"-/-")</f>
        <v>1986.95</v>
      </c>
      <c r="N515" s="84">
        <f t="shared" si="51"/>
        <v>0</v>
      </c>
      <c r="O515" s="84"/>
      <c r="P515" s="91"/>
    </row>
    <row r="516" spans="1:16" x14ac:dyDescent="0.25">
      <c r="A516" s="28" t="s">
        <v>63</v>
      </c>
      <c r="B516" s="77">
        <f>IF(B515&lt;MAX(Aufgabe!$A$502),B515+1,"")</f>
        <v>15</v>
      </c>
      <c r="C516" s="77">
        <f t="shared" si="52"/>
        <v>3</v>
      </c>
      <c r="D516" s="77">
        <f t="shared" si="53"/>
        <v>5</v>
      </c>
      <c r="E516" s="79">
        <f>IFERROR(VLOOKUP($B516,Aufgabe!A:X,24,FALSE),"-/-")</f>
        <v>1</v>
      </c>
      <c r="F516" s="28" t="str">
        <f>IFERROR(VLOOKUP($B516,'Journal-quer'!A:N,4,FALSE),"-/-")</f>
        <v>EB15</v>
      </c>
      <c r="G516" s="28" t="str">
        <f>IFERROR(VLOOKUP($B516,'Journal-quer'!A:N,5,FALSE),"-/-")</f>
        <v>EB Spedition Moder</v>
      </c>
      <c r="H516" s="28">
        <f>IFERROR(VLOOKUP($B516,'Journal-quer'!A:N,11,FALSE),"-/-")</f>
        <v>0</v>
      </c>
      <c r="I516" s="28" t="str">
        <f>IFERROR(VLOOKUP(H516,Kontenplan!A:E,5,FALSE),"-/-")</f>
        <v>-/-</v>
      </c>
      <c r="J516" s="82">
        <f>IFERROR(VLOOKUP($B516,'Journal-quer'!A:N,12,FALSE),"-/-")</f>
        <v>0</v>
      </c>
      <c r="K516" s="28">
        <f>IFERROR(VLOOKUP($B516,'Journal-quer'!A:N,9,FALSE),"-/-")</f>
        <v>70005</v>
      </c>
      <c r="L516" s="28">
        <f>IFERROR(VLOOKUP(K516,Kontenplan!A:E,5,FALSE),"-/-")</f>
        <v>1600</v>
      </c>
      <c r="M516" s="82">
        <f>IFERROR(VLOOKUP($B516,'Journal-quer'!A:N,10,FALSE),"-/-")</f>
        <v>520</v>
      </c>
      <c r="N516" s="84">
        <f t="shared" si="51"/>
        <v>0</v>
      </c>
      <c r="O516" s="84"/>
      <c r="P516" s="91"/>
    </row>
    <row r="517" spans="1:16" x14ac:dyDescent="0.25">
      <c r="A517" s="28" t="s">
        <v>63</v>
      </c>
      <c r="B517" s="77">
        <f>IF(B516&lt;MAX(Aufgabe!$A$502),B516+1,"")</f>
        <v>16</v>
      </c>
      <c r="C517" s="77">
        <f t="shared" si="52"/>
        <v>3</v>
      </c>
      <c r="D517" s="77">
        <f t="shared" si="53"/>
        <v>5</v>
      </c>
      <c r="E517" s="79">
        <f>IFERROR(VLOOKUP($B517,Aufgabe!A:X,24,FALSE),"-/-")</f>
        <v>2</v>
      </c>
      <c r="F517" s="28" t="str">
        <f>IFERROR(VLOOKUP($B517,'Journal-quer'!A:N,4,FALSE),"-/-")</f>
        <v>DBa1</v>
      </c>
      <c r="G517" s="28" t="str">
        <f>IFERROR(VLOOKUP($B517,'Journal-quer'!A:N,5,FALSE),"-/-")</f>
        <v>Darlehen Tilgung</v>
      </c>
      <c r="H517" s="28">
        <f>IFERROR(VLOOKUP($B517,'Journal-quer'!A:N,11,FALSE),"-/-")</f>
        <v>0</v>
      </c>
      <c r="I517" s="28" t="str">
        <f>IFERROR(VLOOKUP(H517,Kontenplan!A:E,5,FALSE),"-/-")</f>
        <v>-/-</v>
      </c>
      <c r="J517" s="82">
        <f>IFERROR(VLOOKUP($B517,'Journal-quer'!A:N,12,FALSE),"-/-")</f>
        <v>0</v>
      </c>
      <c r="K517" s="28">
        <f>IFERROR(VLOOKUP($B517,'Journal-quer'!A:N,9,FALSE),"-/-")</f>
        <v>1200</v>
      </c>
      <c r="L517" s="28" t="str">
        <f>IFERROR(VLOOKUP(K517,Kontenplan!A:E,5,FALSE),"-/-")</f>
        <v>-/-</v>
      </c>
      <c r="M517" s="82">
        <f>IFERROR(VLOOKUP($B517,'Journal-quer'!A:N,10,FALSE),"-/-")</f>
        <v>250</v>
      </c>
      <c r="N517" s="84">
        <f t="shared" si="51"/>
        <v>0</v>
      </c>
      <c r="O517" s="84"/>
      <c r="P517" s="91"/>
    </row>
    <row r="518" spans="1:16" x14ac:dyDescent="0.25">
      <c r="A518" s="28" t="s">
        <v>63</v>
      </c>
      <c r="B518" s="77">
        <f>IF(B517&lt;MAX(Aufgabe!$A$502),B517+1,"")</f>
        <v>17</v>
      </c>
      <c r="C518" s="77">
        <f t="shared" si="52"/>
        <v>3</v>
      </c>
      <c r="D518" s="77">
        <f t="shared" si="53"/>
        <v>5</v>
      </c>
      <c r="E518" s="79">
        <f>IFERROR(VLOOKUP($B518,Aufgabe!A:X,24,FALSE),"-/-")</f>
        <v>2</v>
      </c>
      <c r="F518" s="28" t="str">
        <f>IFERROR(VLOOKUP($B518,'Journal-quer'!A:N,4,FALSE),"-/-")</f>
        <v>DBa1</v>
      </c>
      <c r="G518" s="28" t="str">
        <f>IFERROR(VLOOKUP($B518,'Journal-quer'!A:N,5,FALSE),"-/-")</f>
        <v>Darlehen Zinsen</v>
      </c>
      <c r="H518" s="28">
        <f>IFERROR(VLOOKUP($B518,'Journal-quer'!A:N,11,FALSE),"-/-")</f>
        <v>0</v>
      </c>
      <c r="I518" s="28" t="str">
        <f>IFERROR(VLOOKUP(H518,Kontenplan!A:E,5,FALSE),"-/-")</f>
        <v>-/-</v>
      </c>
      <c r="J518" s="82">
        <f>IFERROR(VLOOKUP($B518,'Journal-quer'!A:N,12,FALSE),"-/-")</f>
        <v>0</v>
      </c>
      <c r="K518" s="28">
        <f>IFERROR(VLOOKUP($B518,'Journal-quer'!A:N,9,FALSE),"-/-")</f>
        <v>1200</v>
      </c>
      <c r="L518" s="28" t="str">
        <f>IFERROR(VLOOKUP(K518,Kontenplan!A:E,5,FALSE),"-/-")</f>
        <v>-/-</v>
      </c>
      <c r="M518" s="82">
        <f>IFERROR(VLOOKUP($B518,'Journal-quer'!A:N,10,FALSE),"-/-")</f>
        <v>171.65</v>
      </c>
      <c r="N518" s="84">
        <f t="shared" si="51"/>
        <v>0</v>
      </c>
      <c r="O518" s="84"/>
      <c r="P518" s="91"/>
    </row>
    <row r="519" spans="1:16" x14ac:dyDescent="0.25">
      <c r="A519" s="28" t="s">
        <v>63</v>
      </c>
      <c r="B519" s="77">
        <f>IF(B518&lt;MAX(Aufgabe!$A$502),B518+1,"")</f>
        <v>18</v>
      </c>
      <c r="C519" s="77">
        <f t="shared" si="52"/>
        <v>3</v>
      </c>
      <c r="D519" s="77">
        <f t="shared" si="53"/>
        <v>5</v>
      </c>
      <c r="E519" s="79">
        <f>IFERROR(VLOOKUP($B519,Aufgabe!A:X,24,FALSE),"-/-")</f>
        <v>2</v>
      </c>
      <c r="F519" s="28" t="str">
        <f>IFERROR(VLOOKUP($B519,'Journal-quer'!A:N,4,FALSE),"-/-")</f>
        <v>DBa2</v>
      </c>
      <c r="G519" s="28" t="str">
        <f>IFERROR(VLOOKUP($B519,'Journal-quer'!A:N,5,FALSE),"-/-")</f>
        <v>Guthabenzinsen</v>
      </c>
      <c r="H519" s="28">
        <f>IFERROR(VLOOKUP($B519,'Journal-quer'!A:N,11,FALSE),"-/-")</f>
        <v>0</v>
      </c>
      <c r="I519" s="28" t="str">
        <f>IFERROR(VLOOKUP(H519,Kontenplan!A:E,5,FALSE),"-/-")</f>
        <v>-/-</v>
      </c>
      <c r="J519" s="82">
        <f>IFERROR(VLOOKUP($B519,'Journal-quer'!A:N,12,FALSE),"-/-")</f>
        <v>0</v>
      </c>
      <c r="K519" s="28">
        <f>IFERROR(VLOOKUP($B519,'Journal-quer'!A:N,9,FALSE),"-/-")</f>
        <v>2650</v>
      </c>
      <c r="L519" s="28" t="str">
        <f>IFERROR(VLOOKUP(K519,Kontenplan!A:E,5,FALSE),"-/-")</f>
        <v>-/-</v>
      </c>
      <c r="M519" s="82">
        <f>IFERROR(VLOOKUP($B519,'Journal-quer'!A:N,10,FALSE),"-/-")</f>
        <v>30.81</v>
      </c>
      <c r="N519" s="84">
        <f t="shared" si="51"/>
        <v>0</v>
      </c>
      <c r="O519" s="84"/>
      <c r="P519" s="91"/>
    </row>
    <row r="520" spans="1:16" x14ac:dyDescent="0.25">
      <c r="A520" s="28" t="s">
        <v>63</v>
      </c>
      <c r="B520" s="77">
        <f>IF(B519&lt;MAX(Aufgabe!$A$502),B519+1,"")</f>
        <v>19</v>
      </c>
      <c r="C520" s="77">
        <f t="shared" si="52"/>
        <v>3</v>
      </c>
      <c r="D520" s="77">
        <f t="shared" si="53"/>
        <v>5</v>
      </c>
      <c r="E520" s="79">
        <f>IFERROR(VLOOKUP($B520,Aufgabe!A:X,24,FALSE),"-/-")</f>
        <v>3</v>
      </c>
      <c r="F520" s="28" t="str">
        <f>IFERROR(VLOOKUP($B520,'Journal-quer'!A:N,4,FALSE),"-/-")</f>
        <v>ER10</v>
      </c>
      <c r="G520" s="28" t="str">
        <f>IFERROR(VLOOKUP($B520,'Journal-quer'!A:N,5,FALSE),"-/-")</f>
        <v>ER Werkzeug Färber #10257</v>
      </c>
      <c r="H520" s="28">
        <f>IFERROR(VLOOKUP($B520,'Journal-quer'!A:N,11,FALSE),"-/-")</f>
        <v>1576</v>
      </c>
      <c r="I520" s="28">
        <f>IFERROR(VLOOKUP(H520,Kontenplan!A:E,5,FALSE),"-/-")</f>
        <v>1570</v>
      </c>
      <c r="J520" s="82">
        <f>IFERROR(VLOOKUP($B520,'Journal-quer'!A:N,12,FALSE),"-/-")</f>
        <v>855.64</v>
      </c>
      <c r="K520" s="28">
        <f>IFERROR(VLOOKUP($B520,'Journal-quer'!A:N,9,FALSE),"-/-")</f>
        <v>70003</v>
      </c>
      <c r="L520" s="28">
        <f>IFERROR(VLOOKUP(K520,Kontenplan!A:E,5,FALSE),"-/-")</f>
        <v>1600</v>
      </c>
      <c r="M520" s="82">
        <f>IFERROR(VLOOKUP($B520,'Journal-quer'!A:N,10,FALSE),"-/-")</f>
        <v>5359</v>
      </c>
      <c r="N520" s="84">
        <f t="shared" si="51"/>
        <v>0</v>
      </c>
      <c r="O520" s="84"/>
      <c r="P520" s="91"/>
    </row>
    <row r="521" spans="1:16" x14ac:dyDescent="0.25">
      <c r="A521" s="28" t="s">
        <v>63</v>
      </c>
      <c r="B521" s="77">
        <f>IF(B520&lt;MAX(Aufgabe!$A$502),B520+1,"")</f>
        <v>20</v>
      </c>
      <c r="C521" s="77">
        <f t="shared" si="52"/>
        <v>3</v>
      </c>
      <c r="D521" s="77">
        <f t="shared" si="53"/>
        <v>5</v>
      </c>
      <c r="E521" s="79">
        <f>IFERROR(VLOOKUP($B521,Aufgabe!A:X,24,FALSE),"-/-")</f>
        <v>3</v>
      </c>
      <c r="F521" s="28" t="str">
        <f>IFERROR(VLOOKUP($B521,'Journal-quer'!A:N,4,FALSE),"-/-")</f>
        <v>PBa1</v>
      </c>
      <c r="G521" s="28" t="str">
        <f>IFERROR(VLOOKUP($B521,'Journal-quer'!A:N,5,FALSE),"-/-")</f>
        <v>Guthabenzinsen</v>
      </c>
      <c r="H521" s="28">
        <f>IFERROR(VLOOKUP($B521,'Journal-quer'!A:N,11,FALSE),"-/-")</f>
        <v>0</v>
      </c>
      <c r="I521" s="28" t="str">
        <f>IFERROR(VLOOKUP(H521,Kontenplan!A:E,5,FALSE),"-/-")</f>
        <v>-/-</v>
      </c>
      <c r="J521" s="82">
        <f>IFERROR(VLOOKUP($B521,'Journal-quer'!A:N,12,FALSE),"-/-")</f>
        <v>0</v>
      </c>
      <c r="K521" s="28">
        <f>IFERROR(VLOOKUP($B521,'Journal-quer'!A:N,9,FALSE),"-/-")</f>
        <v>2650</v>
      </c>
      <c r="L521" s="28" t="str">
        <f>IFERROR(VLOOKUP(K521,Kontenplan!A:E,5,FALSE),"-/-")</f>
        <v>-/-</v>
      </c>
      <c r="M521" s="82">
        <f>IFERROR(VLOOKUP($B521,'Journal-quer'!A:N,10,FALSE),"-/-")</f>
        <v>9.0500000000000007</v>
      </c>
      <c r="N521" s="84">
        <f t="shared" si="51"/>
        <v>0</v>
      </c>
      <c r="O521" s="84"/>
      <c r="P521" s="91"/>
    </row>
    <row r="522" spans="1:16" x14ac:dyDescent="0.25">
      <c r="A522" s="28" t="s">
        <v>63</v>
      </c>
      <c r="B522" s="77">
        <f>IF(B521&lt;MAX(Aufgabe!$A$502),B521+1,"")</f>
        <v>21</v>
      </c>
      <c r="C522" s="77">
        <f t="shared" si="52"/>
        <v>3</v>
      </c>
      <c r="D522" s="77">
        <f t="shared" si="53"/>
        <v>5</v>
      </c>
      <c r="E522" s="79">
        <f>IFERROR(VLOOKUP($B522,Aufgabe!A:X,24,FALSE),"-/-")</f>
        <v>6</v>
      </c>
      <c r="F522" s="28" t="str">
        <f>IFERROR(VLOOKUP($B522,'Journal-quer'!A:N,4,FALSE),"-/-")</f>
        <v>Ka1</v>
      </c>
      <c r="G522" s="28" t="str">
        <f>IFERROR(VLOOKUP($B522,'Journal-quer'!A:N,5,FALSE),"-/-")</f>
        <v>Spende Sternsinger</v>
      </c>
      <c r="H522" s="28">
        <f>IFERROR(VLOOKUP($B522,'Journal-quer'!A:N,11,FALSE),"-/-")</f>
        <v>0</v>
      </c>
      <c r="I522" s="28" t="str">
        <f>IFERROR(VLOOKUP(H522,Kontenplan!A:E,5,FALSE),"-/-")</f>
        <v>-/-</v>
      </c>
      <c r="J522" s="82">
        <f>IFERROR(VLOOKUP($B522,'Journal-quer'!A:N,12,FALSE),"-/-")</f>
        <v>0</v>
      </c>
      <c r="K522" s="28">
        <f>IFERROR(VLOOKUP($B522,'Journal-quer'!A:N,9,FALSE),"-/-")</f>
        <v>1000</v>
      </c>
      <c r="L522" s="28" t="str">
        <f>IFERROR(VLOOKUP(K522,Kontenplan!A:E,5,FALSE),"-/-")</f>
        <v>-/-</v>
      </c>
      <c r="M522" s="82">
        <f>IFERROR(VLOOKUP($B522,'Journal-quer'!A:N,10,FALSE),"-/-")</f>
        <v>25</v>
      </c>
      <c r="N522" s="84">
        <f t="shared" si="51"/>
        <v>0</v>
      </c>
      <c r="O522" s="84"/>
      <c r="P522" s="91"/>
    </row>
    <row r="523" spans="1:16" x14ac:dyDescent="0.25">
      <c r="A523" s="28" t="s">
        <v>63</v>
      </c>
      <c r="B523" s="77">
        <f>IF(B522&lt;MAX(Aufgabe!$A$502),B522+1,"")</f>
        <v>22</v>
      </c>
      <c r="C523" s="77">
        <f t="shared" si="52"/>
        <v>3</v>
      </c>
      <c r="D523" s="77">
        <f t="shared" si="53"/>
        <v>5</v>
      </c>
      <c r="E523" s="79">
        <f>IFERROR(VLOOKUP($B523,Aufgabe!A:X,24,FALSE),"-/-")</f>
        <v>7</v>
      </c>
      <c r="F523" s="28" t="str">
        <f>IFERROR(VLOOKUP($B523,'Journal-quer'!A:N,4,FALSE),"-/-")</f>
        <v>PBa2</v>
      </c>
      <c r="G523" s="28" t="str">
        <f>IFERROR(VLOOKUP($B523,'Journal-quer'!A:N,5,FALSE),"-/-")</f>
        <v>ZE Garagen Täuber #2013/125</v>
      </c>
      <c r="H523" s="28">
        <f>IFERROR(VLOOKUP($B523,'Journal-quer'!A:N,11,FALSE),"-/-")</f>
        <v>0</v>
      </c>
      <c r="I523" s="28" t="str">
        <f>IFERROR(VLOOKUP(H523,Kontenplan!A:E,5,FALSE),"-/-")</f>
        <v>-/-</v>
      </c>
      <c r="J523" s="82">
        <f>IFERROR(VLOOKUP($B523,'Journal-quer'!A:N,12,FALSE),"-/-")</f>
        <v>0</v>
      </c>
      <c r="K523" s="28">
        <f>IFERROR(VLOOKUP($B523,'Journal-quer'!A:N,9,FALSE),"-/-")</f>
        <v>10004</v>
      </c>
      <c r="L523" s="28">
        <f>IFERROR(VLOOKUP(K523,Kontenplan!A:E,5,FALSE),"-/-")</f>
        <v>1400</v>
      </c>
      <c r="M523" s="82">
        <f>IFERROR(VLOOKUP($B523,'Journal-quer'!A:N,10,FALSE),"-/-")</f>
        <v>3268.25</v>
      </c>
      <c r="N523" s="84">
        <f t="shared" si="51"/>
        <v>0</v>
      </c>
      <c r="O523" s="84"/>
      <c r="P523" s="91"/>
    </row>
    <row r="524" spans="1:16" x14ac:dyDescent="0.25">
      <c r="A524" s="28" t="s">
        <v>63</v>
      </c>
      <c r="B524" s="77">
        <f>IF(B523&lt;MAX(Aufgabe!$A$502),B523+1,"")</f>
        <v>23</v>
      </c>
      <c r="C524" s="77">
        <f t="shared" si="52"/>
        <v>3</v>
      </c>
      <c r="D524" s="77">
        <f t="shared" si="53"/>
        <v>5</v>
      </c>
      <c r="E524" s="79">
        <f>IFERROR(VLOOKUP($B524,Aufgabe!A:X,24,FALSE),"-/-")</f>
        <v>8</v>
      </c>
      <c r="F524" s="28" t="str">
        <f>IFERROR(VLOOKUP($B524,'Journal-quer'!A:N,4,FALSE),"-/-")</f>
        <v>ER1</v>
      </c>
      <c r="G524" s="28" t="str">
        <f>IFERROR(VLOOKUP($B524,'Journal-quer'!A:N,5,FALSE),"-/-")</f>
        <v>ER Eisen Taumann #1092</v>
      </c>
      <c r="H524" s="28">
        <f>IFERROR(VLOOKUP($B524,'Journal-quer'!A:N,11,FALSE),"-/-")</f>
        <v>1576</v>
      </c>
      <c r="I524" s="28">
        <f>IFERROR(VLOOKUP(H524,Kontenplan!A:E,5,FALSE),"-/-")</f>
        <v>1570</v>
      </c>
      <c r="J524" s="82">
        <f>IFERROR(VLOOKUP($B524,'Journal-quer'!A:N,12,FALSE),"-/-")</f>
        <v>426.13</v>
      </c>
      <c r="K524" s="28">
        <f>IFERROR(VLOOKUP($B524,'Journal-quer'!A:N,9,FALSE),"-/-")</f>
        <v>70002</v>
      </c>
      <c r="L524" s="28">
        <f>IFERROR(VLOOKUP(K524,Kontenplan!A:E,5,FALSE),"-/-")</f>
        <v>1600</v>
      </c>
      <c r="M524" s="82">
        <f>IFERROR(VLOOKUP($B524,'Journal-quer'!A:N,10,FALSE),"-/-")</f>
        <v>2668.95</v>
      </c>
      <c r="N524" s="84">
        <f t="shared" si="51"/>
        <v>0</v>
      </c>
      <c r="O524" s="84"/>
      <c r="P524" s="91"/>
    </row>
    <row r="525" spans="1:16" x14ac:dyDescent="0.25">
      <c r="A525" s="28" t="s">
        <v>63</v>
      </c>
      <c r="B525" s="77">
        <f>IF(B524&lt;MAX(Aufgabe!$A$502),B524+1,"")</f>
        <v>24</v>
      </c>
      <c r="C525" s="77">
        <f t="shared" si="52"/>
        <v>3</v>
      </c>
      <c r="D525" s="77">
        <f t="shared" si="53"/>
        <v>5</v>
      </c>
      <c r="E525" s="79">
        <f>IFERROR(VLOOKUP($B525,Aufgabe!A:X,24,FALSE),"-/-")</f>
        <v>8</v>
      </c>
      <c r="F525" s="28" t="str">
        <f>IFERROR(VLOOKUP($B525,'Journal-quer'!A:N,4,FALSE),"-/-")</f>
        <v>DBa3</v>
      </c>
      <c r="G525" s="28" t="str">
        <f>IFERROR(VLOOKUP($B525,'Journal-quer'!A:N,5,FALSE),"-/-")</f>
        <v>Lastschrift Finanzamt USt. 2013/12</v>
      </c>
      <c r="H525" s="28">
        <f>IFERROR(VLOOKUP($B525,'Journal-quer'!A:N,11,FALSE),"-/-")</f>
        <v>0</v>
      </c>
      <c r="I525" s="28" t="str">
        <f>IFERROR(VLOOKUP(H525,Kontenplan!A:E,5,FALSE),"-/-")</f>
        <v>-/-</v>
      </c>
      <c r="J525" s="82">
        <f>IFERROR(VLOOKUP($B525,'Journal-quer'!A:N,12,FALSE),"-/-")</f>
        <v>0</v>
      </c>
      <c r="K525" s="28">
        <f>IFERROR(VLOOKUP($B525,'Journal-quer'!A:N,9,FALSE),"-/-")</f>
        <v>1200</v>
      </c>
      <c r="L525" s="28" t="str">
        <f>IFERROR(VLOOKUP(K525,Kontenplan!A:E,5,FALSE),"-/-")</f>
        <v>-/-</v>
      </c>
      <c r="M525" s="82">
        <f>IFERROR(VLOOKUP($B525,'Journal-quer'!A:N,10,FALSE),"-/-")</f>
        <v>2368.1999999999998</v>
      </c>
      <c r="N525" s="84">
        <f t="shared" si="51"/>
        <v>0</v>
      </c>
      <c r="O525" s="84"/>
      <c r="P525" s="91"/>
    </row>
    <row r="526" spans="1:16" x14ac:dyDescent="0.25">
      <c r="A526" s="28" t="s">
        <v>63</v>
      </c>
      <c r="B526" s="77">
        <f>IF(B525&lt;MAX(Aufgabe!$A$502),B525+1,"")</f>
        <v>25</v>
      </c>
      <c r="C526" s="77">
        <f t="shared" si="52"/>
        <v>3</v>
      </c>
      <c r="D526" s="77">
        <f t="shared" si="53"/>
        <v>5</v>
      </c>
      <c r="E526" s="79">
        <f>IFERROR(VLOOKUP($B526,Aufgabe!A:X,24,FALSE),"-/-")</f>
        <v>9</v>
      </c>
      <c r="F526" s="28" t="str">
        <f>IFERROR(VLOOKUP($B526,'Journal-quer'!A:N,4,FALSE),"-/-")</f>
        <v>ER2</v>
      </c>
      <c r="G526" s="28" t="str">
        <f>IFERROR(VLOOKUP($B526,'Journal-quer'!A:N,5,FALSE),"-/-")</f>
        <v>ER Spedition Moder #426</v>
      </c>
      <c r="H526" s="28">
        <f>IFERROR(VLOOKUP($B526,'Journal-quer'!A:N,11,FALSE),"-/-")</f>
        <v>1576</v>
      </c>
      <c r="I526" s="28">
        <f>IFERROR(VLOOKUP(H526,Kontenplan!A:E,5,FALSE),"-/-")</f>
        <v>1570</v>
      </c>
      <c r="J526" s="82">
        <f>IFERROR(VLOOKUP($B526,'Journal-quer'!A:N,12,FALSE),"-/-")</f>
        <v>60.67</v>
      </c>
      <c r="K526" s="28">
        <f>IFERROR(VLOOKUP($B526,'Journal-quer'!A:N,9,FALSE),"-/-")</f>
        <v>70005</v>
      </c>
      <c r="L526" s="28">
        <f>IFERROR(VLOOKUP(K526,Kontenplan!A:E,5,FALSE),"-/-")</f>
        <v>1600</v>
      </c>
      <c r="M526" s="82">
        <f>IFERROR(VLOOKUP($B526,'Journal-quer'!A:N,10,FALSE),"-/-")</f>
        <v>380</v>
      </c>
      <c r="N526" s="84">
        <f t="shared" si="51"/>
        <v>0</v>
      </c>
      <c r="O526" s="84"/>
      <c r="P526" s="91"/>
    </row>
    <row r="527" spans="1:16" x14ac:dyDescent="0.25">
      <c r="A527" s="28" t="s">
        <v>63</v>
      </c>
      <c r="B527" s="77">
        <f>IF(B526&lt;MAX(Aufgabe!$A$502),B526+1,"")</f>
        <v>26</v>
      </c>
      <c r="C527" s="77">
        <f t="shared" si="52"/>
        <v>3</v>
      </c>
      <c r="D527" s="77">
        <f t="shared" si="53"/>
        <v>5</v>
      </c>
      <c r="E527" s="79">
        <f>IFERROR(VLOOKUP($B527,Aufgabe!A:X,24,FALSE),"-/-")</f>
        <v>9</v>
      </c>
      <c r="F527" s="28" t="str">
        <f>IFERROR(VLOOKUP($B527,'Journal-quer'!A:N,4,FALSE),"-/-")</f>
        <v>PBa3</v>
      </c>
      <c r="G527" s="28" t="str">
        <f>IFERROR(VLOOKUP($B527,'Journal-quer'!A:N,5,FALSE),"-/-")</f>
        <v>ZE Blumen Döring #2013/123</v>
      </c>
      <c r="H527" s="28">
        <f>IFERROR(VLOOKUP($B527,'Journal-quer'!A:N,11,FALSE),"-/-")</f>
        <v>0</v>
      </c>
      <c r="I527" s="28" t="str">
        <f>IFERROR(VLOOKUP(H527,Kontenplan!A:E,5,FALSE),"-/-")</f>
        <v>-/-</v>
      </c>
      <c r="J527" s="82">
        <f>IFERROR(VLOOKUP($B527,'Journal-quer'!A:N,12,FALSE),"-/-")</f>
        <v>0</v>
      </c>
      <c r="K527" s="28">
        <f>IFERROR(VLOOKUP($B527,'Journal-quer'!A:N,9,FALSE),"-/-")</f>
        <v>10003</v>
      </c>
      <c r="L527" s="28">
        <f>IFERROR(VLOOKUP(K527,Kontenplan!A:E,5,FALSE),"-/-")</f>
        <v>1400</v>
      </c>
      <c r="M527" s="82">
        <f>IFERROR(VLOOKUP($B527,'Journal-quer'!A:N,10,FALSE),"-/-")</f>
        <v>1278.5</v>
      </c>
      <c r="N527" s="84">
        <f t="shared" si="51"/>
        <v>0</v>
      </c>
      <c r="O527" s="84"/>
      <c r="P527" s="91"/>
    </row>
    <row r="528" spans="1:16" x14ac:dyDescent="0.25">
      <c r="A528" s="28" t="s">
        <v>63</v>
      </c>
      <c r="B528" s="77">
        <f>IF(B527&lt;MAX(Aufgabe!$A$502),B527+1,"")</f>
        <v>27</v>
      </c>
      <c r="C528" s="77">
        <f t="shared" si="52"/>
        <v>3</v>
      </c>
      <c r="D528" s="77">
        <f t="shared" si="53"/>
        <v>5</v>
      </c>
      <c r="E528" s="79">
        <f>IFERROR(VLOOKUP($B528,Aufgabe!A:X,24,FALSE),"-/-")</f>
        <v>9</v>
      </c>
      <c r="F528" s="28" t="str">
        <f>IFERROR(VLOOKUP($B528,'Journal-quer'!A:N,4,FALSE),"-/-")</f>
        <v>Pba4</v>
      </c>
      <c r="G528" s="28" t="str">
        <f>IFERROR(VLOOKUP($B528,'Journal-quer'!A:N,5,FALSE),"-/-")</f>
        <v>ZA Eisen Taumann #865</v>
      </c>
      <c r="H528" s="28">
        <f>IFERROR(VLOOKUP($B528,'Journal-quer'!A:N,11,FALSE),"-/-")</f>
        <v>0</v>
      </c>
      <c r="I528" s="28" t="str">
        <f>IFERROR(VLOOKUP(H528,Kontenplan!A:E,5,FALSE),"-/-")</f>
        <v>-/-</v>
      </c>
      <c r="J528" s="82">
        <f>IFERROR(VLOOKUP($B528,'Journal-quer'!A:N,12,FALSE),"-/-")</f>
        <v>0</v>
      </c>
      <c r="K528" s="28">
        <f>IFERROR(VLOOKUP($B528,'Journal-quer'!A:N,9,FALSE),"-/-")</f>
        <v>1100</v>
      </c>
      <c r="L528" s="28" t="str">
        <f>IFERROR(VLOOKUP(K528,Kontenplan!A:E,5,FALSE),"-/-")</f>
        <v>-/-</v>
      </c>
      <c r="M528" s="82">
        <f>IFERROR(VLOOKUP($B528,'Journal-quer'!A:N,10,FALSE),"-/-")</f>
        <v>1986.95</v>
      </c>
      <c r="N528" s="84">
        <f t="shared" si="51"/>
        <v>0</v>
      </c>
      <c r="O528" s="84"/>
      <c r="P528" s="91"/>
    </row>
    <row r="529" spans="1:16" x14ac:dyDescent="0.25">
      <c r="A529" s="28" t="s">
        <v>63</v>
      </c>
      <c r="B529" s="77">
        <f>IF(B528&lt;MAX(Aufgabe!$A$502),B528+1,"")</f>
        <v>28</v>
      </c>
      <c r="C529" s="77">
        <f t="shared" si="52"/>
        <v>3</v>
      </c>
      <c r="D529" s="77">
        <f t="shared" si="53"/>
        <v>5</v>
      </c>
      <c r="E529" s="79">
        <f>IFERROR(VLOOKUP($B529,Aufgabe!A:X,24,FALSE),"-/-")</f>
        <v>9</v>
      </c>
      <c r="F529" s="28" t="str">
        <f>IFERROR(VLOOKUP($B529,'Journal-quer'!A:N,4,FALSE),"-/-")</f>
        <v>PBa5</v>
      </c>
      <c r="G529" s="28" t="str">
        <f>IFERROR(VLOOKUP($B529,'Journal-quer'!A:N,5,FALSE),"-/-")</f>
        <v>ZA Spedition Moder #389</v>
      </c>
      <c r="H529" s="28">
        <f>IFERROR(VLOOKUP($B529,'Journal-quer'!A:N,11,FALSE),"-/-")</f>
        <v>0</v>
      </c>
      <c r="I529" s="28" t="str">
        <f>IFERROR(VLOOKUP(H529,Kontenplan!A:E,5,FALSE),"-/-")</f>
        <v>-/-</v>
      </c>
      <c r="J529" s="82">
        <f>IFERROR(VLOOKUP($B529,'Journal-quer'!A:N,12,FALSE),"-/-")</f>
        <v>0</v>
      </c>
      <c r="K529" s="28">
        <f>IFERROR(VLOOKUP($B529,'Journal-quer'!A:N,9,FALSE),"-/-")</f>
        <v>1100</v>
      </c>
      <c r="L529" s="28" t="str">
        <f>IFERROR(VLOOKUP(K529,Kontenplan!A:E,5,FALSE),"-/-")</f>
        <v>-/-</v>
      </c>
      <c r="M529" s="82">
        <f>IFERROR(VLOOKUP($B529,'Journal-quer'!A:N,10,FALSE),"-/-")</f>
        <v>520</v>
      </c>
      <c r="N529" s="84">
        <f t="shared" si="51"/>
        <v>0</v>
      </c>
      <c r="O529" s="84"/>
      <c r="P529" s="91"/>
    </row>
    <row r="530" spans="1:16" x14ac:dyDescent="0.25">
      <c r="A530" s="28" t="s">
        <v>63</v>
      </c>
      <c r="B530" s="77">
        <f>IF(B529&lt;MAX(Aufgabe!$A$502),B529+1,"")</f>
        <v>29</v>
      </c>
      <c r="C530" s="77">
        <f t="shared" si="52"/>
        <v>3</v>
      </c>
      <c r="D530" s="77">
        <f t="shared" si="53"/>
        <v>5</v>
      </c>
      <c r="E530" s="79">
        <f>IFERROR(VLOOKUP($B530,Aufgabe!A:X,24,FALSE),"-/-")</f>
        <v>10</v>
      </c>
      <c r="F530" s="28" t="str">
        <f>IFERROR(VLOOKUP($B530,'Journal-quer'!A:N,4,FALSE),"-/-")</f>
        <v>AR1</v>
      </c>
      <c r="G530" s="28" t="str">
        <f>IFERROR(VLOOKUP($B530,'Journal-quer'!A:N,5,FALSE),"-/-")</f>
        <v>AR Garagen Täuber #001</v>
      </c>
      <c r="H530" s="28">
        <f>IFERROR(VLOOKUP($B530,'Journal-quer'!A:N,11,FALSE),"-/-")</f>
        <v>0</v>
      </c>
      <c r="I530" s="28" t="str">
        <f>IFERROR(VLOOKUP(H530,Kontenplan!A:E,5,FALSE),"-/-")</f>
        <v>-/-</v>
      </c>
      <c r="J530" s="82">
        <f>IFERROR(VLOOKUP($B530,'Journal-quer'!A:N,12,FALSE),"-/-")</f>
        <v>0</v>
      </c>
      <c r="K530" s="28">
        <f>IFERROR(VLOOKUP($B530,'Journal-quer'!A:N,9,FALSE),"-/-")</f>
        <v>8400</v>
      </c>
      <c r="L530" s="28" t="str">
        <f>IFERROR(VLOOKUP(K530,Kontenplan!A:E,5,FALSE),"-/-")</f>
        <v>-/-</v>
      </c>
      <c r="M530" s="82">
        <f>IFERROR(VLOOKUP($B530,'Journal-quer'!A:N,10,FALSE),"-/-")</f>
        <v>4537.82</v>
      </c>
      <c r="N530" s="84">
        <f t="shared" si="51"/>
        <v>0</v>
      </c>
      <c r="O530" s="84"/>
      <c r="P530" s="91"/>
    </row>
    <row r="531" spans="1:16" x14ac:dyDescent="0.25">
      <c r="A531" s="28" t="s">
        <v>63</v>
      </c>
      <c r="B531" s="77">
        <f>IF(B530&lt;MAX(Aufgabe!$A$502),B530+1,"")</f>
        <v>30</v>
      </c>
      <c r="C531" s="77">
        <f t="shared" si="52"/>
        <v>3</v>
      </c>
      <c r="D531" s="77">
        <f t="shared" si="53"/>
        <v>5</v>
      </c>
      <c r="E531" s="79">
        <f>IFERROR(VLOOKUP($B531,Aufgabe!A:X,24,FALSE),"-/-")</f>
        <v>10</v>
      </c>
      <c r="F531" s="28" t="str">
        <f>IFERROR(VLOOKUP($B531,'Journal-quer'!A:N,4,FALSE),"-/-")</f>
        <v>AR2</v>
      </c>
      <c r="G531" s="28" t="str">
        <f>IFERROR(VLOOKUP($B531,'Journal-quer'!A:N,5,FALSE),"-/-")</f>
        <v>AR Firma Eckl #002</v>
      </c>
      <c r="H531" s="28">
        <f>IFERROR(VLOOKUP($B531,'Journal-quer'!A:N,11,FALSE),"-/-")</f>
        <v>0</v>
      </c>
      <c r="I531" s="28" t="str">
        <f>IFERROR(VLOOKUP(H531,Kontenplan!A:E,5,FALSE),"-/-")</f>
        <v>-/-</v>
      </c>
      <c r="J531" s="82">
        <f>IFERROR(VLOOKUP($B531,'Journal-quer'!A:N,12,FALSE),"-/-")</f>
        <v>0</v>
      </c>
      <c r="K531" s="28">
        <f>IFERROR(VLOOKUP($B531,'Journal-quer'!A:N,9,FALSE),"-/-")</f>
        <v>8400</v>
      </c>
      <c r="L531" s="28" t="str">
        <f>IFERROR(VLOOKUP(K531,Kontenplan!A:E,5,FALSE),"-/-")</f>
        <v>-/-</v>
      </c>
      <c r="M531" s="82">
        <f>IFERROR(VLOOKUP($B531,'Journal-quer'!A:N,10,FALSE),"-/-")</f>
        <v>1008.4</v>
      </c>
      <c r="N531" s="84">
        <f t="shared" si="51"/>
        <v>0</v>
      </c>
      <c r="O531" s="84"/>
      <c r="P531" s="91"/>
    </row>
    <row r="532" spans="1:16" x14ac:dyDescent="0.25">
      <c r="A532" s="28" t="s">
        <v>63</v>
      </c>
      <c r="B532" s="77">
        <f>IF(B531&lt;MAX(Aufgabe!$A$502),B531+1,"")</f>
        <v>31</v>
      </c>
      <c r="C532" s="77">
        <f t="shared" si="52"/>
        <v>3</v>
      </c>
      <c r="D532" s="77">
        <f t="shared" si="53"/>
        <v>5</v>
      </c>
      <c r="E532" s="79">
        <f>IFERROR(VLOOKUP($B532,Aufgabe!A:X,24,FALSE),"-/-")</f>
        <v>10</v>
      </c>
      <c r="F532" s="28" t="str">
        <f>IFERROR(VLOOKUP($B532,'Journal-quer'!A:N,4,FALSE),"-/-")</f>
        <v>ER3</v>
      </c>
      <c r="G532" s="28" t="str">
        <f>IFERROR(VLOOKUP($B532,'Journal-quer'!A:N,5,FALSE),"-/-")</f>
        <v>ER Handwerkerbedarf Schiesser #1336</v>
      </c>
      <c r="H532" s="28">
        <f>IFERROR(VLOOKUP($B532,'Journal-quer'!A:N,11,FALSE),"-/-")</f>
        <v>1576</v>
      </c>
      <c r="I532" s="28">
        <f>IFERROR(VLOOKUP(H532,Kontenplan!A:E,5,FALSE),"-/-")</f>
        <v>1570</v>
      </c>
      <c r="J532" s="82">
        <f>IFERROR(VLOOKUP($B532,'Journal-quer'!A:N,12,FALSE),"-/-")</f>
        <v>43.08</v>
      </c>
      <c r="K532" s="28">
        <f>IFERROR(VLOOKUP($B532,'Journal-quer'!A:N,9,FALSE),"-/-")</f>
        <v>70004</v>
      </c>
      <c r="L532" s="28">
        <f>IFERROR(VLOOKUP(K532,Kontenplan!A:E,5,FALSE),"-/-")</f>
        <v>1600</v>
      </c>
      <c r="M532" s="82">
        <f>IFERROR(VLOOKUP($B532,'Journal-quer'!A:N,10,FALSE),"-/-")</f>
        <v>269.8</v>
      </c>
      <c r="N532" s="84">
        <f t="shared" si="51"/>
        <v>0</v>
      </c>
      <c r="O532" s="84"/>
      <c r="P532" s="91"/>
    </row>
    <row r="533" spans="1:16" x14ac:dyDescent="0.25">
      <c r="A533" s="28" t="s">
        <v>63</v>
      </c>
      <c r="B533" s="77">
        <f>IF(B532&lt;MAX(Aufgabe!$A$502),B532+1,"")</f>
        <v>32</v>
      </c>
      <c r="C533" s="77">
        <f t="shared" si="52"/>
        <v>3</v>
      </c>
      <c r="D533" s="77">
        <f t="shared" si="53"/>
        <v>5</v>
      </c>
      <c r="E533" s="79">
        <f>IFERROR(VLOOKUP($B533,Aufgabe!A:X,24,FALSE),"-/-")</f>
        <v>10</v>
      </c>
      <c r="F533" s="28" t="str">
        <f>IFERROR(VLOOKUP($B533,'Journal-quer'!A:N,4,FALSE),"-/-")</f>
        <v>Pba6</v>
      </c>
      <c r="G533" s="28" t="str">
        <f>IFERROR(VLOOKUP($B533,'Journal-quer'!A:N,5,FALSE),"-/-")</f>
        <v>ZA Werkzeug Färber #10257</v>
      </c>
      <c r="H533" s="28">
        <f>IFERROR(VLOOKUP($B533,'Journal-quer'!A:N,11,FALSE),"-/-")</f>
        <v>0</v>
      </c>
      <c r="I533" s="28" t="str">
        <f>IFERROR(VLOOKUP(H533,Kontenplan!A:E,5,FALSE),"-/-")</f>
        <v>-/-</v>
      </c>
      <c r="J533" s="82">
        <f>IFERROR(VLOOKUP($B533,'Journal-quer'!A:N,12,FALSE),"-/-")</f>
        <v>0</v>
      </c>
      <c r="K533" s="28">
        <f>IFERROR(VLOOKUP($B533,'Journal-quer'!A:N,9,FALSE),"-/-")</f>
        <v>1100</v>
      </c>
      <c r="L533" s="28" t="str">
        <f>IFERROR(VLOOKUP(K533,Kontenplan!A:E,5,FALSE),"-/-")</f>
        <v>-/-</v>
      </c>
      <c r="M533" s="82">
        <f>IFERROR(VLOOKUP($B533,'Journal-quer'!A:N,10,FALSE),"-/-")</f>
        <v>5251.82</v>
      </c>
      <c r="N533" s="84">
        <f t="shared" si="51"/>
        <v>0</v>
      </c>
      <c r="O533" s="84"/>
      <c r="P533" s="91"/>
    </row>
    <row r="534" spans="1:16" x14ac:dyDescent="0.25">
      <c r="A534" s="28" t="s">
        <v>63</v>
      </c>
      <c r="B534" s="77">
        <f>IF(B533&lt;MAX(Aufgabe!$A$502),B533+1,"")</f>
        <v>33</v>
      </c>
      <c r="C534" s="77">
        <f t="shared" si="52"/>
        <v>3</v>
      </c>
      <c r="D534" s="77">
        <f t="shared" si="53"/>
        <v>5</v>
      </c>
      <c r="E534" s="79">
        <f>IFERROR(VLOOKUP($B534,Aufgabe!A:X,24,FALSE),"-/-")</f>
        <v>10</v>
      </c>
      <c r="F534" s="28" t="str">
        <f>IFERROR(VLOOKUP($B534,'Journal-quer'!A:N,4,FALSE),"-/-")</f>
        <v>PBa6</v>
      </c>
      <c r="G534" s="28" t="str">
        <f>IFERROR(VLOOKUP($B534,'Journal-quer'!A:N,5,FALSE),"-/-")</f>
        <v>Skonto Werkzeug Färber #10257</v>
      </c>
      <c r="H534" s="28">
        <f>IFERROR(VLOOKUP($B534,'Journal-quer'!A:N,11,FALSE),"-/-")</f>
        <v>0</v>
      </c>
      <c r="I534" s="28" t="str">
        <f>IFERROR(VLOOKUP(H534,Kontenplan!A:E,5,FALSE),"-/-")</f>
        <v>-/-</v>
      </c>
      <c r="J534" s="82">
        <f>IFERROR(VLOOKUP($B534,'Journal-quer'!A:N,12,FALSE),"-/-")</f>
        <v>0</v>
      </c>
      <c r="K534" s="28">
        <f>IFERROR(VLOOKUP($B534,'Journal-quer'!A:N,9,FALSE),"-/-")</f>
        <v>3736</v>
      </c>
      <c r="L534" s="28" t="str">
        <f>IFERROR(VLOOKUP(K534,Kontenplan!A:E,5,FALSE),"-/-")</f>
        <v>-/-</v>
      </c>
      <c r="M534" s="82">
        <f>IFERROR(VLOOKUP($B534,'Journal-quer'!A:N,10,FALSE),"-/-")</f>
        <v>90.070000000000007</v>
      </c>
      <c r="N534" s="84">
        <f t="shared" si="51"/>
        <v>0</v>
      </c>
      <c r="O534" s="84"/>
      <c r="P534" s="91"/>
    </row>
    <row r="535" spans="1:16" x14ac:dyDescent="0.25">
      <c r="A535" s="28" t="s">
        <v>63</v>
      </c>
      <c r="B535" s="77">
        <f>IF(B534&lt;MAX(Aufgabe!$A$502),B534+1,"")</f>
        <v>34</v>
      </c>
      <c r="C535" s="77">
        <f t="shared" si="52"/>
        <v>3</v>
      </c>
      <c r="D535" s="77">
        <f t="shared" si="53"/>
        <v>5</v>
      </c>
      <c r="E535" s="79">
        <f>IFERROR(VLOOKUP($B535,Aufgabe!A:X,24,FALSE),"-/-")</f>
        <v>13</v>
      </c>
      <c r="F535" s="28" t="str">
        <f>IFERROR(VLOOKUP($B535,'Journal-quer'!A:N,4,FALSE),"-/-")</f>
        <v>ER4</v>
      </c>
      <c r="G535" s="28" t="str">
        <f>IFERROR(VLOOKUP($B535,'Journal-quer'!A:N,5,FALSE),"-/-")</f>
        <v>ER Eisen Markert #998</v>
      </c>
      <c r="H535" s="28">
        <f>IFERROR(VLOOKUP($B535,'Journal-quer'!A:N,11,FALSE),"-/-")</f>
        <v>1576</v>
      </c>
      <c r="I535" s="28">
        <f>IFERROR(VLOOKUP(H535,Kontenplan!A:E,5,FALSE),"-/-")</f>
        <v>1570</v>
      </c>
      <c r="J535" s="82">
        <f>IFERROR(VLOOKUP($B535,'Journal-quer'!A:N,12,FALSE),"-/-")</f>
        <v>345.46</v>
      </c>
      <c r="K535" s="28">
        <f>IFERROR(VLOOKUP($B535,'Journal-quer'!A:N,9,FALSE),"-/-")</f>
        <v>70001</v>
      </c>
      <c r="L535" s="28">
        <f>IFERROR(VLOOKUP(K535,Kontenplan!A:E,5,FALSE),"-/-")</f>
        <v>1600</v>
      </c>
      <c r="M535" s="82">
        <f>IFERROR(VLOOKUP($B535,'Journal-quer'!A:N,10,FALSE),"-/-")</f>
        <v>2163.65</v>
      </c>
      <c r="N535" s="84">
        <f t="shared" si="51"/>
        <v>0</v>
      </c>
      <c r="O535" s="84"/>
      <c r="P535" s="91"/>
    </row>
    <row r="536" spans="1:16" x14ac:dyDescent="0.25">
      <c r="A536" s="28" t="s">
        <v>63</v>
      </c>
      <c r="B536" s="77">
        <f>IF(B535&lt;MAX(Aufgabe!$A$502),B535+1,"")</f>
        <v>35</v>
      </c>
      <c r="C536" s="77">
        <f t="shared" si="52"/>
        <v>3</v>
      </c>
      <c r="D536" s="77">
        <f t="shared" si="53"/>
        <v>5</v>
      </c>
      <c r="E536" s="79">
        <f>IFERROR(VLOOKUP($B536,Aufgabe!A:X,24,FALSE),"-/-")</f>
        <v>13</v>
      </c>
      <c r="F536" s="28" t="str">
        <f>IFERROR(VLOOKUP($B536,'Journal-quer'!A:N,4,FALSE),"-/-")</f>
        <v>DBa4</v>
      </c>
      <c r="G536" s="28" t="str">
        <f>IFERROR(VLOOKUP($B536,'Journal-quer'!A:N,5,FALSE),"-/-")</f>
        <v>Lastschrift Tankstelle Sauer</v>
      </c>
      <c r="H536" s="28">
        <f>IFERROR(VLOOKUP($B536,'Journal-quer'!A:N,11,FALSE),"-/-")</f>
        <v>1576</v>
      </c>
      <c r="I536" s="28">
        <f>IFERROR(VLOOKUP(H536,Kontenplan!A:E,5,FALSE),"-/-")</f>
        <v>1570</v>
      </c>
      <c r="J536" s="82">
        <f>IFERROR(VLOOKUP($B536,'Journal-quer'!A:N,12,FALSE),"-/-")</f>
        <v>19.989999999999998</v>
      </c>
      <c r="K536" s="28">
        <f>IFERROR(VLOOKUP($B536,'Journal-quer'!A:N,9,FALSE),"-/-")</f>
        <v>1200</v>
      </c>
      <c r="L536" s="28" t="str">
        <f>IFERROR(VLOOKUP(K536,Kontenplan!A:E,5,FALSE),"-/-")</f>
        <v>-/-</v>
      </c>
      <c r="M536" s="82">
        <f>IFERROR(VLOOKUP($B536,'Journal-quer'!A:N,10,FALSE),"-/-")</f>
        <v>125.2</v>
      </c>
      <c r="N536" s="84">
        <f t="shared" si="51"/>
        <v>0</v>
      </c>
      <c r="O536" s="84"/>
      <c r="P536" s="91"/>
    </row>
    <row r="537" spans="1:16" x14ac:dyDescent="0.25">
      <c r="A537" s="28" t="s">
        <v>63</v>
      </c>
      <c r="B537" s="77">
        <f>IF(B536&lt;MAX(Aufgabe!$A$502),B536+1,"")</f>
        <v>36</v>
      </c>
      <c r="C537" s="77">
        <f t="shared" si="52"/>
        <v>3</v>
      </c>
      <c r="D537" s="77">
        <f t="shared" si="53"/>
        <v>5</v>
      </c>
      <c r="E537" s="79">
        <f>IFERROR(VLOOKUP($B537,Aufgabe!A:X,24,FALSE),"-/-")</f>
        <v>14</v>
      </c>
      <c r="F537" s="28" t="str">
        <f>IFERROR(VLOOKUP($B537,'Journal-quer'!A:N,4,FALSE),"-/-")</f>
        <v>AR3</v>
      </c>
      <c r="G537" s="28" t="str">
        <f>IFERROR(VLOOKUP($B537,'Journal-quer'!A:N,5,FALSE),"-/-")</f>
        <v>AR Blumen Döring #003</v>
      </c>
      <c r="H537" s="28">
        <f>IFERROR(VLOOKUP($B537,'Journal-quer'!A:N,11,FALSE),"-/-")</f>
        <v>0</v>
      </c>
      <c r="I537" s="28" t="str">
        <f>IFERROR(VLOOKUP(H537,Kontenplan!A:E,5,FALSE),"-/-")</f>
        <v>-/-</v>
      </c>
      <c r="J537" s="82">
        <f>IFERROR(VLOOKUP($B537,'Journal-quer'!A:N,12,FALSE),"-/-")</f>
        <v>0</v>
      </c>
      <c r="K537" s="28">
        <f>IFERROR(VLOOKUP($B537,'Journal-quer'!A:N,9,FALSE),"-/-")</f>
        <v>8400</v>
      </c>
      <c r="L537" s="28" t="str">
        <f>IFERROR(VLOOKUP(K537,Kontenplan!A:E,5,FALSE),"-/-")</f>
        <v>-/-</v>
      </c>
      <c r="M537" s="82">
        <f>IFERROR(VLOOKUP($B537,'Journal-quer'!A:N,10,FALSE),"-/-")</f>
        <v>416.71999999999997</v>
      </c>
      <c r="N537" s="84">
        <f t="shared" si="51"/>
        <v>0</v>
      </c>
      <c r="O537" s="84"/>
      <c r="P537" s="91"/>
    </row>
    <row r="538" spans="1:16" x14ac:dyDescent="0.25">
      <c r="A538" s="28" t="s">
        <v>63</v>
      </c>
      <c r="B538" s="77">
        <f>IF(B537&lt;MAX(Aufgabe!$A$502),B537+1,"")</f>
        <v>37</v>
      </c>
      <c r="C538" s="77">
        <f t="shared" si="52"/>
        <v>3</v>
      </c>
      <c r="D538" s="77">
        <f t="shared" si="53"/>
        <v>5</v>
      </c>
      <c r="E538" s="79">
        <f>IFERROR(VLOOKUP($B538,Aufgabe!A:X,24,FALSE),"-/-")</f>
        <v>14</v>
      </c>
      <c r="F538" s="28" t="str">
        <f>IFERROR(VLOOKUP($B538,'Journal-quer'!A:N,4,FALSE),"-/-")</f>
        <v>ER5</v>
      </c>
      <c r="G538" s="28" t="str">
        <f>IFERROR(VLOOKUP($B538,'Journal-quer'!A:N,5,FALSE),"-/-")</f>
        <v>ER Bürobedarf Heinel #1368</v>
      </c>
      <c r="H538" s="28">
        <f>IFERROR(VLOOKUP($B538,'Journal-quer'!A:N,11,FALSE),"-/-")</f>
        <v>1576</v>
      </c>
      <c r="I538" s="28">
        <f>IFERROR(VLOOKUP(H538,Kontenplan!A:E,5,FALSE),"-/-")</f>
        <v>1570</v>
      </c>
      <c r="J538" s="82">
        <f>IFERROR(VLOOKUP($B538,'Journal-quer'!A:N,12,FALSE),"-/-")</f>
        <v>23.87</v>
      </c>
      <c r="K538" s="28">
        <f>IFERROR(VLOOKUP($B538,'Journal-quer'!A:N,9,FALSE),"-/-")</f>
        <v>70000</v>
      </c>
      <c r="L538" s="28">
        <f>IFERROR(VLOOKUP(K538,Kontenplan!A:E,5,FALSE),"-/-")</f>
        <v>1600</v>
      </c>
      <c r="M538" s="82">
        <f>IFERROR(VLOOKUP($B538,'Journal-quer'!A:N,10,FALSE),"-/-")</f>
        <v>149.5</v>
      </c>
      <c r="N538" s="84">
        <f t="shared" si="51"/>
        <v>0</v>
      </c>
      <c r="O538" s="84"/>
      <c r="P538" s="91"/>
    </row>
    <row r="539" spans="1:16" x14ac:dyDescent="0.25">
      <c r="A539" s="28" t="s">
        <v>63</v>
      </c>
      <c r="B539" s="77">
        <f>IF(B538&lt;MAX(Aufgabe!$A$502),B538+1,"")</f>
        <v>38</v>
      </c>
      <c r="C539" s="77">
        <f t="shared" si="52"/>
        <v>3</v>
      </c>
      <c r="D539" s="77">
        <f t="shared" si="53"/>
        <v>5</v>
      </c>
      <c r="E539" s="79">
        <f>IFERROR(VLOOKUP($B539,Aufgabe!A:X,24,FALSE),"-/-")</f>
        <v>14</v>
      </c>
      <c r="F539" s="28" t="str">
        <f>IFERROR(VLOOKUP($B539,'Journal-quer'!A:N,4,FALSE),"-/-")</f>
        <v>Ka2</v>
      </c>
      <c r="G539" s="28" t="str">
        <f>IFERROR(VLOOKUP($B539,'Journal-quer'!A:N,5,FALSE),"-/-")</f>
        <v>ZA Bürobedarf Heinel</v>
      </c>
      <c r="H539" s="28">
        <f>IFERROR(VLOOKUP($B539,'Journal-quer'!A:N,11,FALSE),"-/-")</f>
        <v>0</v>
      </c>
      <c r="I539" s="28" t="str">
        <f>IFERROR(VLOOKUP(H539,Kontenplan!A:E,5,FALSE),"-/-")</f>
        <v>-/-</v>
      </c>
      <c r="J539" s="82">
        <f>IFERROR(VLOOKUP($B539,'Journal-quer'!A:N,12,FALSE),"-/-")</f>
        <v>0</v>
      </c>
      <c r="K539" s="28">
        <f>IFERROR(VLOOKUP($B539,'Journal-quer'!A:N,9,FALSE),"-/-")</f>
        <v>1000</v>
      </c>
      <c r="L539" s="28" t="str">
        <f>IFERROR(VLOOKUP(K539,Kontenplan!A:E,5,FALSE),"-/-")</f>
        <v>-/-</v>
      </c>
      <c r="M539" s="82">
        <f>IFERROR(VLOOKUP($B539,'Journal-quer'!A:N,10,FALSE),"-/-")</f>
        <v>149.5</v>
      </c>
      <c r="N539" s="84">
        <f t="shared" si="51"/>
        <v>0</v>
      </c>
      <c r="O539" s="84"/>
      <c r="P539" s="91"/>
    </row>
    <row r="540" spans="1:16" x14ac:dyDescent="0.25">
      <c r="A540" s="28" t="s">
        <v>63</v>
      </c>
      <c r="B540" s="77">
        <f>IF(B539&lt;MAX(Aufgabe!$A$502),B539+1,"")</f>
        <v>39</v>
      </c>
      <c r="C540" s="77">
        <f t="shared" si="52"/>
        <v>3</v>
      </c>
      <c r="D540" s="77">
        <f t="shared" si="53"/>
        <v>5</v>
      </c>
      <c r="E540" s="79">
        <f>IFERROR(VLOOKUP($B540,Aufgabe!A:X,24,FALSE),"-/-")</f>
        <v>14</v>
      </c>
      <c r="F540" s="28" t="str">
        <f>IFERROR(VLOOKUP($B540,'Journal-quer'!A:N,4,FALSE),"-/-")</f>
        <v>DBa5</v>
      </c>
      <c r="G540" s="28" t="str">
        <f>IFERROR(VLOOKUP($B540,'Journal-quer'!A:N,5,FALSE),"-/-")</f>
        <v>Lastschrift GEZ</v>
      </c>
      <c r="H540" s="28">
        <f>IFERROR(VLOOKUP($B540,'Journal-quer'!A:N,11,FALSE),"-/-")</f>
        <v>0</v>
      </c>
      <c r="I540" s="28" t="str">
        <f>IFERROR(VLOOKUP(H540,Kontenplan!A:E,5,FALSE),"-/-")</f>
        <v>-/-</v>
      </c>
      <c r="J540" s="82">
        <f>IFERROR(VLOOKUP($B540,'Journal-quer'!A:N,12,FALSE),"-/-")</f>
        <v>0</v>
      </c>
      <c r="K540" s="28">
        <f>IFERROR(VLOOKUP($B540,'Journal-quer'!A:N,9,FALSE),"-/-")</f>
        <v>1200</v>
      </c>
      <c r="L540" s="28" t="str">
        <f>IFERROR(VLOOKUP(K540,Kontenplan!A:E,5,FALSE),"-/-")</f>
        <v>-/-</v>
      </c>
      <c r="M540" s="82">
        <f>IFERROR(VLOOKUP($B540,'Journal-quer'!A:N,10,FALSE),"-/-")</f>
        <v>56.7</v>
      </c>
      <c r="N540" s="84">
        <f t="shared" si="51"/>
        <v>0</v>
      </c>
      <c r="O540" s="84"/>
      <c r="P540" s="91"/>
    </row>
    <row r="541" spans="1:16" x14ac:dyDescent="0.25">
      <c r="A541" s="28" t="s">
        <v>63</v>
      </c>
      <c r="B541" s="77">
        <f>IF(B540&lt;MAX(Aufgabe!$A$502),B540+1,"")</f>
        <v>40</v>
      </c>
      <c r="C541" s="77">
        <f t="shared" si="52"/>
        <v>3</v>
      </c>
      <c r="D541" s="77">
        <f t="shared" si="53"/>
        <v>5</v>
      </c>
      <c r="E541" s="79">
        <f>IFERROR(VLOOKUP($B541,Aufgabe!A:X,24,FALSE),"-/-")</f>
        <v>15</v>
      </c>
      <c r="F541" s="28" t="str">
        <f>IFERROR(VLOOKUP($B541,'Journal-quer'!A:N,4,FALSE),"-/-")</f>
        <v>ER6</v>
      </c>
      <c r="G541" s="28" t="str">
        <f>IFERROR(VLOOKUP($B541,'Journal-quer'!A:N,5,FALSE),"-/-")</f>
        <v>ER Spedition Moder #448</v>
      </c>
      <c r="H541" s="28">
        <f>IFERROR(VLOOKUP($B541,'Journal-quer'!A:N,11,FALSE),"-/-")</f>
        <v>1576</v>
      </c>
      <c r="I541" s="28">
        <f>IFERROR(VLOOKUP(H541,Kontenplan!A:E,5,FALSE),"-/-")</f>
        <v>1570</v>
      </c>
      <c r="J541" s="82">
        <f>IFERROR(VLOOKUP($B541,'Journal-quer'!A:N,12,FALSE),"-/-")</f>
        <v>67.06</v>
      </c>
      <c r="K541" s="28">
        <f>IFERROR(VLOOKUP($B541,'Journal-quer'!A:N,9,FALSE),"-/-")</f>
        <v>70005</v>
      </c>
      <c r="L541" s="28">
        <f>IFERROR(VLOOKUP(K541,Kontenplan!A:E,5,FALSE),"-/-")</f>
        <v>1600</v>
      </c>
      <c r="M541" s="82">
        <f>IFERROR(VLOOKUP($B541,'Journal-quer'!A:N,10,FALSE),"-/-")</f>
        <v>420</v>
      </c>
      <c r="N541" s="84">
        <f t="shared" si="51"/>
        <v>0</v>
      </c>
      <c r="O541" s="84"/>
      <c r="P541" s="91"/>
    </row>
    <row r="542" spans="1:16" x14ac:dyDescent="0.25">
      <c r="A542" s="28" t="s">
        <v>63</v>
      </c>
      <c r="B542" s="77">
        <f>IF(B541&lt;MAX(Aufgabe!$A$502),B541+1,"")</f>
        <v>41</v>
      </c>
      <c r="C542" s="77">
        <f t="shared" si="52"/>
        <v>3</v>
      </c>
      <c r="D542" s="77">
        <f t="shared" si="53"/>
        <v>5</v>
      </c>
      <c r="E542" s="79">
        <f>IFERROR(VLOOKUP($B542,Aufgabe!A:X,24,FALSE),"-/-")</f>
        <v>15</v>
      </c>
      <c r="F542" s="28" t="str">
        <f>IFERROR(VLOOKUP($B542,'Journal-quer'!A:N,4,FALSE),"-/-")</f>
        <v>ER7</v>
      </c>
      <c r="G542" s="28" t="str">
        <f>IFERROR(VLOOKUP($B542,'Journal-quer'!A:N,5,FALSE),"-/-")</f>
        <v>ER Blumen Heinrich #612</v>
      </c>
      <c r="H542" s="28">
        <f>IFERROR(VLOOKUP($B542,'Journal-quer'!A:N,11,FALSE),"-/-")</f>
        <v>1571</v>
      </c>
      <c r="I542" s="28">
        <f>IFERROR(VLOOKUP(H542,Kontenplan!A:E,5,FALSE),"-/-")</f>
        <v>1570</v>
      </c>
      <c r="J542" s="82">
        <f>IFERROR(VLOOKUP($B542,'Journal-quer'!A:N,12,FALSE),"-/-")</f>
        <v>1.31</v>
      </c>
      <c r="K542" s="28">
        <f>IFERROR(VLOOKUP($B542,'Journal-quer'!A:N,9,FALSE),"-/-")</f>
        <v>70000</v>
      </c>
      <c r="L542" s="28">
        <f>IFERROR(VLOOKUP(K542,Kontenplan!A:E,5,FALSE),"-/-")</f>
        <v>1600</v>
      </c>
      <c r="M542" s="82">
        <f>IFERROR(VLOOKUP($B542,'Journal-quer'!A:N,10,FALSE),"-/-")</f>
        <v>19.95</v>
      </c>
      <c r="N542" s="84">
        <f t="shared" si="51"/>
        <v>0</v>
      </c>
      <c r="O542" s="84"/>
      <c r="P542" s="91"/>
    </row>
    <row r="543" spans="1:16" x14ac:dyDescent="0.25">
      <c r="A543" s="28" t="s">
        <v>63</v>
      </c>
      <c r="B543" s="77">
        <f>IF(B542&lt;MAX(Aufgabe!$A$502),B542+1,"")</f>
        <v>42</v>
      </c>
      <c r="C543" s="77">
        <f t="shared" si="52"/>
        <v>3</v>
      </c>
      <c r="D543" s="77">
        <f t="shared" si="53"/>
        <v>5</v>
      </c>
      <c r="E543" s="79">
        <f>IFERROR(VLOOKUP($B543,Aufgabe!A:X,24,FALSE),"-/-")</f>
        <v>15</v>
      </c>
      <c r="F543" s="28" t="str">
        <f>IFERROR(VLOOKUP($B543,'Journal-quer'!A:N,4,FALSE),"-/-")</f>
        <v>Ka3</v>
      </c>
      <c r="G543" s="28" t="str">
        <f>IFERROR(VLOOKUP($B543,'Journal-quer'!A:N,5,FALSE),"-/-")</f>
        <v>ZA Blumen Heinrich</v>
      </c>
      <c r="H543" s="28">
        <f>IFERROR(VLOOKUP($B543,'Journal-quer'!A:N,11,FALSE),"-/-")</f>
        <v>0</v>
      </c>
      <c r="I543" s="28" t="str">
        <f>IFERROR(VLOOKUP(H543,Kontenplan!A:E,5,FALSE),"-/-")</f>
        <v>-/-</v>
      </c>
      <c r="J543" s="82">
        <f>IFERROR(VLOOKUP($B543,'Journal-quer'!A:N,12,FALSE),"-/-")</f>
        <v>0</v>
      </c>
      <c r="K543" s="28">
        <f>IFERROR(VLOOKUP($B543,'Journal-quer'!A:N,9,FALSE),"-/-")</f>
        <v>1000</v>
      </c>
      <c r="L543" s="28" t="str">
        <f>IFERROR(VLOOKUP(K543,Kontenplan!A:E,5,FALSE),"-/-")</f>
        <v>-/-</v>
      </c>
      <c r="M543" s="82">
        <f>IFERROR(VLOOKUP($B543,'Journal-quer'!A:N,10,FALSE),"-/-")</f>
        <v>19.95</v>
      </c>
      <c r="N543" s="84">
        <f t="shared" si="51"/>
        <v>0</v>
      </c>
      <c r="O543" s="84"/>
      <c r="P543" s="91"/>
    </row>
    <row r="544" spans="1:16" x14ac:dyDescent="0.25">
      <c r="A544" s="28" t="s">
        <v>63</v>
      </c>
      <c r="B544" s="77">
        <f>IF(B543&lt;MAX(Aufgabe!$A$502),B543+1,"")</f>
        <v>43</v>
      </c>
      <c r="C544" s="77">
        <f t="shared" si="52"/>
        <v>3</v>
      </c>
      <c r="D544" s="77">
        <f t="shared" si="53"/>
        <v>5</v>
      </c>
      <c r="E544" s="79">
        <f>IFERROR(VLOOKUP($B544,Aufgabe!A:X,24,FALSE),"-/-")</f>
        <v>16</v>
      </c>
      <c r="F544" s="28" t="str">
        <f>IFERROR(VLOOKUP($B544,'Journal-quer'!A:N,4,FALSE),"-/-")</f>
        <v>ER11</v>
      </c>
      <c r="G544" s="28" t="str">
        <f>IFERROR(VLOOKUP($B544,'Journal-quer'!A:N,5,FALSE),"-/-")</f>
        <v>GS Werkzeug Färber #10268</v>
      </c>
      <c r="H544" s="28">
        <f>IFERROR(VLOOKUP($B544,'Journal-quer'!A:N,11,FALSE),"-/-")</f>
        <v>0</v>
      </c>
      <c r="I544" s="28" t="str">
        <f>IFERROR(VLOOKUP(H544,Kontenplan!A:E,5,FALSE),"-/-")</f>
        <v>-/-</v>
      </c>
      <c r="J544" s="82">
        <f>IFERROR(VLOOKUP($B544,'Journal-quer'!A:N,12,FALSE),"-/-")</f>
        <v>0</v>
      </c>
      <c r="K544" s="28">
        <f>IFERROR(VLOOKUP($B544,'Journal-quer'!A:N,9,FALSE),"-/-")</f>
        <v>3760</v>
      </c>
      <c r="L544" s="28" t="str">
        <f>IFERROR(VLOOKUP(K544,Kontenplan!A:E,5,FALSE),"-/-")</f>
        <v>-/-</v>
      </c>
      <c r="M544" s="82">
        <f>IFERROR(VLOOKUP($B544,'Journal-quer'!A:N,10,FALSE),"-/-")</f>
        <v>100.84</v>
      </c>
      <c r="N544" s="84">
        <f t="shared" si="51"/>
        <v>0</v>
      </c>
      <c r="O544" s="84"/>
      <c r="P544" s="91"/>
    </row>
    <row r="545" spans="1:16" x14ac:dyDescent="0.25">
      <c r="A545" s="28" t="s">
        <v>63</v>
      </c>
      <c r="B545" s="77">
        <f>IF(B544&lt;MAX(Aufgabe!$A$502),B544+1,"")</f>
        <v>44</v>
      </c>
      <c r="C545" s="77">
        <f t="shared" si="52"/>
        <v>3</v>
      </c>
      <c r="D545" s="77">
        <f t="shared" si="53"/>
        <v>5</v>
      </c>
      <c r="E545" s="79">
        <f>IFERROR(VLOOKUP($B545,Aufgabe!A:X,24,FALSE),"-/-")</f>
        <v>17</v>
      </c>
      <c r="F545" s="28" t="str">
        <f>IFERROR(VLOOKUP($B545,'Journal-quer'!A:N,4,FALSE),"-/-")</f>
        <v>ER8</v>
      </c>
      <c r="G545" s="28" t="str">
        <f>IFERROR(VLOOKUP($B545,'Journal-quer'!A:N,5,FALSE),"-/-")</f>
        <v>ER Eisen Taumann #1138</v>
      </c>
      <c r="H545" s="28">
        <f>IFERROR(VLOOKUP($B545,'Journal-quer'!A:N,11,FALSE),"-/-")</f>
        <v>1576</v>
      </c>
      <c r="I545" s="28">
        <f>IFERROR(VLOOKUP(H545,Kontenplan!A:E,5,FALSE),"-/-")</f>
        <v>1570</v>
      </c>
      <c r="J545" s="82">
        <f>IFERROR(VLOOKUP($B545,'Journal-quer'!A:N,12,FALSE),"-/-")</f>
        <v>681.62</v>
      </c>
      <c r="K545" s="28">
        <f>IFERROR(VLOOKUP($B545,'Journal-quer'!A:N,9,FALSE),"-/-")</f>
        <v>70002</v>
      </c>
      <c r="L545" s="28">
        <f>IFERROR(VLOOKUP(K545,Kontenplan!A:E,5,FALSE),"-/-")</f>
        <v>1600</v>
      </c>
      <c r="M545" s="82">
        <f>IFERROR(VLOOKUP($B545,'Journal-quer'!A:N,10,FALSE),"-/-")</f>
        <v>4269.12</v>
      </c>
      <c r="N545" s="84">
        <f t="shared" si="51"/>
        <v>0</v>
      </c>
      <c r="O545" s="84"/>
      <c r="P545" s="91"/>
    </row>
    <row r="546" spans="1:16" x14ac:dyDescent="0.25">
      <c r="A546" s="28" t="s">
        <v>63</v>
      </c>
      <c r="B546" s="77">
        <f>IF(B545&lt;MAX(Aufgabe!$A$502),B545+1,"")</f>
        <v>45</v>
      </c>
      <c r="C546" s="77">
        <f t="shared" si="52"/>
        <v>3</v>
      </c>
      <c r="D546" s="77">
        <f t="shared" si="53"/>
        <v>5</v>
      </c>
      <c r="E546" s="79">
        <f>IFERROR(VLOOKUP($B546,Aufgabe!A:X,24,FALSE),"-/-")</f>
        <v>17</v>
      </c>
      <c r="F546" s="28" t="str">
        <f>IFERROR(VLOOKUP($B546,'Journal-quer'!A:N,4,FALSE),"-/-")</f>
        <v>ER9</v>
      </c>
      <c r="G546" s="28" t="str">
        <f>IFERROR(VLOOKUP($B546,'Journal-quer'!A:N,5,FALSE),"-/-")</f>
        <v>ER Spedition Moder #452</v>
      </c>
      <c r="H546" s="28">
        <f>IFERROR(VLOOKUP($B546,'Journal-quer'!A:N,11,FALSE),"-/-")</f>
        <v>1576</v>
      </c>
      <c r="I546" s="28">
        <f>IFERROR(VLOOKUP(H546,Kontenplan!A:E,5,FALSE),"-/-")</f>
        <v>1570</v>
      </c>
      <c r="J546" s="82">
        <f>IFERROR(VLOOKUP($B546,'Journal-quer'!A:N,12,FALSE),"-/-")</f>
        <v>100.62</v>
      </c>
      <c r="K546" s="28">
        <f>IFERROR(VLOOKUP($B546,'Journal-quer'!A:N,9,FALSE),"-/-")</f>
        <v>70005</v>
      </c>
      <c r="L546" s="28">
        <f>IFERROR(VLOOKUP(K546,Kontenplan!A:E,5,FALSE),"-/-")</f>
        <v>1600</v>
      </c>
      <c r="M546" s="82">
        <f>IFERROR(VLOOKUP($B546,'Journal-quer'!A:N,10,FALSE),"-/-")</f>
        <v>630.20000000000005</v>
      </c>
      <c r="N546" s="84">
        <f t="shared" si="51"/>
        <v>0</v>
      </c>
      <c r="O546" s="84"/>
      <c r="P546" s="91"/>
    </row>
    <row r="547" spans="1:16" x14ac:dyDescent="0.25">
      <c r="A547" s="28" t="s">
        <v>63</v>
      </c>
      <c r="B547" s="77">
        <f>IF(B546&lt;MAX(Aufgabe!$A$502),B546+1,"")</f>
        <v>46</v>
      </c>
      <c r="C547" s="77">
        <f t="shared" si="52"/>
        <v>3</v>
      </c>
      <c r="D547" s="77">
        <f t="shared" si="53"/>
        <v>5</v>
      </c>
      <c r="E547" s="79">
        <f>IFERROR(VLOOKUP($B547,Aufgabe!A:X,24,FALSE),"-/-")</f>
        <v>17</v>
      </c>
      <c r="F547" s="28" t="str">
        <f>IFERROR(VLOOKUP($B547,'Journal-quer'!A:N,4,FALSE),"-/-")</f>
        <v>PBa7</v>
      </c>
      <c r="G547" s="28" t="str">
        <f>IFERROR(VLOOKUP($B547,'Journal-quer'!A:N,5,FALSE),"-/-")</f>
        <v>ZA Eisen Taumann #1092</v>
      </c>
      <c r="H547" s="28">
        <f>IFERROR(VLOOKUP($B547,'Journal-quer'!A:N,11,FALSE),"-/-")</f>
        <v>0</v>
      </c>
      <c r="I547" s="28" t="str">
        <f>IFERROR(VLOOKUP(H547,Kontenplan!A:E,5,FALSE),"-/-")</f>
        <v>-/-</v>
      </c>
      <c r="J547" s="82">
        <f>IFERROR(VLOOKUP($B547,'Journal-quer'!A:N,12,FALSE),"-/-")</f>
        <v>0</v>
      </c>
      <c r="K547" s="28">
        <f>IFERROR(VLOOKUP($B547,'Journal-quer'!A:N,9,FALSE),"-/-")</f>
        <v>1100</v>
      </c>
      <c r="L547" s="28" t="str">
        <f>IFERROR(VLOOKUP(K547,Kontenplan!A:E,5,FALSE),"-/-")</f>
        <v>-/-</v>
      </c>
      <c r="M547" s="82">
        <f>IFERROR(VLOOKUP($B547,'Journal-quer'!A:N,10,FALSE),"-/-")</f>
        <v>2615.5700000000002</v>
      </c>
      <c r="N547" s="84">
        <f t="shared" si="51"/>
        <v>0</v>
      </c>
      <c r="O547" s="84"/>
      <c r="P547" s="91"/>
    </row>
    <row r="548" spans="1:16" x14ac:dyDescent="0.25">
      <c r="A548" s="28" t="s">
        <v>63</v>
      </c>
      <c r="B548" s="77">
        <f>IF(B547&lt;MAX(Aufgabe!$A$502),B547+1,"")</f>
        <v>47</v>
      </c>
      <c r="C548" s="77">
        <f t="shared" si="52"/>
        <v>3</v>
      </c>
      <c r="D548" s="77">
        <f t="shared" si="53"/>
        <v>5</v>
      </c>
      <c r="E548" s="79">
        <f>IFERROR(VLOOKUP($B548,Aufgabe!A:X,24,FALSE),"-/-")</f>
        <v>17</v>
      </c>
      <c r="F548" s="28" t="str">
        <f>IFERROR(VLOOKUP($B548,'Journal-quer'!A:N,4,FALSE),"-/-")</f>
        <v>PBa7</v>
      </c>
      <c r="G548" s="28" t="str">
        <f>IFERROR(VLOOKUP($B548,'Journal-quer'!A:N,5,FALSE),"-/-")</f>
        <v>Skonto Eisen Taumann #1092</v>
      </c>
      <c r="H548" s="28">
        <f>IFERROR(VLOOKUP($B548,'Journal-quer'!A:N,11,FALSE),"-/-")</f>
        <v>0</v>
      </c>
      <c r="I548" s="28" t="str">
        <f>IFERROR(VLOOKUP(H548,Kontenplan!A:E,5,FALSE),"-/-")</f>
        <v>-/-</v>
      </c>
      <c r="J548" s="82">
        <f>IFERROR(VLOOKUP($B548,'Journal-quer'!A:N,12,FALSE),"-/-")</f>
        <v>0</v>
      </c>
      <c r="K548" s="28">
        <f>IFERROR(VLOOKUP($B548,'Journal-quer'!A:N,9,FALSE),"-/-")</f>
        <v>3736</v>
      </c>
      <c r="L548" s="28" t="str">
        <f>IFERROR(VLOOKUP(K548,Kontenplan!A:E,5,FALSE),"-/-")</f>
        <v>-/-</v>
      </c>
      <c r="M548" s="82">
        <f>IFERROR(VLOOKUP($B548,'Journal-quer'!A:N,10,FALSE),"-/-")</f>
        <v>44.86</v>
      </c>
      <c r="N548" s="84">
        <f t="shared" si="51"/>
        <v>0</v>
      </c>
      <c r="O548" s="84"/>
      <c r="P548" s="91"/>
    </row>
    <row r="549" spans="1:16" x14ac:dyDescent="0.25">
      <c r="A549" s="28" t="s">
        <v>63</v>
      </c>
      <c r="B549" s="77">
        <f>IF(B548&lt;MAX(Aufgabe!$A$502),B548+1,"")</f>
        <v>48</v>
      </c>
      <c r="C549" s="77">
        <f t="shared" si="52"/>
        <v>3</v>
      </c>
      <c r="D549" s="77">
        <f t="shared" si="53"/>
        <v>5</v>
      </c>
      <c r="E549" s="79">
        <f>IFERROR(VLOOKUP($B549,Aufgabe!A:X,24,FALSE),"-/-")</f>
        <v>17</v>
      </c>
      <c r="F549" s="28" t="str">
        <f>IFERROR(VLOOKUP($B549,'Journal-quer'!A:N,4,FALSE),"-/-")</f>
        <v>PBa8</v>
      </c>
      <c r="G549" s="28" t="str">
        <f>IFERROR(VLOOKUP($B549,'Journal-quer'!A:N,5,FALSE),"-/-")</f>
        <v>ZA Handwerkerbedarf Schiesser #1336</v>
      </c>
      <c r="H549" s="28">
        <f>IFERROR(VLOOKUP($B549,'Journal-quer'!A:N,11,FALSE),"-/-")</f>
        <v>0</v>
      </c>
      <c r="I549" s="28" t="str">
        <f>IFERROR(VLOOKUP(H549,Kontenplan!A:E,5,FALSE),"-/-")</f>
        <v>-/-</v>
      </c>
      <c r="J549" s="82">
        <f>IFERROR(VLOOKUP($B549,'Journal-quer'!A:N,12,FALSE),"-/-")</f>
        <v>0</v>
      </c>
      <c r="K549" s="28">
        <f>IFERROR(VLOOKUP($B549,'Journal-quer'!A:N,9,FALSE),"-/-")</f>
        <v>1100</v>
      </c>
      <c r="L549" s="28" t="str">
        <f>IFERROR(VLOOKUP(K549,Kontenplan!A:E,5,FALSE),"-/-")</f>
        <v>-/-</v>
      </c>
      <c r="M549" s="82">
        <f>IFERROR(VLOOKUP($B549,'Journal-quer'!A:N,10,FALSE),"-/-")</f>
        <v>264.39999999999998</v>
      </c>
      <c r="N549" s="84">
        <f t="shared" si="51"/>
        <v>0</v>
      </c>
      <c r="O549" s="84"/>
      <c r="P549" s="91"/>
    </row>
    <row r="550" spans="1:16" x14ac:dyDescent="0.25">
      <c r="A550" s="28" t="s">
        <v>63</v>
      </c>
      <c r="B550" s="77">
        <f>IF(B549&lt;MAX(Aufgabe!$A$502),B549+1,"")</f>
        <v>49</v>
      </c>
      <c r="C550" s="77">
        <f t="shared" si="52"/>
        <v>3</v>
      </c>
      <c r="D550" s="77">
        <f t="shared" si="53"/>
        <v>5</v>
      </c>
      <c r="E550" s="79">
        <f>IFERROR(VLOOKUP($B550,Aufgabe!A:X,24,FALSE),"-/-")</f>
        <v>17</v>
      </c>
      <c r="F550" s="28" t="str">
        <f>IFERROR(VLOOKUP($B550,'Journal-quer'!A:N,4,FALSE),"-/-")</f>
        <v>Pba8</v>
      </c>
      <c r="G550" s="28" t="str">
        <f>IFERROR(VLOOKUP($B550,'Journal-quer'!A:N,5,FALSE),"-/-")</f>
        <v>Skonto Handwerkerbedarf Schiesser #1336</v>
      </c>
      <c r="H550" s="28">
        <f>IFERROR(VLOOKUP($B550,'Journal-quer'!A:N,11,FALSE),"-/-")</f>
        <v>0</v>
      </c>
      <c r="I550" s="28" t="str">
        <f>IFERROR(VLOOKUP(H550,Kontenplan!A:E,5,FALSE),"-/-")</f>
        <v>-/-</v>
      </c>
      <c r="J550" s="82">
        <f>IFERROR(VLOOKUP($B550,'Journal-quer'!A:N,12,FALSE),"-/-")</f>
        <v>0</v>
      </c>
      <c r="K550" s="28">
        <f>IFERROR(VLOOKUP($B550,'Journal-quer'!A:N,9,FALSE),"-/-")</f>
        <v>3736</v>
      </c>
      <c r="L550" s="28" t="str">
        <f>IFERROR(VLOOKUP(K550,Kontenplan!A:E,5,FALSE),"-/-")</f>
        <v>-/-</v>
      </c>
      <c r="M550" s="82">
        <f>IFERROR(VLOOKUP($B550,'Journal-quer'!A:N,10,FALSE),"-/-")</f>
        <v>4.54</v>
      </c>
      <c r="N550" s="84">
        <f t="shared" si="51"/>
        <v>0</v>
      </c>
      <c r="O550" s="84"/>
      <c r="P550" s="91"/>
    </row>
    <row r="551" spans="1:16" x14ac:dyDescent="0.25">
      <c r="A551" s="28" t="s">
        <v>63</v>
      </c>
      <c r="B551" s="77">
        <f>IF(B550&lt;MAX(Aufgabe!$A$502),B550+1,"")</f>
        <v>50</v>
      </c>
      <c r="C551" s="77">
        <f t="shared" si="52"/>
        <v>3</v>
      </c>
      <c r="D551" s="77">
        <f t="shared" si="53"/>
        <v>5</v>
      </c>
      <c r="E551" s="79">
        <f>IFERROR(VLOOKUP($B551,Aufgabe!A:X,24,FALSE),"-/-")</f>
        <v>20</v>
      </c>
      <c r="F551" s="28" t="str">
        <f>IFERROR(VLOOKUP($B551,'Journal-quer'!A:N,4,FALSE),"-/-")</f>
        <v>AR4</v>
      </c>
      <c r="G551" s="28" t="str">
        <f>IFERROR(VLOOKUP($B551,'Journal-quer'!A:N,5,FALSE),"-/-")</f>
        <v>AR Bauunternehmen Lutz #004</v>
      </c>
      <c r="H551" s="28">
        <f>IFERROR(VLOOKUP($B551,'Journal-quer'!A:N,11,FALSE),"-/-")</f>
        <v>0</v>
      </c>
      <c r="I551" s="28" t="str">
        <f>IFERROR(VLOOKUP(H551,Kontenplan!A:E,5,FALSE),"-/-")</f>
        <v>-/-</v>
      </c>
      <c r="J551" s="82">
        <f>IFERROR(VLOOKUP($B551,'Journal-quer'!A:N,12,FALSE),"-/-")</f>
        <v>0</v>
      </c>
      <c r="K551" s="28">
        <f>IFERROR(VLOOKUP($B551,'Journal-quer'!A:N,9,FALSE),"-/-")</f>
        <v>8400</v>
      </c>
      <c r="L551" s="28" t="str">
        <f>IFERROR(VLOOKUP(K551,Kontenplan!A:E,5,FALSE),"-/-")</f>
        <v>-/-</v>
      </c>
      <c r="M551" s="82">
        <f>IFERROR(VLOOKUP($B551,'Journal-quer'!A:N,10,FALSE),"-/-")</f>
        <v>2924.2000000000003</v>
      </c>
      <c r="N551" s="84">
        <f t="shared" si="51"/>
        <v>0</v>
      </c>
      <c r="O551" s="84"/>
      <c r="P551" s="91"/>
    </row>
    <row r="552" spans="1:16" x14ac:dyDescent="0.25">
      <c r="A552" s="28" t="s">
        <v>63</v>
      </c>
      <c r="B552" s="77">
        <f>IF(B551&lt;MAX(Aufgabe!$A$502),B551+1,"")</f>
        <v>51</v>
      </c>
      <c r="C552" s="77">
        <f t="shared" si="52"/>
        <v>3</v>
      </c>
      <c r="D552" s="77">
        <f t="shared" si="53"/>
        <v>5</v>
      </c>
      <c r="E552" s="79">
        <f>IFERROR(VLOOKUP($B552,Aufgabe!A:X,24,FALSE),"-/-")</f>
        <v>20</v>
      </c>
      <c r="F552" s="28" t="str">
        <f>IFERROR(VLOOKUP($B552,'Journal-quer'!A:N,4,FALSE),"-/-")</f>
        <v>AR5</v>
      </c>
      <c r="G552" s="28" t="str">
        <f>IFERROR(VLOOKUP($B552,'Journal-quer'!A:N,5,FALSE),"-/-")</f>
        <v>AR Erwin Tölzel #005</v>
      </c>
      <c r="H552" s="28">
        <f>IFERROR(VLOOKUP($B552,'Journal-quer'!A:N,11,FALSE),"-/-")</f>
        <v>0</v>
      </c>
      <c r="I552" s="28" t="str">
        <f>IFERROR(VLOOKUP(H552,Kontenplan!A:E,5,FALSE),"-/-")</f>
        <v>-/-</v>
      </c>
      <c r="J552" s="82">
        <f>IFERROR(VLOOKUP($B552,'Journal-quer'!A:N,12,FALSE),"-/-")</f>
        <v>0</v>
      </c>
      <c r="K552" s="28">
        <f>IFERROR(VLOOKUP($B552,'Journal-quer'!A:N,9,FALSE),"-/-")</f>
        <v>8400</v>
      </c>
      <c r="L552" s="28" t="str">
        <f>IFERROR(VLOOKUP(K552,Kontenplan!A:E,5,FALSE),"-/-")</f>
        <v>-/-</v>
      </c>
      <c r="M552" s="82">
        <f>IFERROR(VLOOKUP($B552,'Journal-quer'!A:N,10,FALSE),"-/-")</f>
        <v>472.14000000000004</v>
      </c>
      <c r="N552" s="84">
        <f t="shared" si="51"/>
        <v>0</v>
      </c>
      <c r="O552" s="84"/>
      <c r="P552" s="91"/>
    </row>
    <row r="553" spans="1:16" x14ac:dyDescent="0.25">
      <c r="A553" s="28" t="s">
        <v>63</v>
      </c>
      <c r="B553" s="77">
        <f>IF(B552&lt;MAX(Aufgabe!$A$502),B552+1,"")</f>
        <v>52</v>
      </c>
      <c r="C553" s="77">
        <f t="shared" si="52"/>
        <v>3</v>
      </c>
      <c r="D553" s="77">
        <f t="shared" si="53"/>
        <v>5</v>
      </c>
      <c r="E553" s="79">
        <f>IFERROR(VLOOKUP($B553,Aufgabe!A:X,24,FALSE),"-/-")</f>
        <v>20</v>
      </c>
      <c r="F553" s="28" t="str">
        <f>IFERROR(VLOOKUP($B553,'Journal-quer'!A:N,4,FALSE),"-/-")</f>
        <v>ER12</v>
      </c>
      <c r="G553" s="28" t="str">
        <f>IFERROR(VLOOKUP($B553,'Journal-quer'!A:N,5,FALSE),"-/-")</f>
        <v>ER Werkzeug Färber</v>
      </c>
      <c r="H553" s="28">
        <f>IFERROR(VLOOKUP($B553,'Journal-quer'!A:N,11,FALSE),"-/-")</f>
        <v>1576</v>
      </c>
      <c r="I553" s="28">
        <f>IFERROR(VLOOKUP(H553,Kontenplan!A:E,5,FALSE),"-/-")</f>
        <v>1570</v>
      </c>
      <c r="J553" s="82">
        <f>IFERROR(VLOOKUP($B553,'Journal-quer'!A:N,12,FALSE),"-/-")</f>
        <v>47.24</v>
      </c>
      <c r="K553" s="28">
        <f>IFERROR(VLOOKUP($B553,'Journal-quer'!A:N,9,FALSE),"-/-")</f>
        <v>70003</v>
      </c>
      <c r="L553" s="28">
        <f>IFERROR(VLOOKUP(K553,Kontenplan!A:E,5,FALSE),"-/-")</f>
        <v>1600</v>
      </c>
      <c r="M553" s="82">
        <f>IFERROR(VLOOKUP($B553,'Journal-quer'!A:N,10,FALSE),"-/-")</f>
        <v>295.89999999999998</v>
      </c>
      <c r="N553" s="84">
        <f t="shared" si="51"/>
        <v>0</v>
      </c>
      <c r="O553" s="84"/>
      <c r="P553" s="91"/>
    </row>
    <row r="554" spans="1:16" x14ac:dyDescent="0.25">
      <c r="A554" s="28" t="s">
        <v>63</v>
      </c>
      <c r="B554" s="77">
        <f>IF(B553&lt;MAX(Aufgabe!$A$502),B553+1,"")</f>
        <v>53</v>
      </c>
      <c r="C554" s="77">
        <f t="shared" si="52"/>
        <v>3</v>
      </c>
      <c r="D554" s="77">
        <f t="shared" si="53"/>
        <v>5</v>
      </c>
      <c r="E554" s="79">
        <f>IFERROR(VLOOKUP($B554,Aufgabe!A:X,24,FALSE),"-/-")</f>
        <v>20</v>
      </c>
      <c r="F554" s="28" t="str">
        <f>IFERROR(VLOOKUP($B554,'Journal-quer'!A:N,4,FALSE),"-/-")</f>
        <v>ER13</v>
      </c>
      <c r="G554" s="28" t="str">
        <f>IFERROR(VLOOKUP($B554,'Journal-quer'!A:N,5,FALSE),"-/-")</f>
        <v>ER Bürobedarf Heinel #1412 (Büro)</v>
      </c>
      <c r="H554" s="28">
        <f>IFERROR(VLOOKUP($B554,'Journal-quer'!A:N,11,FALSE),"-/-")</f>
        <v>1576</v>
      </c>
      <c r="I554" s="28">
        <f>IFERROR(VLOOKUP(H554,Kontenplan!A:E,5,FALSE),"-/-")</f>
        <v>1570</v>
      </c>
      <c r="J554" s="82">
        <f>IFERROR(VLOOKUP($B554,'Journal-quer'!A:N,12,FALSE),"-/-")</f>
        <v>25.53</v>
      </c>
      <c r="K554" s="28">
        <f>IFERROR(VLOOKUP($B554,'Journal-quer'!A:N,9,FALSE),"-/-")</f>
        <v>70000</v>
      </c>
      <c r="L554" s="28">
        <f>IFERROR(VLOOKUP(K554,Kontenplan!A:E,5,FALSE),"-/-")</f>
        <v>1600</v>
      </c>
      <c r="M554" s="82">
        <f>IFERROR(VLOOKUP($B554,'Journal-quer'!A:N,10,FALSE),"-/-")</f>
        <v>159.9</v>
      </c>
      <c r="N554" s="84">
        <f t="shared" si="51"/>
        <v>0</v>
      </c>
      <c r="O554" s="84"/>
      <c r="P554" s="91"/>
    </row>
    <row r="555" spans="1:16" x14ac:dyDescent="0.25">
      <c r="A555" s="28" t="s">
        <v>63</v>
      </c>
      <c r="B555" s="77">
        <f>IF(B554&lt;MAX(Aufgabe!$A$502),B554+1,"")</f>
        <v>54</v>
      </c>
      <c r="C555" s="77">
        <f t="shared" si="52"/>
        <v>3</v>
      </c>
      <c r="D555" s="77">
        <f t="shared" si="53"/>
        <v>5</v>
      </c>
      <c r="E555" s="79">
        <f>IFERROR(VLOOKUP($B555,Aufgabe!A:X,24,FALSE),"-/-")</f>
        <v>20</v>
      </c>
      <c r="F555" s="28" t="str">
        <f>IFERROR(VLOOKUP($B555,'Journal-quer'!A:N,4,FALSE),"-/-")</f>
        <v>ER13</v>
      </c>
      <c r="G555" s="28" t="str">
        <f>IFERROR(VLOOKUP($B555,'Journal-quer'!A:N,5,FALSE),"-/-")</f>
        <v>ER Bürobedarf Heinel #1412 (privat)</v>
      </c>
      <c r="H555" s="28">
        <f>IFERROR(VLOOKUP($B555,'Journal-quer'!A:N,11,FALSE),"-/-")</f>
        <v>0</v>
      </c>
      <c r="I555" s="28" t="str">
        <f>IFERROR(VLOOKUP(H555,Kontenplan!A:E,5,FALSE),"-/-")</f>
        <v>-/-</v>
      </c>
      <c r="J555" s="82">
        <f>IFERROR(VLOOKUP($B555,'Journal-quer'!A:N,12,FALSE),"-/-")</f>
        <v>0</v>
      </c>
      <c r="K555" s="28">
        <f>IFERROR(VLOOKUP($B555,'Journal-quer'!A:N,9,FALSE),"-/-")</f>
        <v>70000</v>
      </c>
      <c r="L555" s="28">
        <f>IFERROR(VLOOKUP(K555,Kontenplan!A:E,5,FALSE),"-/-")</f>
        <v>1600</v>
      </c>
      <c r="M555" s="82">
        <f>IFERROR(VLOOKUP($B555,'Journal-quer'!A:N,10,FALSE),"-/-")</f>
        <v>79.95</v>
      </c>
      <c r="N555" s="84">
        <f t="shared" si="51"/>
        <v>0</v>
      </c>
      <c r="O555" s="84"/>
      <c r="P555" s="91"/>
    </row>
    <row r="556" spans="1:16" x14ac:dyDescent="0.25">
      <c r="A556" s="28" t="s">
        <v>63</v>
      </c>
      <c r="B556" s="77">
        <f>IF(B555&lt;MAX(Aufgabe!$A$502),B555+1,"")</f>
        <v>55</v>
      </c>
      <c r="C556" s="77">
        <f t="shared" si="52"/>
        <v>3</v>
      </c>
      <c r="D556" s="77">
        <f t="shared" si="53"/>
        <v>5</v>
      </c>
      <c r="E556" s="79">
        <f>IFERROR(VLOOKUP($B556,Aufgabe!A:X,24,FALSE),"-/-")</f>
        <v>20</v>
      </c>
      <c r="F556" s="28" t="str">
        <f>IFERROR(VLOOKUP($B556,'Journal-quer'!A:N,4,FALSE),"-/-")</f>
        <v>Ka4</v>
      </c>
      <c r="G556" s="28" t="str">
        <f>IFERROR(VLOOKUP($B556,'Journal-quer'!A:N,5,FALSE),"-/-")</f>
        <v>ZA Bürobedarf Heinel</v>
      </c>
      <c r="H556" s="28">
        <f>IFERROR(VLOOKUP($B556,'Journal-quer'!A:N,11,FALSE),"-/-")</f>
        <v>0</v>
      </c>
      <c r="I556" s="28" t="str">
        <f>IFERROR(VLOOKUP(H556,Kontenplan!A:E,5,FALSE),"-/-")</f>
        <v>-/-</v>
      </c>
      <c r="J556" s="82">
        <f>IFERROR(VLOOKUP($B556,'Journal-quer'!A:N,12,FALSE),"-/-")</f>
        <v>0</v>
      </c>
      <c r="K556" s="28">
        <f>IFERROR(VLOOKUP($B556,'Journal-quer'!A:N,9,FALSE),"-/-")</f>
        <v>1000</v>
      </c>
      <c r="L556" s="28" t="str">
        <f>IFERROR(VLOOKUP(K556,Kontenplan!A:E,5,FALSE),"-/-")</f>
        <v>-/-</v>
      </c>
      <c r="M556" s="82">
        <f>IFERROR(VLOOKUP($B556,'Journal-quer'!A:N,10,FALSE),"-/-")</f>
        <v>239.85</v>
      </c>
      <c r="N556" s="84">
        <f t="shared" si="51"/>
        <v>0</v>
      </c>
      <c r="O556" s="84"/>
      <c r="P556" s="91"/>
    </row>
    <row r="557" spans="1:16" x14ac:dyDescent="0.25">
      <c r="A557" s="28" t="s">
        <v>63</v>
      </c>
      <c r="B557" s="77">
        <f>IF(B556&lt;MAX(Aufgabe!$A$502),B556+1,"")</f>
        <v>56</v>
      </c>
      <c r="C557" s="77">
        <f t="shared" si="52"/>
        <v>3</v>
      </c>
      <c r="D557" s="77">
        <f t="shared" si="53"/>
        <v>5</v>
      </c>
      <c r="E557" s="79">
        <f>IFERROR(VLOOKUP($B557,Aufgabe!A:X,24,FALSE),"-/-")</f>
        <v>20</v>
      </c>
      <c r="F557" s="28" t="str">
        <f>IFERROR(VLOOKUP($B557,'Journal-quer'!A:N,4,FALSE),"-/-")</f>
        <v>PBa9</v>
      </c>
      <c r="G557" s="28" t="str">
        <f>IFERROR(VLOOKUP($B557,'Journal-quer'!A:N,5,FALSE),"-/-")</f>
        <v>ZE Firma Eckl #2014/002</v>
      </c>
      <c r="H557" s="28">
        <f>IFERROR(VLOOKUP($B557,'Journal-quer'!A:N,11,FALSE),"-/-")</f>
        <v>0</v>
      </c>
      <c r="I557" s="28" t="str">
        <f>IFERROR(VLOOKUP(H557,Kontenplan!A:E,5,FALSE),"-/-")</f>
        <v>-/-</v>
      </c>
      <c r="J557" s="82">
        <f>IFERROR(VLOOKUP($B557,'Journal-quer'!A:N,12,FALSE),"-/-")</f>
        <v>0</v>
      </c>
      <c r="K557" s="28">
        <f>IFERROR(VLOOKUP($B557,'Journal-quer'!A:N,9,FALSE),"-/-")</f>
        <v>10005</v>
      </c>
      <c r="L557" s="28">
        <f>IFERROR(VLOOKUP(K557,Kontenplan!A:E,5,FALSE),"-/-")</f>
        <v>1400</v>
      </c>
      <c r="M557" s="82">
        <f>IFERROR(VLOOKUP($B557,'Journal-quer'!A:N,10,FALSE),"-/-")</f>
        <v>1176</v>
      </c>
      <c r="N557" s="84">
        <f t="shared" si="51"/>
        <v>0</v>
      </c>
      <c r="O557" s="84"/>
      <c r="P557" s="91"/>
    </row>
    <row r="558" spans="1:16" x14ac:dyDescent="0.25">
      <c r="A558" s="28" t="s">
        <v>63</v>
      </c>
      <c r="B558" s="77">
        <f>IF(B557&lt;MAX(Aufgabe!$A$502),B557+1,"")</f>
        <v>57</v>
      </c>
      <c r="C558" s="77">
        <f t="shared" si="52"/>
        <v>3</v>
      </c>
      <c r="D558" s="77">
        <f t="shared" si="53"/>
        <v>5</v>
      </c>
      <c r="E558" s="79">
        <f>IFERROR(VLOOKUP($B558,Aufgabe!A:X,24,FALSE),"-/-")</f>
        <v>20</v>
      </c>
      <c r="F558" s="28" t="str">
        <f>IFERROR(VLOOKUP($B558,'Journal-quer'!A:N,4,FALSE),"-/-")</f>
        <v>PBa9</v>
      </c>
      <c r="G558" s="28" t="str">
        <f>IFERROR(VLOOKUP($B558,'Journal-quer'!A:N,5,FALSE),"-/-")</f>
        <v>Skonto Firma Eckl #2014/002</v>
      </c>
      <c r="H558" s="28">
        <f>IFERROR(VLOOKUP($B558,'Journal-quer'!A:N,11,FALSE),"-/-")</f>
        <v>1776</v>
      </c>
      <c r="I558" s="28">
        <f>IFERROR(VLOOKUP(H558,Kontenplan!A:E,5,FALSE),"-/-")</f>
        <v>1770</v>
      </c>
      <c r="J558" s="82">
        <f>IFERROR(VLOOKUP($B558,'Journal-quer'!A:N,12,FALSE),"-/-")</f>
        <v>3.83</v>
      </c>
      <c r="K558" s="28">
        <f>IFERROR(VLOOKUP($B558,'Journal-quer'!A:N,9,FALSE),"-/-")</f>
        <v>10005</v>
      </c>
      <c r="L558" s="28">
        <f>IFERROR(VLOOKUP(K558,Kontenplan!A:E,5,FALSE),"-/-")</f>
        <v>1400</v>
      </c>
      <c r="M558" s="82">
        <f>IFERROR(VLOOKUP($B558,'Journal-quer'!A:N,10,FALSE),"-/-")</f>
        <v>24</v>
      </c>
      <c r="N558" s="84">
        <f t="shared" si="51"/>
        <v>0</v>
      </c>
      <c r="O558" s="84"/>
      <c r="P558" s="91"/>
    </row>
    <row r="559" spans="1:16" x14ac:dyDescent="0.25">
      <c r="A559" s="28" t="s">
        <v>63</v>
      </c>
      <c r="B559" s="77">
        <f>IF(B558&lt;MAX(Aufgabe!$A$502),B558+1,"")</f>
        <v>58</v>
      </c>
      <c r="C559" s="77">
        <f t="shared" si="52"/>
        <v>3</v>
      </c>
      <c r="D559" s="77">
        <f t="shared" si="53"/>
        <v>5</v>
      </c>
      <c r="E559" s="79">
        <f>IFERROR(VLOOKUP($B559,Aufgabe!A:X,24,FALSE),"-/-")</f>
        <v>20</v>
      </c>
      <c r="F559" s="28" t="str">
        <f>IFERROR(VLOOKUP($B559,'Journal-quer'!A:N,4,FALSE),"-/-")</f>
        <v>DBa6</v>
      </c>
      <c r="G559" s="28" t="str">
        <f>IFERROR(VLOOKUP($B559,'Journal-quer'!A:N,5,FALSE),"-/-")</f>
        <v>Lastschrift Werkzeug Färber</v>
      </c>
      <c r="H559" s="28">
        <f>IFERROR(VLOOKUP($B559,'Journal-quer'!A:N,11,FALSE),"-/-")</f>
        <v>0</v>
      </c>
      <c r="I559" s="28" t="str">
        <f>IFERROR(VLOOKUP(H559,Kontenplan!A:E,5,FALSE),"-/-")</f>
        <v>-/-</v>
      </c>
      <c r="J559" s="82">
        <f>IFERROR(VLOOKUP($B559,'Journal-quer'!A:N,12,FALSE),"-/-")</f>
        <v>0</v>
      </c>
      <c r="K559" s="28">
        <f>IFERROR(VLOOKUP($B559,'Journal-quer'!A:N,9,FALSE),"-/-")</f>
        <v>1200</v>
      </c>
      <c r="L559" s="28" t="str">
        <f>IFERROR(VLOOKUP(K559,Kontenplan!A:E,5,FALSE),"-/-")</f>
        <v>-/-</v>
      </c>
      <c r="M559" s="82">
        <f>IFERROR(VLOOKUP($B559,'Journal-quer'!A:N,10,FALSE),"-/-")</f>
        <v>175.9</v>
      </c>
      <c r="N559" s="84">
        <f t="shared" si="51"/>
        <v>0</v>
      </c>
      <c r="O559" s="84"/>
      <c r="P559" s="91"/>
    </row>
    <row r="560" spans="1:16" x14ac:dyDescent="0.25">
      <c r="A560" s="28" t="s">
        <v>63</v>
      </c>
      <c r="B560" s="77">
        <f>IF(B559&lt;MAX(Aufgabe!$A$502),B559+1,"")</f>
        <v>59</v>
      </c>
      <c r="C560" s="77">
        <f t="shared" si="52"/>
        <v>3</v>
      </c>
      <c r="D560" s="77">
        <f t="shared" si="53"/>
        <v>5</v>
      </c>
      <c r="E560" s="79">
        <f>IFERROR(VLOOKUP($B560,Aufgabe!A:X,24,FALSE),"-/-")</f>
        <v>22</v>
      </c>
      <c r="F560" s="28" t="str">
        <f>IFERROR(VLOOKUP($B560,'Journal-quer'!A:N,4,FALSE),"-/-")</f>
        <v>ER14</v>
      </c>
      <c r="G560" s="28" t="str">
        <f>IFERROR(VLOOKUP($B560,'Journal-quer'!A:N,5,FALSE),"-/-")</f>
        <v>ER Auto Trautner</v>
      </c>
      <c r="H560" s="28">
        <f>IFERROR(VLOOKUP($B560,'Journal-quer'!A:N,11,FALSE),"-/-")</f>
        <v>1576</v>
      </c>
      <c r="I560" s="28">
        <f>IFERROR(VLOOKUP(H560,Kontenplan!A:E,5,FALSE),"-/-")</f>
        <v>1570</v>
      </c>
      <c r="J560" s="82">
        <f>IFERROR(VLOOKUP($B560,'Journal-quer'!A:N,12,FALSE),"-/-")</f>
        <v>3273.11</v>
      </c>
      <c r="K560" s="28">
        <f>IFERROR(VLOOKUP($B560,'Journal-quer'!A:N,9,FALSE),"-/-")</f>
        <v>70000</v>
      </c>
      <c r="L560" s="28">
        <f>IFERROR(VLOOKUP(K560,Kontenplan!A:E,5,FALSE),"-/-")</f>
        <v>1600</v>
      </c>
      <c r="M560" s="82">
        <f>IFERROR(VLOOKUP($B560,'Journal-quer'!A:N,10,FALSE),"-/-")</f>
        <v>20500</v>
      </c>
      <c r="N560" s="84">
        <f t="shared" si="51"/>
        <v>0</v>
      </c>
      <c r="O560" s="84"/>
      <c r="P560" s="91"/>
    </row>
    <row r="561" spans="1:16" x14ac:dyDescent="0.25">
      <c r="A561" s="28" t="s">
        <v>63</v>
      </c>
      <c r="B561" s="77">
        <f>IF(B560&lt;MAX(Aufgabe!$A$502),B560+1,"")</f>
        <v>60</v>
      </c>
      <c r="C561" s="77">
        <f t="shared" si="52"/>
        <v>3</v>
      </c>
      <c r="D561" s="77">
        <f t="shared" si="53"/>
        <v>5</v>
      </c>
      <c r="E561" s="79">
        <f>IFERROR(VLOOKUP($B561,Aufgabe!A:X,24,FALSE),"-/-")</f>
        <v>22</v>
      </c>
      <c r="F561" s="28" t="str">
        <f>IFERROR(VLOOKUP($B561,'Journal-quer'!A:N,4,FALSE),"-/-")</f>
        <v>ER15</v>
      </c>
      <c r="G561" s="28" t="str">
        <f>IFERROR(VLOOKUP($B561,'Journal-quer'!A:N,5,FALSE),"-/-")</f>
        <v xml:space="preserve">Barzahlung Auto Trautner </v>
      </c>
      <c r="H561" s="28">
        <f>IFERROR(VLOOKUP($B561,'Journal-quer'!A:N,11,FALSE),"-/-")</f>
        <v>0</v>
      </c>
      <c r="I561" s="28" t="str">
        <f>IFERROR(VLOOKUP(H561,Kontenplan!A:E,5,FALSE),"-/-")</f>
        <v>-/-</v>
      </c>
      <c r="J561" s="82">
        <f>IFERROR(VLOOKUP($B561,'Journal-quer'!A:N,12,FALSE),"-/-")</f>
        <v>0</v>
      </c>
      <c r="K561" s="28">
        <f>IFERROR(VLOOKUP($B561,'Journal-quer'!A:N,9,FALSE),"-/-")</f>
        <v>1360</v>
      </c>
      <c r="L561" s="28" t="str">
        <f>IFERROR(VLOOKUP(K561,Kontenplan!A:E,5,FALSE),"-/-")</f>
        <v>-/-</v>
      </c>
      <c r="M561" s="82">
        <f>IFERROR(VLOOKUP($B561,'Journal-quer'!A:N,10,FALSE),"-/-")</f>
        <v>5000</v>
      </c>
      <c r="N561" s="84">
        <f t="shared" si="51"/>
        <v>0</v>
      </c>
      <c r="O561" s="84"/>
      <c r="P561" s="91"/>
    </row>
    <row r="562" spans="1:16" x14ac:dyDescent="0.25">
      <c r="A562" s="28" t="s">
        <v>63</v>
      </c>
      <c r="B562" s="77">
        <f>IF(B561&lt;MAX(Aufgabe!$A$502),B561+1,"")</f>
        <v>61</v>
      </c>
      <c r="C562" s="77">
        <f t="shared" si="52"/>
        <v>3</v>
      </c>
      <c r="D562" s="77">
        <f t="shared" si="53"/>
        <v>5</v>
      </c>
      <c r="E562" s="79">
        <f>IFERROR(VLOOKUP($B562,Aufgabe!A:X,24,FALSE),"-/-")</f>
        <v>22</v>
      </c>
      <c r="F562" s="28" t="str">
        <f>IFERROR(VLOOKUP($B562,'Journal-quer'!A:N,4,FALSE),"-/-")</f>
        <v>PBa10</v>
      </c>
      <c r="G562" s="28" t="str">
        <f>IFERROR(VLOOKUP($B562,'Journal-quer'!A:N,5,FALSE),"-/-")</f>
        <v>ZA Eisen Markert #998</v>
      </c>
      <c r="H562" s="28">
        <f>IFERROR(VLOOKUP($B562,'Journal-quer'!A:N,11,FALSE),"-/-")</f>
        <v>0</v>
      </c>
      <c r="I562" s="28" t="str">
        <f>IFERROR(VLOOKUP(H562,Kontenplan!A:E,5,FALSE),"-/-")</f>
        <v>-/-</v>
      </c>
      <c r="J562" s="82">
        <f>IFERROR(VLOOKUP($B562,'Journal-quer'!A:N,12,FALSE),"-/-")</f>
        <v>0</v>
      </c>
      <c r="K562" s="28">
        <f>IFERROR(VLOOKUP($B562,'Journal-quer'!A:N,9,FALSE),"-/-")</f>
        <v>1100</v>
      </c>
      <c r="L562" s="28" t="str">
        <f>IFERROR(VLOOKUP(K562,Kontenplan!A:E,5,FALSE),"-/-")</f>
        <v>-/-</v>
      </c>
      <c r="M562" s="82">
        <f>IFERROR(VLOOKUP($B562,'Journal-quer'!A:N,10,FALSE),"-/-")</f>
        <v>2120.38</v>
      </c>
      <c r="N562" s="84">
        <f t="shared" si="51"/>
        <v>0</v>
      </c>
      <c r="O562" s="84"/>
      <c r="P562" s="91"/>
    </row>
    <row r="563" spans="1:16" x14ac:dyDescent="0.25">
      <c r="A563" s="28" t="s">
        <v>63</v>
      </c>
      <c r="B563" s="77">
        <f>IF(B562&lt;MAX(Aufgabe!$A$502),B562+1,"")</f>
        <v>62</v>
      </c>
      <c r="C563" s="77">
        <f t="shared" si="52"/>
        <v>3</v>
      </c>
      <c r="D563" s="77">
        <f t="shared" si="53"/>
        <v>5</v>
      </c>
      <c r="E563" s="79">
        <f>IFERROR(VLOOKUP($B563,Aufgabe!A:X,24,FALSE),"-/-")</f>
        <v>22</v>
      </c>
      <c r="F563" s="28" t="str">
        <f>IFERROR(VLOOKUP($B563,'Journal-quer'!A:N,4,FALSE),"-/-")</f>
        <v>PBa10</v>
      </c>
      <c r="G563" s="28" t="str">
        <f>IFERROR(VLOOKUP($B563,'Journal-quer'!A:N,5,FALSE),"-/-")</f>
        <v>Skonto Eisen Markert #998</v>
      </c>
      <c r="H563" s="28">
        <f>IFERROR(VLOOKUP($B563,'Journal-quer'!A:N,11,FALSE),"-/-")</f>
        <v>0</v>
      </c>
      <c r="I563" s="28" t="str">
        <f>IFERROR(VLOOKUP(H563,Kontenplan!A:E,5,FALSE),"-/-")</f>
        <v>-/-</v>
      </c>
      <c r="J563" s="82">
        <f>IFERROR(VLOOKUP($B563,'Journal-quer'!A:N,12,FALSE),"-/-")</f>
        <v>0</v>
      </c>
      <c r="K563" s="28">
        <f>IFERROR(VLOOKUP($B563,'Journal-quer'!A:N,9,FALSE),"-/-")</f>
        <v>3736</v>
      </c>
      <c r="L563" s="28" t="str">
        <f>IFERROR(VLOOKUP(K563,Kontenplan!A:E,5,FALSE),"-/-")</f>
        <v>-/-</v>
      </c>
      <c r="M563" s="82">
        <f>IFERROR(VLOOKUP($B563,'Journal-quer'!A:N,10,FALSE),"-/-")</f>
        <v>36.36</v>
      </c>
      <c r="N563" s="84">
        <f t="shared" si="51"/>
        <v>0</v>
      </c>
      <c r="O563" s="84"/>
      <c r="P563" s="91"/>
    </row>
    <row r="564" spans="1:16" x14ac:dyDescent="0.25">
      <c r="A564" s="28" t="s">
        <v>63</v>
      </c>
      <c r="B564" s="77">
        <f>IF(B563&lt;MAX(Aufgabe!$A$502),B563+1,"")</f>
        <v>63</v>
      </c>
      <c r="C564" s="77">
        <f t="shared" si="52"/>
        <v>3</v>
      </c>
      <c r="D564" s="77">
        <f t="shared" si="53"/>
        <v>5</v>
      </c>
      <c r="E564" s="79">
        <f>IFERROR(VLOOKUP($B564,Aufgabe!A:X,24,FALSE),"-/-")</f>
        <v>22</v>
      </c>
      <c r="F564" s="28" t="str">
        <f>IFERROR(VLOOKUP($B564,'Journal-quer'!A:N,4,FALSE),"-/-")</f>
        <v>DBa7</v>
      </c>
      <c r="G564" s="28" t="str">
        <f>IFERROR(VLOOKUP($B564,'Journal-quer'!A:N,5,FALSE),"-/-")</f>
        <v>Barabhebung</v>
      </c>
      <c r="H564" s="28">
        <f>IFERROR(VLOOKUP($B564,'Journal-quer'!A:N,11,FALSE),"-/-")</f>
        <v>0</v>
      </c>
      <c r="I564" s="28" t="str">
        <f>IFERROR(VLOOKUP(H564,Kontenplan!A:E,5,FALSE),"-/-")</f>
        <v>-/-</v>
      </c>
      <c r="J564" s="82">
        <f>IFERROR(VLOOKUP($B564,'Journal-quer'!A:N,12,FALSE),"-/-")</f>
        <v>0</v>
      </c>
      <c r="K564" s="28">
        <f>IFERROR(VLOOKUP($B564,'Journal-quer'!A:N,9,FALSE),"-/-")</f>
        <v>1200</v>
      </c>
      <c r="L564" s="28" t="str">
        <f>IFERROR(VLOOKUP(K564,Kontenplan!A:E,5,FALSE),"-/-")</f>
        <v>-/-</v>
      </c>
      <c r="M564" s="82">
        <f>IFERROR(VLOOKUP($B564,'Journal-quer'!A:N,10,FALSE),"-/-")</f>
        <v>5000</v>
      </c>
      <c r="N564" s="84">
        <f t="shared" si="51"/>
        <v>0</v>
      </c>
      <c r="O564" s="84"/>
      <c r="P564" s="91"/>
    </row>
    <row r="565" spans="1:16" x14ac:dyDescent="0.25">
      <c r="A565" s="28" t="s">
        <v>63</v>
      </c>
      <c r="B565" s="77">
        <f>IF(B564&lt;MAX(Aufgabe!$A$502),B564+1,"")</f>
        <v>64</v>
      </c>
      <c r="C565" s="77">
        <f t="shared" si="52"/>
        <v>3</v>
      </c>
      <c r="D565" s="77">
        <f t="shared" si="53"/>
        <v>5</v>
      </c>
      <c r="E565" s="79">
        <f>IFERROR(VLOOKUP($B565,Aufgabe!A:X,24,FALSE),"-/-")</f>
        <v>23</v>
      </c>
      <c r="F565" s="28" t="str">
        <f>IFERROR(VLOOKUP($B565,'Journal-quer'!A:N,4,FALSE),"-/-")</f>
        <v>AR6</v>
      </c>
      <c r="G565" s="28" t="str">
        <f>IFERROR(VLOOKUP($B565,'Journal-quer'!A:N,5,FALSE),"-/-")</f>
        <v>AR Architektur Heckner &amp; Döring #006</v>
      </c>
      <c r="H565" s="28">
        <f>IFERROR(VLOOKUP($B565,'Journal-quer'!A:N,11,FALSE),"-/-")</f>
        <v>0</v>
      </c>
      <c r="I565" s="28" t="str">
        <f>IFERROR(VLOOKUP(H565,Kontenplan!A:E,5,FALSE),"-/-")</f>
        <v>-/-</v>
      </c>
      <c r="J565" s="82">
        <f>IFERROR(VLOOKUP($B565,'Journal-quer'!A:N,12,FALSE),"-/-")</f>
        <v>0</v>
      </c>
      <c r="K565" s="28">
        <f>IFERROR(VLOOKUP($B565,'Journal-quer'!A:N,9,FALSE),"-/-")</f>
        <v>8400</v>
      </c>
      <c r="L565" s="28" t="str">
        <f>IFERROR(VLOOKUP(K565,Kontenplan!A:E,5,FALSE),"-/-")</f>
        <v>-/-</v>
      </c>
      <c r="M565" s="82">
        <f>IFERROR(VLOOKUP($B565,'Journal-quer'!A:N,10,FALSE),"-/-")</f>
        <v>2999.66</v>
      </c>
      <c r="N565" s="84">
        <f t="shared" si="51"/>
        <v>0</v>
      </c>
      <c r="O565" s="84"/>
      <c r="P565" s="91"/>
    </row>
    <row r="566" spans="1:16" x14ac:dyDescent="0.25">
      <c r="A566" s="28" t="s">
        <v>63</v>
      </c>
      <c r="B566" s="77">
        <f>IF(B565&lt;MAX(Aufgabe!$A$502),B565+1,"")</f>
        <v>65</v>
      </c>
      <c r="C566" s="77">
        <f t="shared" si="52"/>
        <v>3</v>
      </c>
      <c r="D566" s="77">
        <f t="shared" si="53"/>
        <v>5</v>
      </c>
      <c r="E566" s="79">
        <f>IFERROR(VLOOKUP($B566,Aufgabe!A:X,24,FALSE),"-/-")</f>
        <v>24</v>
      </c>
      <c r="F566" s="28" t="str">
        <f>IFERROR(VLOOKUP($B566,'Journal-quer'!A:N,4,FALSE),"-/-")</f>
        <v>AR7</v>
      </c>
      <c r="G566" s="28" t="str">
        <f>IFERROR(VLOOKUP($B566,'Journal-quer'!A:N,5,FALSE),"-/-")</f>
        <v>GS Erwin Tölzel</v>
      </c>
      <c r="H566" s="28">
        <f>IFERROR(VLOOKUP($B566,'Journal-quer'!A:N,11,FALSE),"-/-")</f>
        <v>1776</v>
      </c>
      <c r="I566" s="28">
        <f>IFERROR(VLOOKUP(H566,Kontenplan!A:E,5,FALSE),"-/-")</f>
        <v>1770</v>
      </c>
      <c r="J566" s="82">
        <f>IFERROR(VLOOKUP($B566,'Journal-quer'!A:N,12,FALSE),"-/-")</f>
        <v>7.98</v>
      </c>
      <c r="K566" s="28">
        <f>IFERROR(VLOOKUP($B566,'Journal-quer'!A:N,9,FALSE),"-/-")</f>
        <v>10000</v>
      </c>
      <c r="L566" s="28">
        <f>IFERROR(VLOOKUP(K566,Kontenplan!A:E,5,FALSE),"-/-")</f>
        <v>1400</v>
      </c>
      <c r="M566" s="82">
        <f>IFERROR(VLOOKUP($B566,'Journal-quer'!A:N,10,FALSE),"-/-")</f>
        <v>50</v>
      </c>
      <c r="N566" s="84">
        <f t="shared" si="51"/>
        <v>0</v>
      </c>
      <c r="O566" s="84"/>
      <c r="P566" s="91"/>
    </row>
    <row r="567" spans="1:16" x14ac:dyDescent="0.25">
      <c r="A567" s="28" t="s">
        <v>63</v>
      </c>
      <c r="B567" s="77">
        <f>IF(B566&lt;MAX(Aufgabe!$A$502),B566+1,"")</f>
        <v>66</v>
      </c>
      <c r="C567" s="77">
        <f t="shared" si="52"/>
        <v>3</v>
      </c>
      <c r="D567" s="77">
        <f t="shared" si="53"/>
        <v>5</v>
      </c>
      <c r="E567" s="79">
        <f>IFERROR(VLOOKUP($B567,Aufgabe!A:X,24,FALSE),"-/-")</f>
        <v>24</v>
      </c>
      <c r="F567" s="28" t="str">
        <f>IFERROR(VLOOKUP($B567,'Journal-quer'!A:N,4,FALSE),"-/-")</f>
        <v>Ka5</v>
      </c>
      <c r="G567" s="28" t="str">
        <f>IFERROR(VLOOKUP($B567,'Journal-quer'!A:N,5,FALSE),"-/-")</f>
        <v>ZE Erwin Tölzel</v>
      </c>
      <c r="H567" s="28">
        <f>IFERROR(VLOOKUP($B567,'Journal-quer'!A:N,11,FALSE),"-/-")</f>
        <v>0</v>
      </c>
      <c r="I567" s="28" t="str">
        <f>IFERROR(VLOOKUP(H567,Kontenplan!A:E,5,FALSE),"-/-")</f>
        <v>-/-</v>
      </c>
      <c r="J567" s="82">
        <f>IFERROR(VLOOKUP($B567,'Journal-quer'!A:N,12,FALSE),"-/-")</f>
        <v>0</v>
      </c>
      <c r="K567" s="28">
        <f>IFERROR(VLOOKUP($B567,'Journal-quer'!A:N,9,FALSE),"-/-")</f>
        <v>10000</v>
      </c>
      <c r="L567" s="28">
        <f>IFERROR(VLOOKUP(K567,Kontenplan!A:E,5,FALSE),"-/-")</f>
        <v>1400</v>
      </c>
      <c r="M567" s="82">
        <f>IFERROR(VLOOKUP($B567,'Journal-quer'!A:N,10,FALSE),"-/-")</f>
        <v>500</v>
      </c>
      <c r="N567" s="84">
        <f t="shared" ref="N567:N630" si="54">IF(OR(H567=$S$1,I567=$S$1),B567+0.3,0)</f>
        <v>0</v>
      </c>
      <c r="O567" s="84"/>
      <c r="P567" s="91"/>
    </row>
    <row r="568" spans="1:16" x14ac:dyDescent="0.25">
      <c r="A568" s="28" t="s">
        <v>63</v>
      </c>
      <c r="B568" s="77">
        <f>IF(B567&lt;MAX(Aufgabe!$A$502),B567+1,"")</f>
        <v>67</v>
      </c>
      <c r="C568" s="77">
        <f t="shared" si="52"/>
        <v>3</v>
      </c>
      <c r="D568" s="77">
        <f t="shared" si="53"/>
        <v>5</v>
      </c>
      <c r="E568" s="79">
        <f>IFERROR(VLOOKUP($B568,Aufgabe!A:X,24,FALSE),"-/-")</f>
        <v>24</v>
      </c>
      <c r="F568" s="28" t="str">
        <f>IFERROR(VLOOKUP($B568,'Journal-quer'!A:N,4,FALSE),"-/-")</f>
        <v>Ka5</v>
      </c>
      <c r="G568" s="28" t="str">
        <f>IFERROR(VLOOKUP($B568,'Journal-quer'!A:N,5,FALSE),"-/-")</f>
        <v>Skonto Erwin Tölzel</v>
      </c>
      <c r="H568" s="28">
        <f>IFERROR(VLOOKUP($B568,'Journal-quer'!A:N,11,FALSE),"-/-")</f>
        <v>1776</v>
      </c>
      <c r="I568" s="28">
        <f>IFERROR(VLOOKUP(H568,Kontenplan!A:E,5,FALSE),"-/-")</f>
        <v>1770</v>
      </c>
      <c r="J568" s="82">
        <f>IFERROR(VLOOKUP($B568,'Journal-quer'!A:N,12,FALSE),"-/-")</f>
        <v>1.89</v>
      </c>
      <c r="K568" s="28">
        <f>IFERROR(VLOOKUP($B568,'Journal-quer'!A:N,9,FALSE),"-/-")</f>
        <v>10000</v>
      </c>
      <c r="L568" s="28">
        <f>IFERROR(VLOOKUP(K568,Kontenplan!A:E,5,FALSE),"-/-")</f>
        <v>1400</v>
      </c>
      <c r="M568" s="82">
        <f>IFERROR(VLOOKUP($B568,'Journal-quer'!A:N,10,FALSE),"-/-")</f>
        <v>11.85</v>
      </c>
      <c r="N568" s="84">
        <f t="shared" si="54"/>
        <v>0</v>
      </c>
      <c r="O568" s="84"/>
      <c r="P568" s="91"/>
    </row>
    <row r="569" spans="1:16" x14ac:dyDescent="0.25">
      <c r="A569" s="28" t="s">
        <v>63</v>
      </c>
      <c r="B569" s="77">
        <f>IF(B568&lt;MAX(Aufgabe!$A$502),B568+1,"")</f>
        <v>68</v>
      </c>
      <c r="C569" s="77">
        <f t="shared" si="52"/>
        <v>3</v>
      </c>
      <c r="D569" s="77">
        <f t="shared" si="53"/>
        <v>5</v>
      </c>
      <c r="E569" s="79">
        <f>IFERROR(VLOOKUP($B569,Aufgabe!A:X,24,FALSE),"-/-")</f>
        <v>24</v>
      </c>
      <c r="F569" s="28" t="str">
        <f>IFERROR(VLOOKUP($B569,'Journal-quer'!A:N,4,FALSE),"-/-")</f>
        <v>PBa11</v>
      </c>
      <c r="G569" s="28" t="str">
        <f>IFERROR(VLOOKUP($B569,'Journal-quer'!A:N,5,FALSE),"-/-")</f>
        <v>ZA Spedition Moder #426</v>
      </c>
      <c r="H569" s="28">
        <f>IFERROR(VLOOKUP($B569,'Journal-quer'!A:N,11,FALSE),"-/-")</f>
        <v>0</v>
      </c>
      <c r="I569" s="28" t="str">
        <f>IFERROR(VLOOKUP(H569,Kontenplan!A:E,5,FALSE),"-/-")</f>
        <v>-/-</v>
      </c>
      <c r="J569" s="82">
        <f>IFERROR(VLOOKUP($B569,'Journal-quer'!A:N,12,FALSE),"-/-")</f>
        <v>0</v>
      </c>
      <c r="K569" s="28">
        <f>IFERROR(VLOOKUP($B569,'Journal-quer'!A:N,9,FALSE),"-/-")</f>
        <v>1100</v>
      </c>
      <c r="L569" s="28" t="str">
        <f>IFERROR(VLOOKUP(K569,Kontenplan!A:E,5,FALSE),"-/-")</f>
        <v>-/-</v>
      </c>
      <c r="M569" s="82">
        <f>IFERROR(VLOOKUP($B569,'Journal-quer'!A:N,10,FALSE),"-/-")</f>
        <v>380</v>
      </c>
      <c r="N569" s="84">
        <f t="shared" si="54"/>
        <v>0</v>
      </c>
      <c r="O569" s="84"/>
      <c r="P569" s="91"/>
    </row>
    <row r="570" spans="1:16" x14ac:dyDescent="0.25">
      <c r="A570" s="28" t="s">
        <v>63</v>
      </c>
      <c r="B570" s="77">
        <f>IF(B569&lt;MAX(Aufgabe!$A$502),B569+1,"")</f>
        <v>69</v>
      </c>
      <c r="C570" s="77">
        <f t="shared" si="52"/>
        <v>3</v>
      </c>
      <c r="D570" s="77">
        <f t="shared" si="53"/>
        <v>5</v>
      </c>
      <c r="E570" s="79">
        <f>IFERROR(VLOOKUP($B570,Aufgabe!A:X,24,FALSE),"-/-")</f>
        <v>24</v>
      </c>
      <c r="F570" s="28" t="str">
        <f>IFERROR(VLOOKUP($B570,'Journal-quer'!A:N,4,FALSE),"-/-")</f>
        <v>PBa12</v>
      </c>
      <c r="G570" s="28" t="str">
        <f>IFERROR(VLOOKUP($B570,'Journal-quer'!A:N,5,FALSE),"-/-")</f>
        <v>ZA Eisen Taumann #1138</v>
      </c>
      <c r="H570" s="28">
        <f>IFERROR(VLOOKUP($B570,'Journal-quer'!A:N,11,FALSE),"-/-")</f>
        <v>0</v>
      </c>
      <c r="I570" s="28" t="str">
        <f>IFERROR(VLOOKUP(H570,Kontenplan!A:E,5,FALSE),"-/-")</f>
        <v>-/-</v>
      </c>
      <c r="J570" s="82">
        <f>IFERROR(VLOOKUP($B570,'Journal-quer'!A:N,12,FALSE),"-/-")</f>
        <v>0</v>
      </c>
      <c r="K570" s="28">
        <f>IFERROR(VLOOKUP($B570,'Journal-quer'!A:N,9,FALSE),"-/-")</f>
        <v>1100</v>
      </c>
      <c r="L570" s="28" t="str">
        <f>IFERROR(VLOOKUP(K570,Kontenplan!A:E,5,FALSE),"-/-")</f>
        <v>-/-</v>
      </c>
      <c r="M570" s="82">
        <f>IFERROR(VLOOKUP($B570,'Journal-quer'!A:N,10,FALSE),"-/-")</f>
        <v>4183.74</v>
      </c>
      <c r="N570" s="84">
        <f t="shared" si="54"/>
        <v>0</v>
      </c>
      <c r="O570" s="84"/>
      <c r="P570" s="91"/>
    </row>
    <row r="571" spans="1:16" x14ac:dyDescent="0.25">
      <c r="A571" s="28" t="s">
        <v>63</v>
      </c>
      <c r="B571" s="77">
        <f>IF(B570&lt;MAX(Aufgabe!$A$502),B570+1,"")</f>
        <v>70</v>
      </c>
      <c r="C571" s="77">
        <f t="shared" si="52"/>
        <v>3</v>
      </c>
      <c r="D571" s="77">
        <f t="shared" si="53"/>
        <v>5</v>
      </c>
      <c r="E571" s="79">
        <f>IFERROR(VLOOKUP($B571,Aufgabe!A:X,24,FALSE),"-/-")</f>
        <v>24</v>
      </c>
      <c r="F571" s="28" t="str">
        <f>IFERROR(VLOOKUP($B571,'Journal-quer'!A:N,4,FALSE),"-/-")</f>
        <v>PBa12</v>
      </c>
      <c r="G571" s="28" t="str">
        <f>IFERROR(VLOOKUP($B571,'Journal-quer'!A:N,5,FALSE),"-/-")</f>
        <v>Skonto Eisen Taumann #1138</v>
      </c>
      <c r="H571" s="28">
        <f>IFERROR(VLOOKUP($B571,'Journal-quer'!A:N,11,FALSE),"-/-")</f>
        <v>0</v>
      </c>
      <c r="I571" s="28" t="str">
        <f>IFERROR(VLOOKUP(H571,Kontenplan!A:E,5,FALSE),"-/-")</f>
        <v>-/-</v>
      </c>
      <c r="J571" s="82">
        <f>IFERROR(VLOOKUP($B571,'Journal-quer'!A:N,12,FALSE),"-/-")</f>
        <v>0</v>
      </c>
      <c r="K571" s="28">
        <f>IFERROR(VLOOKUP($B571,'Journal-quer'!A:N,9,FALSE),"-/-")</f>
        <v>3736</v>
      </c>
      <c r="L571" s="28" t="str">
        <f>IFERROR(VLOOKUP(K571,Kontenplan!A:E,5,FALSE),"-/-")</f>
        <v>-/-</v>
      </c>
      <c r="M571" s="82">
        <f>IFERROR(VLOOKUP($B571,'Journal-quer'!A:N,10,FALSE),"-/-")</f>
        <v>85.38</v>
      </c>
      <c r="N571" s="84">
        <f t="shared" si="54"/>
        <v>0</v>
      </c>
      <c r="O571" s="84"/>
      <c r="P571" s="91"/>
    </row>
    <row r="572" spans="1:16" x14ac:dyDescent="0.25">
      <c r="A572" s="28" t="s">
        <v>63</v>
      </c>
      <c r="B572" s="77">
        <f>IF(B571&lt;MAX(Aufgabe!$A$502),B571+1,"")</f>
        <v>71</v>
      </c>
      <c r="C572" s="77">
        <f t="shared" si="52"/>
        <v>3</v>
      </c>
      <c r="D572" s="77">
        <f t="shared" si="53"/>
        <v>5</v>
      </c>
      <c r="E572" s="79">
        <f>IFERROR(VLOOKUP($B572,Aufgabe!A:X,24,FALSE),"-/-")</f>
        <v>27</v>
      </c>
      <c r="F572" s="28" t="str">
        <f>IFERROR(VLOOKUP($B572,'Journal-quer'!A:N,4,FALSE),"-/-")</f>
        <v>PBa13</v>
      </c>
      <c r="G572" s="28" t="str">
        <f>IFERROR(VLOOKUP($B572,'Journal-quer'!A:N,5,FALSE),"-/-")</f>
        <v>ZE Blumen Döring #2014/003</v>
      </c>
      <c r="H572" s="28">
        <f>IFERROR(VLOOKUP($B572,'Journal-quer'!A:N,11,FALSE),"-/-")</f>
        <v>0</v>
      </c>
      <c r="I572" s="28" t="str">
        <f>IFERROR(VLOOKUP(H572,Kontenplan!A:E,5,FALSE),"-/-")</f>
        <v>-/-</v>
      </c>
      <c r="J572" s="82">
        <f>IFERROR(VLOOKUP($B572,'Journal-quer'!A:N,12,FALSE),"-/-")</f>
        <v>0</v>
      </c>
      <c r="K572" s="28">
        <f>IFERROR(VLOOKUP($B572,'Journal-quer'!A:N,9,FALSE),"-/-")</f>
        <v>10003</v>
      </c>
      <c r="L572" s="28">
        <f>IFERROR(VLOOKUP(K572,Kontenplan!A:E,5,FALSE),"-/-")</f>
        <v>1400</v>
      </c>
      <c r="M572" s="82">
        <f>IFERROR(VLOOKUP($B572,'Journal-quer'!A:N,10,FALSE),"-/-")</f>
        <v>495.9</v>
      </c>
      <c r="N572" s="84">
        <f t="shared" si="54"/>
        <v>0</v>
      </c>
      <c r="O572" s="84"/>
      <c r="P572" s="91"/>
    </row>
    <row r="573" spans="1:16" x14ac:dyDescent="0.25">
      <c r="A573" s="28" t="s">
        <v>63</v>
      </c>
      <c r="B573" s="77">
        <f>IF(B572&lt;MAX(Aufgabe!$A$502),B572+1,"")</f>
        <v>72</v>
      </c>
      <c r="C573" s="77">
        <f t="shared" si="52"/>
        <v>3</v>
      </c>
      <c r="D573" s="77">
        <f t="shared" si="53"/>
        <v>5</v>
      </c>
      <c r="E573" s="79">
        <f>IFERROR(VLOOKUP($B573,Aufgabe!A:X,24,FALSE),"-/-")</f>
        <v>27</v>
      </c>
      <c r="F573" s="28" t="str">
        <f>IFERROR(VLOOKUP($B573,'Journal-quer'!A:N,4,FALSE),"-/-")</f>
        <v>DBa8</v>
      </c>
      <c r="G573" s="28" t="str">
        <f>IFERROR(VLOOKUP($B573,'Journal-quer'!A:N,5,FALSE),"-/-")</f>
        <v>DB Kreditabteilung</v>
      </c>
      <c r="H573" s="28">
        <f>IFERROR(VLOOKUP($B573,'Journal-quer'!A:N,11,FALSE),"-/-")</f>
        <v>0</v>
      </c>
      <c r="I573" s="28" t="str">
        <f>IFERROR(VLOOKUP(H573,Kontenplan!A:E,5,FALSE),"-/-")</f>
        <v>-/-</v>
      </c>
      <c r="J573" s="82">
        <f>IFERROR(VLOOKUP($B573,'Journal-quer'!A:N,12,FALSE),"-/-")</f>
        <v>0</v>
      </c>
      <c r="K573" s="28">
        <f>IFERROR(VLOOKUP($B573,'Journal-quer'!A:N,9,FALSE),"-/-")</f>
        <v>630</v>
      </c>
      <c r="L573" s="28" t="str">
        <f>IFERROR(VLOOKUP(K573,Kontenplan!A:E,5,FALSE),"-/-")</f>
        <v>-/-</v>
      </c>
      <c r="M573" s="82">
        <f>IFERROR(VLOOKUP($B573,'Journal-quer'!A:N,10,FALSE),"-/-")</f>
        <v>20000</v>
      </c>
      <c r="N573" s="84">
        <f t="shared" si="54"/>
        <v>0</v>
      </c>
      <c r="O573" s="84"/>
      <c r="P573" s="91"/>
    </row>
    <row r="574" spans="1:16" x14ac:dyDescent="0.25">
      <c r="A574" s="28" t="s">
        <v>63</v>
      </c>
      <c r="B574" s="77">
        <f>IF(B573&lt;MAX(Aufgabe!$A$502),B573+1,"")</f>
        <v>73</v>
      </c>
      <c r="C574" s="77">
        <f t="shared" si="52"/>
        <v>3</v>
      </c>
      <c r="D574" s="77">
        <f t="shared" si="53"/>
        <v>5</v>
      </c>
      <c r="E574" s="79">
        <f>IFERROR(VLOOKUP($B574,Aufgabe!A:X,24,FALSE),"-/-")</f>
        <v>28</v>
      </c>
      <c r="F574" s="28" t="str">
        <f>IFERROR(VLOOKUP($B574,'Journal-quer'!A:N,4,FALSE),"-/-")</f>
        <v>PBa14</v>
      </c>
      <c r="G574" s="28" t="str">
        <f>IFERROR(VLOOKUP($B574,'Journal-quer'!A:N,5,FALSE),"-/-")</f>
        <v>ZE Bauunternehmen Lutz #2014/004</v>
      </c>
      <c r="H574" s="28">
        <f>IFERROR(VLOOKUP($B574,'Journal-quer'!A:N,11,FALSE),"-/-")</f>
        <v>0</v>
      </c>
      <c r="I574" s="28" t="str">
        <f>IFERROR(VLOOKUP(H574,Kontenplan!A:E,5,FALSE),"-/-")</f>
        <v>-/-</v>
      </c>
      <c r="J574" s="82">
        <f>IFERROR(VLOOKUP($B574,'Journal-quer'!A:N,12,FALSE),"-/-")</f>
        <v>0</v>
      </c>
      <c r="K574" s="28">
        <f>IFERROR(VLOOKUP($B574,'Journal-quer'!A:N,9,FALSE),"-/-")</f>
        <v>10001</v>
      </c>
      <c r="L574" s="28">
        <f>IFERROR(VLOOKUP(K574,Kontenplan!A:E,5,FALSE),"-/-")</f>
        <v>1400</v>
      </c>
      <c r="M574" s="82">
        <f>IFERROR(VLOOKUP($B574,'Journal-quer'!A:N,10,FALSE),"-/-")</f>
        <v>3410.2</v>
      </c>
      <c r="N574" s="84">
        <f t="shared" si="54"/>
        <v>0</v>
      </c>
      <c r="O574" s="84"/>
      <c r="P574" s="91"/>
    </row>
    <row r="575" spans="1:16" x14ac:dyDescent="0.25">
      <c r="A575" s="28" t="s">
        <v>63</v>
      </c>
      <c r="B575" s="77">
        <f>IF(B574&lt;MAX(Aufgabe!$A$502),B574+1,"")</f>
        <v>74</v>
      </c>
      <c r="C575" s="77">
        <f t="shared" si="52"/>
        <v>3</v>
      </c>
      <c r="D575" s="77">
        <f t="shared" si="53"/>
        <v>5</v>
      </c>
      <c r="E575" s="79">
        <f>IFERROR(VLOOKUP($B575,Aufgabe!A:X,24,FALSE),"-/-")</f>
        <v>28</v>
      </c>
      <c r="F575" s="28" t="str">
        <f>IFERROR(VLOOKUP($B575,'Journal-quer'!A:N,4,FALSE),"-/-")</f>
        <v>PBa14</v>
      </c>
      <c r="G575" s="28" t="str">
        <f>IFERROR(VLOOKUP($B575,'Journal-quer'!A:N,5,FALSE),"-/-")</f>
        <v>Skonto Bauunternehmen Lutz #2014/004</v>
      </c>
      <c r="H575" s="28">
        <f>IFERROR(VLOOKUP($B575,'Journal-quer'!A:N,11,FALSE),"-/-")</f>
        <v>1776</v>
      </c>
      <c r="I575" s="28">
        <f>IFERROR(VLOOKUP(H575,Kontenplan!A:E,5,FALSE),"-/-")</f>
        <v>1770</v>
      </c>
      <c r="J575" s="82">
        <f>IFERROR(VLOOKUP($B575,'Journal-quer'!A:N,12,FALSE),"-/-")</f>
        <v>11.11</v>
      </c>
      <c r="K575" s="28">
        <f>IFERROR(VLOOKUP($B575,'Journal-quer'!A:N,9,FALSE),"-/-")</f>
        <v>10001</v>
      </c>
      <c r="L575" s="28">
        <f>IFERROR(VLOOKUP(K575,Kontenplan!A:E,5,FALSE),"-/-")</f>
        <v>1400</v>
      </c>
      <c r="M575" s="82">
        <f>IFERROR(VLOOKUP($B575,'Journal-quer'!A:N,10,FALSE),"-/-")</f>
        <v>69.599999999999994</v>
      </c>
      <c r="N575" s="84">
        <f t="shared" si="54"/>
        <v>0</v>
      </c>
      <c r="O575" s="84"/>
      <c r="P575" s="91"/>
    </row>
    <row r="576" spans="1:16" x14ac:dyDescent="0.25">
      <c r="A576" s="28" t="s">
        <v>63</v>
      </c>
      <c r="B576" s="77">
        <f>IF(B575&lt;MAX(Aufgabe!$A$502),B575+1,"")</f>
        <v>75</v>
      </c>
      <c r="C576" s="77">
        <f t="shared" si="52"/>
        <v>3</v>
      </c>
      <c r="D576" s="77">
        <f t="shared" si="53"/>
        <v>5</v>
      </c>
      <c r="E576" s="79">
        <f>IFERROR(VLOOKUP($B576,Aufgabe!A:X,24,FALSE),"-/-")</f>
        <v>29</v>
      </c>
      <c r="F576" s="28" t="str">
        <f>IFERROR(VLOOKUP($B576,'Journal-quer'!A:N,4,FALSE),"-/-")</f>
        <v>PBa15</v>
      </c>
      <c r="G576" s="28" t="str">
        <f>IFERROR(VLOOKUP($B576,'Journal-quer'!A:N,5,FALSE),"-/-")</f>
        <v>ZE Garagen Täuber #2014/001</v>
      </c>
      <c r="H576" s="28">
        <f>IFERROR(VLOOKUP($B576,'Journal-quer'!A:N,11,FALSE),"-/-")</f>
        <v>0</v>
      </c>
      <c r="I576" s="28" t="str">
        <f>IFERROR(VLOOKUP(H576,Kontenplan!A:E,5,FALSE),"-/-")</f>
        <v>-/-</v>
      </c>
      <c r="J576" s="82">
        <f>IFERROR(VLOOKUP($B576,'Journal-quer'!A:N,12,FALSE),"-/-")</f>
        <v>0</v>
      </c>
      <c r="K576" s="28">
        <f>IFERROR(VLOOKUP($B576,'Journal-quer'!A:N,9,FALSE),"-/-")</f>
        <v>10004</v>
      </c>
      <c r="L576" s="28">
        <f>IFERROR(VLOOKUP(K576,Kontenplan!A:E,5,FALSE),"-/-")</f>
        <v>1400</v>
      </c>
      <c r="M576" s="82">
        <f>IFERROR(VLOOKUP($B576,'Journal-quer'!A:N,10,FALSE),"-/-")</f>
        <v>5400</v>
      </c>
      <c r="N576" s="84">
        <f t="shared" si="54"/>
        <v>0</v>
      </c>
      <c r="O576" s="84"/>
      <c r="P576" s="91"/>
    </row>
    <row r="577" spans="1:16" x14ac:dyDescent="0.25">
      <c r="A577" s="28" t="s">
        <v>63</v>
      </c>
      <c r="B577" s="77">
        <f>IF(B576&lt;MAX(Aufgabe!$A$502),B576+1,"")</f>
        <v>76</v>
      </c>
      <c r="C577" s="77">
        <f t="shared" si="52"/>
        <v>3</v>
      </c>
      <c r="D577" s="77">
        <f t="shared" si="53"/>
        <v>5</v>
      </c>
      <c r="E577" s="79">
        <f>IFERROR(VLOOKUP($B577,Aufgabe!A:X,24,FALSE),"-/-")</f>
        <v>29</v>
      </c>
      <c r="F577" s="28" t="str">
        <f>IFERROR(VLOOKUP($B577,'Journal-quer'!A:N,4,FALSE),"-/-")</f>
        <v>PBa16</v>
      </c>
      <c r="G577" s="28" t="str">
        <f>IFERROR(VLOOKUP($B577,'Journal-quer'!A:N,5,FALSE),"-/-")</f>
        <v>ZA Spediton Moder #448</v>
      </c>
      <c r="H577" s="28">
        <f>IFERROR(VLOOKUP($B577,'Journal-quer'!A:N,11,FALSE),"-/-")</f>
        <v>0</v>
      </c>
      <c r="I577" s="28" t="str">
        <f>IFERROR(VLOOKUP(H577,Kontenplan!A:E,5,FALSE),"-/-")</f>
        <v>-/-</v>
      </c>
      <c r="J577" s="82">
        <f>IFERROR(VLOOKUP($B577,'Journal-quer'!A:N,12,FALSE),"-/-")</f>
        <v>0</v>
      </c>
      <c r="K577" s="28">
        <f>IFERROR(VLOOKUP($B577,'Journal-quer'!A:N,9,FALSE),"-/-")</f>
        <v>1100</v>
      </c>
      <c r="L577" s="28" t="str">
        <f>IFERROR(VLOOKUP(K577,Kontenplan!A:E,5,FALSE),"-/-")</f>
        <v>-/-</v>
      </c>
      <c r="M577" s="82">
        <f>IFERROR(VLOOKUP($B577,'Journal-quer'!A:N,10,FALSE),"-/-")</f>
        <v>420</v>
      </c>
      <c r="N577" s="84">
        <f t="shared" si="54"/>
        <v>0</v>
      </c>
      <c r="O577" s="84"/>
      <c r="P577" s="91"/>
    </row>
    <row r="578" spans="1:16" x14ac:dyDescent="0.25">
      <c r="A578" s="28" t="s">
        <v>63</v>
      </c>
      <c r="B578" s="77">
        <f>IF(B577&lt;MAX(Aufgabe!$A$502),B577+1,"")</f>
        <v>77</v>
      </c>
      <c r="C578" s="77">
        <f t="shared" si="52"/>
        <v>3</v>
      </c>
      <c r="D578" s="77">
        <f t="shared" si="53"/>
        <v>5</v>
      </c>
      <c r="E578" s="79">
        <f>IFERROR(VLOOKUP($B578,Aufgabe!A:X,24,FALSE),"-/-")</f>
        <v>29</v>
      </c>
      <c r="F578" s="28" t="str">
        <f>IFERROR(VLOOKUP($B578,'Journal-quer'!A:N,4,FALSE),"-/-")</f>
        <v>DBa9</v>
      </c>
      <c r="G578" s="28" t="str">
        <f>IFERROR(VLOOKUP($B578,'Journal-quer'!A:N,5,FALSE),"-/-")</f>
        <v>Auto Trautner #2014/5</v>
      </c>
      <c r="H578" s="28">
        <f>IFERROR(VLOOKUP($B578,'Journal-quer'!A:N,11,FALSE),"-/-")</f>
        <v>0</v>
      </c>
      <c r="I578" s="28" t="str">
        <f>IFERROR(VLOOKUP(H578,Kontenplan!A:E,5,FALSE),"-/-")</f>
        <v>-/-</v>
      </c>
      <c r="J578" s="82">
        <f>IFERROR(VLOOKUP($B578,'Journal-quer'!A:N,12,FALSE),"-/-")</f>
        <v>0</v>
      </c>
      <c r="K578" s="28">
        <f>IFERROR(VLOOKUP($B578,'Journal-quer'!A:N,9,FALSE),"-/-")</f>
        <v>1200</v>
      </c>
      <c r="L578" s="28" t="str">
        <f>IFERROR(VLOOKUP(K578,Kontenplan!A:E,5,FALSE),"-/-")</f>
        <v>-/-</v>
      </c>
      <c r="M578" s="82">
        <f>IFERROR(VLOOKUP($B578,'Journal-quer'!A:N,10,FALSE),"-/-")</f>
        <v>15500</v>
      </c>
      <c r="N578" s="84">
        <f t="shared" si="54"/>
        <v>0</v>
      </c>
      <c r="O578" s="84"/>
      <c r="P578" s="91"/>
    </row>
    <row r="579" spans="1:16" x14ac:dyDescent="0.25">
      <c r="A579" s="28" t="s">
        <v>63</v>
      </c>
      <c r="B579" s="77">
        <f>IF(B578&lt;MAX(Aufgabe!$A$502),B578+1,"")</f>
        <v>78</v>
      </c>
      <c r="C579" s="77">
        <f t="shared" ref="C579:C642" si="55">RANK(N579,N:N,0)</f>
        <v>3</v>
      </c>
      <c r="D579" s="77">
        <f t="shared" ref="D579:D642" si="56">RANK(O579,O:O,0)</f>
        <v>5</v>
      </c>
      <c r="E579" s="79">
        <f>IFERROR(VLOOKUP($B579,Aufgabe!A:X,24,FALSE),"-/-")</f>
        <v>31</v>
      </c>
      <c r="F579" s="28" t="str">
        <f>IFERROR(VLOOKUP($B579,'Journal-quer'!A:N,4,FALSE),"-/-")</f>
        <v>PBa17</v>
      </c>
      <c r="G579" s="28" t="str">
        <f>IFERROR(VLOOKUP($B579,'Journal-quer'!A:N,5,FALSE),"-/-")</f>
        <v>ZA Spedition Moder #452</v>
      </c>
      <c r="H579" s="28">
        <f>IFERROR(VLOOKUP($B579,'Journal-quer'!A:N,11,FALSE),"-/-")</f>
        <v>0</v>
      </c>
      <c r="I579" s="28" t="str">
        <f>IFERROR(VLOOKUP(H579,Kontenplan!A:E,5,FALSE),"-/-")</f>
        <v>-/-</v>
      </c>
      <c r="J579" s="82">
        <f>IFERROR(VLOOKUP($B579,'Journal-quer'!A:N,12,FALSE),"-/-")</f>
        <v>0</v>
      </c>
      <c r="K579" s="28">
        <f>IFERROR(VLOOKUP($B579,'Journal-quer'!A:N,9,FALSE),"-/-")</f>
        <v>1100</v>
      </c>
      <c r="L579" s="28" t="str">
        <f>IFERROR(VLOOKUP(K579,Kontenplan!A:E,5,FALSE),"-/-")</f>
        <v>-/-</v>
      </c>
      <c r="M579" s="82">
        <f>IFERROR(VLOOKUP($B579,'Journal-quer'!A:N,10,FALSE),"-/-")</f>
        <v>630.20000000000005</v>
      </c>
      <c r="N579" s="84">
        <f t="shared" si="54"/>
        <v>0</v>
      </c>
      <c r="O579" s="84"/>
      <c r="P579" s="91"/>
    </row>
    <row r="580" spans="1:16" x14ac:dyDescent="0.25">
      <c r="A580" s="28" t="s">
        <v>63</v>
      </c>
      <c r="B580" s="77">
        <f>IF(B579&lt;MAX(Aufgabe!$A$502),B579+1,"")</f>
        <v>79</v>
      </c>
      <c r="C580" s="77">
        <f t="shared" si="55"/>
        <v>3</v>
      </c>
      <c r="D580" s="77">
        <f t="shared" si="56"/>
        <v>5</v>
      </c>
      <c r="E580" s="79">
        <f>IFERROR(VLOOKUP($B580,Aufgabe!A:X,24,FALSE),"-/-")</f>
        <v>0</v>
      </c>
      <c r="F580" s="28">
        <f>IFERROR(VLOOKUP($B580,'Journal-quer'!A:N,4,FALSE),"-/-")</f>
        <v>0</v>
      </c>
      <c r="G580" s="28" t="str">
        <f>IFERROR(VLOOKUP($B580,'Journal-quer'!A:N,5,FALSE),"-/-")</f>
        <v>Summen</v>
      </c>
      <c r="H580" s="28">
        <f>IFERROR(VLOOKUP($B580,'Journal-quer'!A:N,11,FALSE),"-/-")</f>
        <v>0</v>
      </c>
      <c r="I580" s="28" t="str">
        <f>IFERROR(VLOOKUP(H580,Kontenplan!A:E,5,FALSE),"-/-")</f>
        <v>-/-</v>
      </c>
      <c r="J580" s="82">
        <f>IFERROR(VLOOKUP($B580,'Journal-quer'!A:N,12,FALSE),"-/-")</f>
        <v>5996.1399999999994</v>
      </c>
      <c r="K580" s="28">
        <f>IFERROR(VLOOKUP($B580,'Journal-quer'!A:N,9,FALSE),"-/-")</f>
        <v>0</v>
      </c>
      <c r="L580" s="28" t="str">
        <f>IFERROR(VLOOKUP(K580,Kontenplan!A:E,5,FALSE),"-/-")</f>
        <v>-/-</v>
      </c>
      <c r="M580" s="82">
        <f>IFERROR(VLOOKUP($B580,'Journal-quer'!A:N,10,FALSE),"-/-")</f>
        <v>502422.76000000024</v>
      </c>
      <c r="N580" s="84">
        <f t="shared" si="54"/>
        <v>0</v>
      </c>
      <c r="O580" s="84"/>
      <c r="P580" s="91"/>
    </row>
    <row r="581" spans="1:16" x14ac:dyDescent="0.25">
      <c r="A581" s="28" t="s">
        <v>63</v>
      </c>
      <c r="B581" s="77" t="str">
        <f>IF(B580&lt;MAX(Aufgabe!$A$502),B580+1,"")</f>
        <v/>
      </c>
      <c r="C581" s="77">
        <f t="shared" si="55"/>
        <v>3</v>
      </c>
      <c r="D581" s="77">
        <f t="shared" si="56"/>
        <v>5</v>
      </c>
      <c r="E581" s="79" t="str">
        <f>IFERROR(VLOOKUP($B581,Aufgabe!A:X,24,FALSE),"-/-")</f>
        <v/>
      </c>
      <c r="F581" s="28">
        <f>IFERROR(VLOOKUP($B581,'Journal-quer'!A:N,4,FALSE),"-/-")</f>
        <v>0</v>
      </c>
      <c r="G581" s="28">
        <f>IFERROR(VLOOKUP($B581,'Journal-quer'!A:N,5,FALSE),"-/-")</f>
        <v>0</v>
      </c>
      <c r="H581" s="28" t="str">
        <f>IFERROR(VLOOKUP($B581,'Journal-quer'!A:N,11,FALSE),"-/-")</f>
        <v/>
      </c>
      <c r="I581" s="28" t="str">
        <f>IFERROR(VLOOKUP(H581,Kontenplan!A:E,5,FALSE),"-/-")</f>
        <v>-/-</v>
      </c>
      <c r="J581" s="82" t="str">
        <f>IFERROR(VLOOKUP($B581,'Journal-quer'!A:N,12,FALSE),"-/-")</f>
        <v/>
      </c>
      <c r="K581" s="28">
        <f>IFERROR(VLOOKUP($B581,'Journal-quer'!A:N,9,FALSE),"-/-")</f>
        <v>0</v>
      </c>
      <c r="L581" s="28" t="str">
        <f>IFERROR(VLOOKUP(K581,Kontenplan!A:E,5,FALSE),"-/-")</f>
        <v>-/-</v>
      </c>
      <c r="M581" s="82" t="str">
        <f>IFERROR(VLOOKUP($B581,'Journal-quer'!A:N,10,FALSE),"-/-")</f>
        <v/>
      </c>
      <c r="N581" s="84">
        <f t="shared" si="54"/>
        <v>0</v>
      </c>
      <c r="O581" s="84"/>
      <c r="P581" s="91"/>
    </row>
    <row r="582" spans="1:16" x14ac:dyDescent="0.25">
      <c r="A582" s="28" t="s">
        <v>63</v>
      </c>
      <c r="B582" s="77" t="str">
        <f>IF(B581&lt;MAX(Aufgabe!$A$502),B581+1,"")</f>
        <v/>
      </c>
      <c r="C582" s="77">
        <f t="shared" si="55"/>
        <v>3</v>
      </c>
      <c r="D582" s="77">
        <f t="shared" si="56"/>
        <v>5</v>
      </c>
      <c r="E582" s="79" t="str">
        <f>IFERROR(VLOOKUP($B582,Aufgabe!A:X,24,FALSE),"-/-")</f>
        <v/>
      </c>
      <c r="F582" s="28">
        <f>IFERROR(VLOOKUP($B582,'Journal-quer'!A:N,4,FALSE),"-/-")</f>
        <v>0</v>
      </c>
      <c r="G582" s="28">
        <f>IFERROR(VLOOKUP($B582,'Journal-quer'!A:N,5,FALSE),"-/-")</f>
        <v>0</v>
      </c>
      <c r="H582" s="28" t="str">
        <f>IFERROR(VLOOKUP($B582,'Journal-quer'!A:N,11,FALSE),"-/-")</f>
        <v/>
      </c>
      <c r="I582" s="28" t="str">
        <f>IFERROR(VLOOKUP(H582,Kontenplan!A:E,5,FALSE),"-/-")</f>
        <v>-/-</v>
      </c>
      <c r="J582" s="82" t="str">
        <f>IFERROR(VLOOKUP($B582,'Journal-quer'!A:N,12,FALSE),"-/-")</f>
        <v/>
      </c>
      <c r="K582" s="28">
        <f>IFERROR(VLOOKUP($B582,'Journal-quer'!A:N,9,FALSE),"-/-")</f>
        <v>0</v>
      </c>
      <c r="L582" s="28" t="str">
        <f>IFERROR(VLOOKUP(K582,Kontenplan!A:E,5,FALSE),"-/-")</f>
        <v>-/-</v>
      </c>
      <c r="M582" s="82" t="str">
        <f>IFERROR(VLOOKUP($B582,'Journal-quer'!A:N,10,FALSE),"-/-")</f>
        <v/>
      </c>
      <c r="N582" s="84">
        <f t="shared" si="54"/>
        <v>0</v>
      </c>
      <c r="O582" s="84"/>
      <c r="P582" s="91"/>
    </row>
    <row r="583" spans="1:16" x14ac:dyDescent="0.25">
      <c r="A583" s="28" t="s">
        <v>63</v>
      </c>
      <c r="B583" s="77" t="str">
        <f>IF(B582&lt;MAX(Aufgabe!$A$502),B582+1,"")</f>
        <v/>
      </c>
      <c r="C583" s="77">
        <f t="shared" si="55"/>
        <v>3</v>
      </c>
      <c r="D583" s="77">
        <f t="shared" si="56"/>
        <v>5</v>
      </c>
      <c r="E583" s="79" t="str">
        <f>IFERROR(VLOOKUP($B583,Aufgabe!A:X,24,FALSE),"-/-")</f>
        <v/>
      </c>
      <c r="F583" s="28">
        <f>IFERROR(VLOOKUP($B583,'Journal-quer'!A:N,4,FALSE),"-/-")</f>
        <v>0</v>
      </c>
      <c r="G583" s="28">
        <f>IFERROR(VLOOKUP($B583,'Journal-quer'!A:N,5,FALSE),"-/-")</f>
        <v>0</v>
      </c>
      <c r="H583" s="28" t="str">
        <f>IFERROR(VLOOKUP($B583,'Journal-quer'!A:N,11,FALSE),"-/-")</f>
        <v/>
      </c>
      <c r="I583" s="28" t="str">
        <f>IFERROR(VLOOKUP(H583,Kontenplan!A:E,5,FALSE),"-/-")</f>
        <v>-/-</v>
      </c>
      <c r="J583" s="82" t="str">
        <f>IFERROR(VLOOKUP($B583,'Journal-quer'!A:N,12,FALSE),"-/-")</f>
        <v/>
      </c>
      <c r="K583" s="28">
        <f>IFERROR(VLOOKUP($B583,'Journal-quer'!A:N,9,FALSE),"-/-")</f>
        <v>0</v>
      </c>
      <c r="L583" s="28" t="str">
        <f>IFERROR(VLOOKUP(K583,Kontenplan!A:E,5,FALSE),"-/-")</f>
        <v>-/-</v>
      </c>
      <c r="M583" s="82" t="str">
        <f>IFERROR(VLOOKUP($B583,'Journal-quer'!A:N,10,FALSE),"-/-")</f>
        <v/>
      </c>
      <c r="N583" s="84">
        <f t="shared" si="54"/>
        <v>0</v>
      </c>
      <c r="O583" s="84"/>
      <c r="P583" s="91"/>
    </row>
    <row r="584" spans="1:16" x14ac:dyDescent="0.25">
      <c r="A584" s="28" t="s">
        <v>63</v>
      </c>
      <c r="B584" s="77" t="str">
        <f>IF(B583&lt;MAX(Aufgabe!$A$502),B583+1,"")</f>
        <v/>
      </c>
      <c r="C584" s="77">
        <f t="shared" si="55"/>
        <v>3</v>
      </c>
      <c r="D584" s="77">
        <f t="shared" si="56"/>
        <v>5</v>
      </c>
      <c r="E584" s="79" t="str">
        <f>IFERROR(VLOOKUP($B584,Aufgabe!A:X,24,FALSE),"-/-")</f>
        <v/>
      </c>
      <c r="F584" s="28">
        <f>IFERROR(VLOOKUP($B584,'Journal-quer'!A:N,4,FALSE),"-/-")</f>
        <v>0</v>
      </c>
      <c r="G584" s="28">
        <f>IFERROR(VLOOKUP($B584,'Journal-quer'!A:N,5,FALSE),"-/-")</f>
        <v>0</v>
      </c>
      <c r="H584" s="28" t="str">
        <f>IFERROR(VLOOKUP($B584,'Journal-quer'!A:N,11,FALSE),"-/-")</f>
        <v/>
      </c>
      <c r="I584" s="28" t="str">
        <f>IFERROR(VLOOKUP(H584,Kontenplan!A:E,5,FALSE),"-/-")</f>
        <v>-/-</v>
      </c>
      <c r="J584" s="82" t="str">
        <f>IFERROR(VLOOKUP($B584,'Journal-quer'!A:N,12,FALSE),"-/-")</f>
        <v/>
      </c>
      <c r="K584" s="28">
        <f>IFERROR(VLOOKUP($B584,'Journal-quer'!A:N,9,FALSE),"-/-")</f>
        <v>0</v>
      </c>
      <c r="L584" s="28" t="str">
        <f>IFERROR(VLOOKUP(K584,Kontenplan!A:E,5,FALSE),"-/-")</f>
        <v>-/-</v>
      </c>
      <c r="M584" s="82" t="str">
        <f>IFERROR(VLOOKUP($B584,'Journal-quer'!A:N,10,FALSE),"-/-")</f>
        <v/>
      </c>
      <c r="N584" s="84">
        <f t="shared" si="54"/>
        <v>0</v>
      </c>
      <c r="O584" s="84"/>
      <c r="P584" s="91"/>
    </row>
    <row r="585" spans="1:16" x14ac:dyDescent="0.25">
      <c r="A585" s="28" t="s">
        <v>63</v>
      </c>
      <c r="B585" s="77" t="str">
        <f>IF(B584&lt;MAX(Aufgabe!$A$502),B584+1,"")</f>
        <v/>
      </c>
      <c r="C585" s="77">
        <f t="shared" si="55"/>
        <v>3</v>
      </c>
      <c r="D585" s="77">
        <f t="shared" si="56"/>
        <v>5</v>
      </c>
      <c r="E585" s="79" t="str">
        <f>IFERROR(VLOOKUP($B585,Aufgabe!A:X,24,FALSE),"-/-")</f>
        <v/>
      </c>
      <c r="F585" s="28">
        <f>IFERROR(VLOOKUP($B585,'Journal-quer'!A:N,4,FALSE),"-/-")</f>
        <v>0</v>
      </c>
      <c r="G585" s="28">
        <f>IFERROR(VLOOKUP($B585,'Journal-quer'!A:N,5,FALSE),"-/-")</f>
        <v>0</v>
      </c>
      <c r="H585" s="28" t="str">
        <f>IFERROR(VLOOKUP($B585,'Journal-quer'!A:N,11,FALSE),"-/-")</f>
        <v/>
      </c>
      <c r="I585" s="28" t="str">
        <f>IFERROR(VLOOKUP(H585,Kontenplan!A:E,5,FALSE),"-/-")</f>
        <v>-/-</v>
      </c>
      <c r="J585" s="82" t="str">
        <f>IFERROR(VLOOKUP($B585,'Journal-quer'!A:N,12,FALSE),"-/-")</f>
        <v/>
      </c>
      <c r="K585" s="28">
        <f>IFERROR(VLOOKUP($B585,'Journal-quer'!A:N,9,FALSE),"-/-")</f>
        <v>0</v>
      </c>
      <c r="L585" s="28" t="str">
        <f>IFERROR(VLOOKUP(K585,Kontenplan!A:E,5,FALSE),"-/-")</f>
        <v>-/-</v>
      </c>
      <c r="M585" s="82" t="str">
        <f>IFERROR(VLOOKUP($B585,'Journal-quer'!A:N,10,FALSE),"-/-")</f>
        <v/>
      </c>
      <c r="N585" s="84">
        <f t="shared" si="54"/>
        <v>0</v>
      </c>
      <c r="O585" s="84"/>
      <c r="P585" s="91"/>
    </row>
    <row r="586" spans="1:16" x14ac:dyDescent="0.25">
      <c r="A586" s="28" t="s">
        <v>63</v>
      </c>
      <c r="B586" s="77" t="str">
        <f>IF(B585&lt;MAX(Aufgabe!$A$502),B585+1,"")</f>
        <v/>
      </c>
      <c r="C586" s="77">
        <f t="shared" si="55"/>
        <v>3</v>
      </c>
      <c r="D586" s="77">
        <f t="shared" si="56"/>
        <v>5</v>
      </c>
      <c r="E586" s="79" t="str">
        <f>IFERROR(VLOOKUP($B586,Aufgabe!A:X,24,FALSE),"-/-")</f>
        <v/>
      </c>
      <c r="F586" s="28">
        <f>IFERROR(VLOOKUP($B586,'Journal-quer'!A:N,4,FALSE),"-/-")</f>
        <v>0</v>
      </c>
      <c r="G586" s="28">
        <f>IFERROR(VLOOKUP($B586,'Journal-quer'!A:N,5,FALSE),"-/-")</f>
        <v>0</v>
      </c>
      <c r="H586" s="28" t="str">
        <f>IFERROR(VLOOKUP($B586,'Journal-quer'!A:N,11,FALSE),"-/-")</f>
        <v/>
      </c>
      <c r="I586" s="28" t="str">
        <f>IFERROR(VLOOKUP(H586,Kontenplan!A:E,5,FALSE),"-/-")</f>
        <v>-/-</v>
      </c>
      <c r="J586" s="82" t="str">
        <f>IFERROR(VLOOKUP($B586,'Journal-quer'!A:N,12,FALSE),"-/-")</f>
        <v/>
      </c>
      <c r="K586" s="28">
        <f>IFERROR(VLOOKUP($B586,'Journal-quer'!A:N,9,FALSE),"-/-")</f>
        <v>0</v>
      </c>
      <c r="L586" s="28" t="str">
        <f>IFERROR(VLOOKUP(K586,Kontenplan!A:E,5,FALSE),"-/-")</f>
        <v>-/-</v>
      </c>
      <c r="M586" s="82" t="str">
        <f>IFERROR(VLOOKUP($B586,'Journal-quer'!A:N,10,FALSE),"-/-")</f>
        <v/>
      </c>
      <c r="N586" s="84">
        <f t="shared" si="54"/>
        <v>0</v>
      </c>
      <c r="O586" s="84"/>
      <c r="P586" s="91"/>
    </row>
    <row r="587" spans="1:16" x14ac:dyDescent="0.25">
      <c r="A587" s="28" t="s">
        <v>63</v>
      </c>
      <c r="B587" s="77" t="str">
        <f>IF(B586&lt;MAX(Aufgabe!$A$502),B586+1,"")</f>
        <v/>
      </c>
      <c r="C587" s="77">
        <f t="shared" si="55"/>
        <v>3</v>
      </c>
      <c r="D587" s="77">
        <f t="shared" si="56"/>
        <v>5</v>
      </c>
      <c r="E587" s="79" t="str">
        <f>IFERROR(VLOOKUP($B587,Aufgabe!A:X,24,FALSE),"-/-")</f>
        <v/>
      </c>
      <c r="F587" s="28">
        <f>IFERROR(VLOOKUP($B587,'Journal-quer'!A:N,4,FALSE),"-/-")</f>
        <v>0</v>
      </c>
      <c r="G587" s="28">
        <f>IFERROR(VLOOKUP($B587,'Journal-quer'!A:N,5,FALSE),"-/-")</f>
        <v>0</v>
      </c>
      <c r="H587" s="28" t="str">
        <f>IFERROR(VLOOKUP($B587,'Journal-quer'!A:N,11,FALSE),"-/-")</f>
        <v/>
      </c>
      <c r="I587" s="28" t="str">
        <f>IFERROR(VLOOKUP(H587,Kontenplan!A:E,5,FALSE),"-/-")</f>
        <v>-/-</v>
      </c>
      <c r="J587" s="82" t="str">
        <f>IFERROR(VLOOKUP($B587,'Journal-quer'!A:N,12,FALSE),"-/-")</f>
        <v/>
      </c>
      <c r="K587" s="28">
        <f>IFERROR(VLOOKUP($B587,'Journal-quer'!A:N,9,FALSE),"-/-")</f>
        <v>0</v>
      </c>
      <c r="L587" s="28" t="str">
        <f>IFERROR(VLOOKUP(K587,Kontenplan!A:E,5,FALSE),"-/-")</f>
        <v>-/-</v>
      </c>
      <c r="M587" s="82" t="str">
        <f>IFERROR(VLOOKUP($B587,'Journal-quer'!A:N,10,FALSE),"-/-")</f>
        <v/>
      </c>
      <c r="N587" s="84">
        <f t="shared" si="54"/>
        <v>0</v>
      </c>
      <c r="O587" s="84"/>
      <c r="P587" s="91"/>
    </row>
    <row r="588" spans="1:16" x14ac:dyDescent="0.25">
      <c r="A588" s="28" t="s">
        <v>63</v>
      </c>
      <c r="B588" s="77" t="str">
        <f>IF(B587&lt;MAX(Aufgabe!$A$502),B587+1,"")</f>
        <v/>
      </c>
      <c r="C588" s="77">
        <f t="shared" si="55"/>
        <v>3</v>
      </c>
      <c r="D588" s="77">
        <f t="shared" si="56"/>
        <v>5</v>
      </c>
      <c r="E588" s="79" t="str">
        <f>IFERROR(VLOOKUP($B588,Aufgabe!A:X,24,FALSE),"-/-")</f>
        <v/>
      </c>
      <c r="F588" s="28">
        <f>IFERROR(VLOOKUP($B588,'Journal-quer'!A:N,4,FALSE),"-/-")</f>
        <v>0</v>
      </c>
      <c r="G588" s="28">
        <f>IFERROR(VLOOKUP($B588,'Journal-quer'!A:N,5,FALSE),"-/-")</f>
        <v>0</v>
      </c>
      <c r="H588" s="28" t="str">
        <f>IFERROR(VLOOKUP($B588,'Journal-quer'!A:N,11,FALSE),"-/-")</f>
        <v/>
      </c>
      <c r="I588" s="28" t="str">
        <f>IFERROR(VLOOKUP(H588,Kontenplan!A:E,5,FALSE),"-/-")</f>
        <v>-/-</v>
      </c>
      <c r="J588" s="82" t="str">
        <f>IFERROR(VLOOKUP($B588,'Journal-quer'!A:N,12,FALSE),"-/-")</f>
        <v/>
      </c>
      <c r="K588" s="28">
        <f>IFERROR(VLOOKUP($B588,'Journal-quer'!A:N,9,FALSE),"-/-")</f>
        <v>0</v>
      </c>
      <c r="L588" s="28" t="str">
        <f>IFERROR(VLOOKUP(K588,Kontenplan!A:E,5,FALSE),"-/-")</f>
        <v>-/-</v>
      </c>
      <c r="M588" s="82" t="str">
        <f>IFERROR(VLOOKUP($B588,'Journal-quer'!A:N,10,FALSE),"-/-")</f>
        <v/>
      </c>
      <c r="N588" s="84">
        <f t="shared" si="54"/>
        <v>0</v>
      </c>
      <c r="O588" s="84"/>
      <c r="P588" s="91"/>
    </row>
    <row r="589" spans="1:16" x14ac:dyDescent="0.25">
      <c r="A589" s="28" t="s">
        <v>63</v>
      </c>
      <c r="B589" s="77" t="str">
        <f>IF(B588&lt;MAX(Aufgabe!$A$502),B588+1,"")</f>
        <v/>
      </c>
      <c r="C589" s="77">
        <f t="shared" si="55"/>
        <v>3</v>
      </c>
      <c r="D589" s="77">
        <f t="shared" si="56"/>
        <v>5</v>
      </c>
      <c r="E589" s="79" t="str">
        <f>IFERROR(VLOOKUP($B589,Aufgabe!A:X,24,FALSE),"-/-")</f>
        <v/>
      </c>
      <c r="F589" s="28">
        <f>IFERROR(VLOOKUP($B589,'Journal-quer'!A:N,4,FALSE),"-/-")</f>
        <v>0</v>
      </c>
      <c r="G589" s="28">
        <f>IFERROR(VLOOKUP($B589,'Journal-quer'!A:N,5,FALSE),"-/-")</f>
        <v>0</v>
      </c>
      <c r="H589" s="28" t="str">
        <f>IFERROR(VLOOKUP($B589,'Journal-quer'!A:N,11,FALSE),"-/-")</f>
        <v/>
      </c>
      <c r="I589" s="28" t="str">
        <f>IFERROR(VLOOKUP(H589,Kontenplan!A:E,5,FALSE),"-/-")</f>
        <v>-/-</v>
      </c>
      <c r="J589" s="82" t="str">
        <f>IFERROR(VLOOKUP($B589,'Journal-quer'!A:N,12,FALSE),"-/-")</f>
        <v/>
      </c>
      <c r="K589" s="28">
        <f>IFERROR(VLOOKUP($B589,'Journal-quer'!A:N,9,FALSE),"-/-")</f>
        <v>0</v>
      </c>
      <c r="L589" s="28" t="str">
        <f>IFERROR(VLOOKUP(K589,Kontenplan!A:E,5,FALSE),"-/-")</f>
        <v>-/-</v>
      </c>
      <c r="M589" s="82" t="str">
        <f>IFERROR(VLOOKUP($B589,'Journal-quer'!A:N,10,FALSE),"-/-")</f>
        <v/>
      </c>
      <c r="N589" s="84">
        <f t="shared" si="54"/>
        <v>0</v>
      </c>
      <c r="O589" s="84"/>
      <c r="P589" s="91"/>
    </row>
    <row r="590" spans="1:16" x14ac:dyDescent="0.25">
      <c r="A590" s="28" t="s">
        <v>63</v>
      </c>
      <c r="B590" s="77" t="str">
        <f>IF(B589&lt;MAX(Aufgabe!$A$502),B589+1,"")</f>
        <v/>
      </c>
      <c r="C590" s="77">
        <f t="shared" si="55"/>
        <v>3</v>
      </c>
      <c r="D590" s="77">
        <f t="shared" si="56"/>
        <v>5</v>
      </c>
      <c r="E590" s="79" t="str">
        <f>IFERROR(VLOOKUP($B590,Aufgabe!A:X,24,FALSE),"-/-")</f>
        <v/>
      </c>
      <c r="F590" s="28">
        <f>IFERROR(VLOOKUP($B590,'Journal-quer'!A:N,4,FALSE),"-/-")</f>
        <v>0</v>
      </c>
      <c r="G590" s="28">
        <f>IFERROR(VLOOKUP($B590,'Journal-quer'!A:N,5,FALSE),"-/-")</f>
        <v>0</v>
      </c>
      <c r="H590" s="28" t="str">
        <f>IFERROR(VLOOKUP($B590,'Journal-quer'!A:N,11,FALSE),"-/-")</f>
        <v/>
      </c>
      <c r="I590" s="28" t="str">
        <f>IFERROR(VLOOKUP(H590,Kontenplan!A:E,5,FALSE),"-/-")</f>
        <v>-/-</v>
      </c>
      <c r="J590" s="82" t="str">
        <f>IFERROR(VLOOKUP($B590,'Journal-quer'!A:N,12,FALSE),"-/-")</f>
        <v/>
      </c>
      <c r="K590" s="28">
        <f>IFERROR(VLOOKUP($B590,'Journal-quer'!A:N,9,FALSE),"-/-")</f>
        <v>0</v>
      </c>
      <c r="L590" s="28" t="str">
        <f>IFERROR(VLOOKUP(K590,Kontenplan!A:E,5,FALSE),"-/-")</f>
        <v>-/-</v>
      </c>
      <c r="M590" s="82" t="str">
        <f>IFERROR(VLOOKUP($B590,'Journal-quer'!A:N,10,FALSE),"-/-")</f>
        <v/>
      </c>
      <c r="N590" s="84">
        <f t="shared" si="54"/>
        <v>0</v>
      </c>
      <c r="O590" s="84"/>
      <c r="P590" s="91"/>
    </row>
    <row r="591" spans="1:16" x14ac:dyDescent="0.25">
      <c r="A591" s="28" t="s">
        <v>63</v>
      </c>
      <c r="B591" s="77" t="str">
        <f>IF(B590&lt;MAX(Aufgabe!$A$502),B590+1,"")</f>
        <v/>
      </c>
      <c r="C591" s="77">
        <f t="shared" si="55"/>
        <v>3</v>
      </c>
      <c r="D591" s="77">
        <f t="shared" si="56"/>
        <v>5</v>
      </c>
      <c r="E591" s="79" t="str">
        <f>IFERROR(VLOOKUP($B591,Aufgabe!A:X,24,FALSE),"-/-")</f>
        <v/>
      </c>
      <c r="F591" s="28">
        <f>IFERROR(VLOOKUP($B591,'Journal-quer'!A:N,4,FALSE),"-/-")</f>
        <v>0</v>
      </c>
      <c r="G591" s="28">
        <f>IFERROR(VLOOKUP($B591,'Journal-quer'!A:N,5,FALSE),"-/-")</f>
        <v>0</v>
      </c>
      <c r="H591" s="28" t="str">
        <f>IFERROR(VLOOKUP($B591,'Journal-quer'!A:N,11,FALSE),"-/-")</f>
        <v/>
      </c>
      <c r="I591" s="28" t="str">
        <f>IFERROR(VLOOKUP(H591,Kontenplan!A:E,5,FALSE),"-/-")</f>
        <v>-/-</v>
      </c>
      <c r="J591" s="82" t="str">
        <f>IFERROR(VLOOKUP($B591,'Journal-quer'!A:N,12,FALSE),"-/-")</f>
        <v/>
      </c>
      <c r="K591" s="28">
        <f>IFERROR(VLOOKUP($B591,'Journal-quer'!A:N,9,FALSE),"-/-")</f>
        <v>0</v>
      </c>
      <c r="L591" s="28" t="str">
        <f>IFERROR(VLOOKUP(K591,Kontenplan!A:E,5,FALSE),"-/-")</f>
        <v>-/-</v>
      </c>
      <c r="M591" s="82" t="str">
        <f>IFERROR(VLOOKUP($B591,'Journal-quer'!A:N,10,FALSE),"-/-")</f>
        <v/>
      </c>
      <c r="N591" s="84">
        <f t="shared" si="54"/>
        <v>0</v>
      </c>
      <c r="O591" s="84"/>
      <c r="P591" s="91"/>
    </row>
    <row r="592" spans="1:16" x14ac:dyDescent="0.25">
      <c r="A592" s="28" t="s">
        <v>63</v>
      </c>
      <c r="B592" s="77" t="str">
        <f>IF(B591&lt;MAX(Aufgabe!$A$502),B591+1,"")</f>
        <v/>
      </c>
      <c r="C592" s="77">
        <f t="shared" si="55"/>
        <v>3</v>
      </c>
      <c r="D592" s="77">
        <f t="shared" si="56"/>
        <v>5</v>
      </c>
      <c r="E592" s="79" t="str">
        <f>IFERROR(VLOOKUP($B592,Aufgabe!A:X,24,FALSE),"-/-")</f>
        <v/>
      </c>
      <c r="F592" s="28">
        <f>IFERROR(VLOOKUP($B592,'Journal-quer'!A:N,4,FALSE),"-/-")</f>
        <v>0</v>
      </c>
      <c r="G592" s="28">
        <f>IFERROR(VLOOKUP($B592,'Journal-quer'!A:N,5,FALSE),"-/-")</f>
        <v>0</v>
      </c>
      <c r="H592" s="28" t="str">
        <f>IFERROR(VLOOKUP($B592,'Journal-quer'!A:N,11,FALSE),"-/-")</f>
        <v/>
      </c>
      <c r="I592" s="28" t="str">
        <f>IFERROR(VLOOKUP(H592,Kontenplan!A:E,5,FALSE),"-/-")</f>
        <v>-/-</v>
      </c>
      <c r="J592" s="82" t="str">
        <f>IFERROR(VLOOKUP($B592,'Journal-quer'!A:N,12,FALSE),"-/-")</f>
        <v/>
      </c>
      <c r="K592" s="28">
        <f>IFERROR(VLOOKUP($B592,'Journal-quer'!A:N,9,FALSE),"-/-")</f>
        <v>0</v>
      </c>
      <c r="L592" s="28" t="str">
        <f>IFERROR(VLOOKUP(K592,Kontenplan!A:E,5,FALSE),"-/-")</f>
        <v>-/-</v>
      </c>
      <c r="M592" s="82" t="str">
        <f>IFERROR(VLOOKUP($B592,'Journal-quer'!A:N,10,FALSE),"-/-")</f>
        <v/>
      </c>
      <c r="N592" s="84">
        <f t="shared" si="54"/>
        <v>0</v>
      </c>
      <c r="O592" s="84"/>
      <c r="P592" s="91"/>
    </row>
    <row r="593" spans="1:16" x14ac:dyDescent="0.25">
      <c r="A593" s="28" t="s">
        <v>63</v>
      </c>
      <c r="B593" s="77" t="str">
        <f>IF(B592&lt;MAX(Aufgabe!$A$502),B592+1,"")</f>
        <v/>
      </c>
      <c r="C593" s="77">
        <f t="shared" si="55"/>
        <v>3</v>
      </c>
      <c r="D593" s="77">
        <f t="shared" si="56"/>
        <v>5</v>
      </c>
      <c r="E593" s="79" t="str">
        <f>IFERROR(VLOOKUP($B593,Aufgabe!A:X,24,FALSE),"-/-")</f>
        <v/>
      </c>
      <c r="F593" s="28">
        <f>IFERROR(VLOOKUP($B593,'Journal-quer'!A:N,4,FALSE),"-/-")</f>
        <v>0</v>
      </c>
      <c r="G593" s="28">
        <f>IFERROR(VLOOKUP($B593,'Journal-quer'!A:N,5,FALSE),"-/-")</f>
        <v>0</v>
      </c>
      <c r="H593" s="28" t="str">
        <f>IFERROR(VLOOKUP($B593,'Journal-quer'!A:N,11,FALSE),"-/-")</f>
        <v/>
      </c>
      <c r="I593" s="28" t="str">
        <f>IFERROR(VLOOKUP(H593,Kontenplan!A:E,5,FALSE),"-/-")</f>
        <v>-/-</v>
      </c>
      <c r="J593" s="82" t="str">
        <f>IFERROR(VLOOKUP($B593,'Journal-quer'!A:N,12,FALSE),"-/-")</f>
        <v/>
      </c>
      <c r="K593" s="28">
        <f>IFERROR(VLOOKUP($B593,'Journal-quer'!A:N,9,FALSE),"-/-")</f>
        <v>0</v>
      </c>
      <c r="L593" s="28" t="str">
        <f>IFERROR(VLOOKUP(K593,Kontenplan!A:E,5,FALSE),"-/-")</f>
        <v>-/-</v>
      </c>
      <c r="M593" s="82" t="str">
        <f>IFERROR(VLOOKUP($B593,'Journal-quer'!A:N,10,FALSE),"-/-")</f>
        <v/>
      </c>
      <c r="N593" s="84">
        <f t="shared" si="54"/>
        <v>0</v>
      </c>
      <c r="O593" s="84"/>
      <c r="P593" s="91"/>
    </row>
    <row r="594" spans="1:16" x14ac:dyDescent="0.25">
      <c r="A594" s="28" t="s">
        <v>63</v>
      </c>
      <c r="B594" s="77" t="str">
        <f>IF(B593&lt;MAX(Aufgabe!$A$502),B593+1,"")</f>
        <v/>
      </c>
      <c r="C594" s="77">
        <f t="shared" si="55"/>
        <v>3</v>
      </c>
      <c r="D594" s="77">
        <f t="shared" si="56"/>
        <v>5</v>
      </c>
      <c r="E594" s="79" t="str">
        <f>IFERROR(VLOOKUP($B594,Aufgabe!A:X,24,FALSE),"-/-")</f>
        <v/>
      </c>
      <c r="F594" s="28">
        <f>IFERROR(VLOOKUP($B594,'Journal-quer'!A:N,4,FALSE),"-/-")</f>
        <v>0</v>
      </c>
      <c r="G594" s="28">
        <f>IFERROR(VLOOKUP($B594,'Journal-quer'!A:N,5,FALSE),"-/-")</f>
        <v>0</v>
      </c>
      <c r="H594" s="28" t="str">
        <f>IFERROR(VLOOKUP($B594,'Journal-quer'!A:N,11,FALSE),"-/-")</f>
        <v/>
      </c>
      <c r="I594" s="28" t="str">
        <f>IFERROR(VLOOKUP(H594,Kontenplan!A:E,5,FALSE),"-/-")</f>
        <v>-/-</v>
      </c>
      <c r="J594" s="82" t="str">
        <f>IFERROR(VLOOKUP($B594,'Journal-quer'!A:N,12,FALSE),"-/-")</f>
        <v/>
      </c>
      <c r="K594" s="28">
        <f>IFERROR(VLOOKUP($B594,'Journal-quer'!A:N,9,FALSE),"-/-")</f>
        <v>0</v>
      </c>
      <c r="L594" s="28" t="str">
        <f>IFERROR(VLOOKUP(K594,Kontenplan!A:E,5,FALSE),"-/-")</f>
        <v>-/-</v>
      </c>
      <c r="M594" s="82" t="str">
        <f>IFERROR(VLOOKUP($B594,'Journal-quer'!A:N,10,FALSE),"-/-")</f>
        <v/>
      </c>
      <c r="N594" s="84">
        <f t="shared" si="54"/>
        <v>0</v>
      </c>
      <c r="O594" s="84"/>
      <c r="P594" s="91"/>
    </row>
    <row r="595" spans="1:16" x14ac:dyDescent="0.25">
      <c r="A595" s="28" t="s">
        <v>63</v>
      </c>
      <c r="B595" s="77" t="str">
        <f>IF(B594&lt;MAX(Aufgabe!$A$502),B594+1,"")</f>
        <v/>
      </c>
      <c r="C595" s="77">
        <f t="shared" si="55"/>
        <v>3</v>
      </c>
      <c r="D595" s="77">
        <f t="shared" si="56"/>
        <v>5</v>
      </c>
      <c r="E595" s="79" t="str">
        <f>IFERROR(VLOOKUP($B595,Aufgabe!A:X,24,FALSE),"-/-")</f>
        <v/>
      </c>
      <c r="F595" s="28">
        <f>IFERROR(VLOOKUP($B595,'Journal-quer'!A:N,4,FALSE),"-/-")</f>
        <v>0</v>
      </c>
      <c r="G595" s="28">
        <f>IFERROR(VLOOKUP($B595,'Journal-quer'!A:N,5,FALSE),"-/-")</f>
        <v>0</v>
      </c>
      <c r="H595" s="28" t="str">
        <f>IFERROR(VLOOKUP($B595,'Journal-quer'!A:N,11,FALSE),"-/-")</f>
        <v/>
      </c>
      <c r="I595" s="28" t="str">
        <f>IFERROR(VLOOKUP(H595,Kontenplan!A:E,5,FALSE),"-/-")</f>
        <v>-/-</v>
      </c>
      <c r="J595" s="82" t="str">
        <f>IFERROR(VLOOKUP($B595,'Journal-quer'!A:N,12,FALSE),"-/-")</f>
        <v/>
      </c>
      <c r="K595" s="28">
        <f>IFERROR(VLOOKUP($B595,'Journal-quer'!A:N,9,FALSE),"-/-")</f>
        <v>0</v>
      </c>
      <c r="L595" s="28" t="str">
        <f>IFERROR(VLOOKUP(K595,Kontenplan!A:E,5,FALSE),"-/-")</f>
        <v>-/-</v>
      </c>
      <c r="M595" s="82" t="str">
        <f>IFERROR(VLOOKUP($B595,'Journal-quer'!A:N,10,FALSE),"-/-")</f>
        <v/>
      </c>
      <c r="N595" s="84">
        <f t="shared" si="54"/>
        <v>0</v>
      </c>
      <c r="O595" s="84"/>
      <c r="P595" s="91"/>
    </row>
    <row r="596" spans="1:16" x14ac:dyDescent="0.25">
      <c r="A596" s="28" t="s">
        <v>63</v>
      </c>
      <c r="B596" s="77" t="str">
        <f>IF(B595&lt;MAX(Aufgabe!$A$502),B595+1,"")</f>
        <v/>
      </c>
      <c r="C596" s="77">
        <f t="shared" si="55"/>
        <v>3</v>
      </c>
      <c r="D596" s="77">
        <f t="shared" si="56"/>
        <v>5</v>
      </c>
      <c r="E596" s="79" t="str">
        <f>IFERROR(VLOOKUP($B596,Aufgabe!A:X,24,FALSE),"-/-")</f>
        <v/>
      </c>
      <c r="F596" s="28">
        <f>IFERROR(VLOOKUP($B596,'Journal-quer'!A:N,4,FALSE),"-/-")</f>
        <v>0</v>
      </c>
      <c r="G596" s="28">
        <f>IFERROR(VLOOKUP($B596,'Journal-quer'!A:N,5,FALSE),"-/-")</f>
        <v>0</v>
      </c>
      <c r="H596" s="28" t="str">
        <f>IFERROR(VLOOKUP($B596,'Journal-quer'!A:N,11,FALSE),"-/-")</f>
        <v/>
      </c>
      <c r="I596" s="28" t="str">
        <f>IFERROR(VLOOKUP(H596,Kontenplan!A:E,5,FALSE),"-/-")</f>
        <v>-/-</v>
      </c>
      <c r="J596" s="82" t="str">
        <f>IFERROR(VLOOKUP($B596,'Journal-quer'!A:N,12,FALSE),"-/-")</f>
        <v/>
      </c>
      <c r="K596" s="28">
        <f>IFERROR(VLOOKUP($B596,'Journal-quer'!A:N,9,FALSE),"-/-")</f>
        <v>0</v>
      </c>
      <c r="L596" s="28" t="str">
        <f>IFERROR(VLOOKUP(K596,Kontenplan!A:E,5,FALSE),"-/-")</f>
        <v>-/-</v>
      </c>
      <c r="M596" s="82" t="str">
        <f>IFERROR(VLOOKUP($B596,'Journal-quer'!A:N,10,FALSE),"-/-")</f>
        <v/>
      </c>
      <c r="N596" s="84">
        <f t="shared" si="54"/>
        <v>0</v>
      </c>
      <c r="O596" s="84"/>
      <c r="P596" s="91"/>
    </row>
    <row r="597" spans="1:16" x14ac:dyDescent="0.25">
      <c r="A597" s="28" t="s">
        <v>63</v>
      </c>
      <c r="B597" s="77" t="str">
        <f>IF(B596&lt;MAX(Aufgabe!$A$502),B596+1,"")</f>
        <v/>
      </c>
      <c r="C597" s="77">
        <f t="shared" si="55"/>
        <v>3</v>
      </c>
      <c r="D597" s="77">
        <f t="shared" si="56"/>
        <v>5</v>
      </c>
      <c r="E597" s="79" t="str">
        <f>IFERROR(VLOOKUP($B597,Aufgabe!A:X,24,FALSE),"-/-")</f>
        <v/>
      </c>
      <c r="F597" s="28">
        <f>IFERROR(VLOOKUP($B597,'Journal-quer'!A:N,4,FALSE),"-/-")</f>
        <v>0</v>
      </c>
      <c r="G597" s="28">
        <f>IFERROR(VLOOKUP($B597,'Journal-quer'!A:N,5,FALSE),"-/-")</f>
        <v>0</v>
      </c>
      <c r="H597" s="28" t="str">
        <f>IFERROR(VLOOKUP($B597,'Journal-quer'!A:N,11,FALSE),"-/-")</f>
        <v/>
      </c>
      <c r="I597" s="28" t="str">
        <f>IFERROR(VLOOKUP(H597,Kontenplan!A:E,5,FALSE),"-/-")</f>
        <v>-/-</v>
      </c>
      <c r="J597" s="82" t="str">
        <f>IFERROR(VLOOKUP($B597,'Journal-quer'!A:N,12,FALSE),"-/-")</f>
        <v/>
      </c>
      <c r="K597" s="28">
        <f>IFERROR(VLOOKUP($B597,'Journal-quer'!A:N,9,FALSE),"-/-")</f>
        <v>0</v>
      </c>
      <c r="L597" s="28" t="str">
        <f>IFERROR(VLOOKUP(K597,Kontenplan!A:E,5,FALSE),"-/-")</f>
        <v>-/-</v>
      </c>
      <c r="M597" s="82" t="str">
        <f>IFERROR(VLOOKUP($B597,'Journal-quer'!A:N,10,FALSE),"-/-")</f>
        <v/>
      </c>
      <c r="N597" s="84">
        <f t="shared" si="54"/>
        <v>0</v>
      </c>
      <c r="O597" s="84"/>
      <c r="P597" s="91"/>
    </row>
    <row r="598" spans="1:16" x14ac:dyDescent="0.25">
      <c r="A598" s="28" t="s">
        <v>63</v>
      </c>
      <c r="B598" s="77" t="str">
        <f>IF(B597&lt;MAX(Aufgabe!$A$502),B597+1,"")</f>
        <v/>
      </c>
      <c r="C598" s="77">
        <f t="shared" si="55"/>
        <v>3</v>
      </c>
      <c r="D598" s="77">
        <f t="shared" si="56"/>
        <v>5</v>
      </c>
      <c r="E598" s="79" t="str">
        <f>IFERROR(VLOOKUP($B598,Aufgabe!A:X,24,FALSE),"-/-")</f>
        <v/>
      </c>
      <c r="F598" s="28">
        <f>IFERROR(VLOOKUP($B598,'Journal-quer'!A:N,4,FALSE),"-/-")</f>
        <v>0</v>
      </c>
      <c r="G598" s="28">
        <f>IFERROR(VLOOKUP($B598,'Journal-quer'!A:N,5,FALSE),"-/-")</f>
        <v>0</v>
      </c>
      <c r="H598" s="28" t="str">
        <f>IFERROR(VLOOKUP($B598,'Journal-quer'!A:N,11,FALSE),"-/-")</f>
        <v/>
      </c>
      <c r="I598" s="28" t="str">
        <f>IFERROR(VLOOKUP(H598,Kontenplan!A:E,5,FALSE),"-/-")</f>
        <v>-/-</v>
      </c>
      <c r="J598" s="82" t="str">
        <f>IFERROR(VLOOKUP($B598,'Journal-quer'!A:N,12,FALSE),"-/-")</f>
        <v/>
      </c>
      <c r="K598" s="28">
        <f>IFERROR(VLOOKUP($B598,'Journal-quer'!A:N,9,FALSE),"-/-")</f>
        <v>0</v>
      </c>
      <c r="L598" s="28" t="str">
        <f>IFERROR(VLOOKUP(K598,Kontenplan!A:E,5,FALSE),"-/-")</f>
        <v>-/-</v>
      </c>
      <c r="M598" s="82" t="str">
        <f>IFERROR(VLOOKUP($B598,'Journal-quer'!A:N,10,FALSE),"-/-")</f>
        <v/>
      </c>
      <c r="N598" s="84">
        <f t="shared" si="54"/>
        <v>0</v>
      </c>
      <c r="O598" s="84"/>
      <c r="P598" s="91"/>
    </row>
    <row r="599" spans="1:16" x14ac:dyDescent="0.25">
      <c r="A599" s="28" t="s">
        <v>63</v>
      </c>
      <c r="B599" s="77" t="str">
        <f>IF(B598&lt;MAX(Aufgabe!$A$502),B598+1,"")</f>
        <v/>
      </c>
      <c r="C599" s="77">
        <f t="shared" si="55"/>
        <v>3</v>
      </c>
      <c r="D599" s="77">
        <f t="shared" si="56"/>
        <v>5</v>
      </c>
      <c r="E599" s="79" t="str">
        <f>IFERROR(VLOOKUP($B599,Aufgabe!A:X,24,FALSE),"-/-")</f>
        <v/>
      </c>
      <c r="F599" s="28">
        <f>IFERROR(VLOOKUP($B599,'Journal-quer'!A:N,4,FALSE),"-/-")</f>
        <v>0</v>
      </c>
      <c r="G599" s="28">
        <f>IFERROR(VLOOKUP($B599,'Journal-quer'!A:N,5,FALSE),"-/-")</f>
        <v>0</v>
      </c>
      <c r="H599" s="28" t="str">
        <f>IFERROR(VLOOKUP($B599,'Journal-quer'!A:N,11,FALSE),"-/-")</f>
        <v/>
      </c>
      <c r="I599" s="28" t="str">
        <f>IFERROR(VLOOKUP(H599,Kontenplan!A:E,5,FALSE),"-/-")</f>
        <v>-/-</v>
      </c>
      <c r="J599" s="82" t="str">
        <f>IFERROR(VLOOKUP($B599,'Journal-quer'!A:N,12,FALSE),"-/-")</f>
        <v/>
      </c>
      <c r="K599" s="28">
        <f>IFERROR(VLOOKUP($B599,'Journal-quer'!A:N,9,FALSE),"-/-")</f>
        <v>0</v>
      </c>
      <c r="L599" s="28" t="str">
        <f>IFERROR(VLOOKUP(K599,Kontenplan!A:E,5,FALSE),"-/-")</f>
        <v>-/-</v>
      </c>
      <c r="M599" s="82" t="str">
        <f>IFERROR(VLOOKUP($B599,'Journal-quer'!A:N,10,FALSE),"-/-")</f>
        <v/>
      </c>
      <c r="N599" s="84">
        <f t="shared" si="54"/>
        <v>0</v>
      </c>
      <c r="O599" s="84"/>
      <c r="P599" s="91"/>
    </row>
    <row r="600" spans="1:16" x14ac:dyDescent="0.25">
      <c r="A600" s="28" t="s">
        <v>63</v>
      </c>
      <c r="B600" s="77" t="str">
        <f>IF(B599&lt;MAX(Aufgabe!$A$502),B599+1,"")</f>
        <v/>
      </c>
      <c r="C600" s="77">
        <f t="shared" si="55"/>
        <v>3</v>
      </c>
      <c r="D600" s="77">
        <f t="shared" si="56"/>
        <v>5</v>
      </c>
      <c r="E600" s="79" t="str">
        <f>IFERROR(VLOOKUP($B600,Aufgabe!A:X,24,FALSE),"-/-")</f>
        <v/>
      </c>
      <c r="F600" s="28">
        <f>IFERROR(VLOOKUP($B600,'Journal-quer'!A:N,4,FALSE),"-/-")</f>
        <v>0</v>
      </c>
      <c r="G600" s="28">
        <f>IFERROR(VLOOKUP($B600,'Journal-quer'!A:N,5,FALSE),"-/-")</f>
        <v>0</v>
      </c>
      <c r="H600" s="28" t="str">
        <f>IFERROR(VLOOKUP($B600,'Journal-quer'!A:N,11,FALSE),"-/-")</f>
        <v/>
      </c>
      <c r="I600" s="28" t="str">
        <f>IFERROR(VLOOKUP(H600,Kontenplan!A:E,5,FALSE),"-/-")</f>
        <v>-/-</v>
      </c>
      <c r="J600" s="82" t="str">
        <f>IFERROR(VLOOKUP($B600,'Journal-quer'!A:N,12,FALSE),"-/-")</f>
        <v/>
      </c>
      <c r="K600" s="28">
        <f>IFERROR(VLOOKUP($B600,'Journal-quer'!A:N,9,FALSE),"-/-")</f>
        <v>0</v>
      </c>
      <c r="L600" s="28" t="str">
        <f>IFERROR(VLOOKUP(K600,Kontenplan!A:E,5,FALSE),"-/-")</f>
        <v>-/-</v>
      </c>
      <c r="M600" s="82" t="str">
        <f>IFERROR(VLOOKUP($B600,'Journal-quer'!A:N,10,FALSE),"-/-")</f>
        <v/>
      </c>
      <c r="N600" s="84">
        <f t="shared" si="54"/>
        <v>0</v>
      </c>
      <c r="O600" s="84"/>
      <c r="P600" s="91"/>
    </row>
    <row r="601" spans="1:16" x14ac:dyDescent="0.25">
      <c r="A601" s="28" t="s">
        <v>63</v>
      </c>
      <c r="B601" s="77" t="str">
        <f>IF(B600&lt;MAX(Aufgabe!$A$502),B600+1,"")</f>
        <v/>
      </c>
      <c r="C601" s="77">
        <f t="shared" si="55"/>
        <v>3</v>
      </c>
      <c r="D601" s="77">
        <f t="shared" si="56"/>
        <v>5</v>
      </c>
      <c r="E601" s="79" t="str">
        <f>IFERROR(VLOOKUP($B601,Aufgabe!A:X,24,FALSE),"-/-")</f>
        <v/>
      </c>
      <c r="F601" s="28">
        <f>IFERROR(VLOOKUP($B601,'Journal-quer'!A:N,4,FALSE),"-/-")</f>
        <v>0</v>
      </c>
      <c r="G601" s="28">
        <f>IFERROR(VLOOKUP($B601,'Journal-quer'!A:N,5,FALSE),"-/-")</f>
        <v>0</v>
      </c>
      <c r="H601" s="28" t="str">
        <f>IFERROR(VLOOKUP($B601,'Journal-quer'!A:N,11,FALSE),"-/-")</f>
        <v/>
      </c>
      <c r="I601" s="28" t="str">
        <f>IFERROR(VLOOKUP(H601,Kontenplan!A:E,5,FALSE),"-/-")</f>
        <v>-/-</v>
      </c>
      <c r="J601" s="82" t="str">
        <f>IFERROR(VLOOKUP($B601,'Journal-quer'!A:N,12,FALSE),"-/-")</f>
        <v/>
      </c>
      <c r="K601" s="28">
        <f>IFERROR(VLOOKUP($B601,'Journal-quer'!A:N,9,FALSE),"-/-")</f>
        <v>0</v>
      </c>
      <c r="L601" s="28" t="str">
        <f>IFERROR(VLOOKUP(K601,Kontenplan!A:E,5,FALSE),"-/-")</f>
        <v>-/-</v>
      </c>
      <c r="M601" s="82" t="str">
        <f>IFERROR(VLOOKUP($B601,'Journal-quer'!A:N,10,FALSE),"-/-")</f>
        <v/>
      </c>
      <c r="N601" s="84">
        <f t="shared" si="54"/>
        <v>0</v>
      </c>
      <c r="O601" s="84"/>
      <c r="P601" s="91"/>
    </row>
    <row r="602" spans="1:16" x14ac:dyDescent="0.25">
      <c r="A602" s="28" t="s">
        <v>63</v>
      </c>
      <c r="B602" s="77" t="str">
        <f>IF(B601&lt;MAX(Aufgabe!$A$502),B601+1,"")</f>
        <v/>
      </c>
      <c r="C602" s="77">
        <f t="shared" si="55"/>
        <v>3</v>
      </c>
      <c r="D602" s="77">
        <f t="shared" si="56"/>
        <v>5</v>
      </c>
      <c r="E602" s="79" t="str">
        <f>IFERROR(VLOOKUP($B602,Aufgabe!A:X,24,FALSE),"-/-")</f>
        <v/>
      </c>
      <c r="F602" s="28">
        <f>IFERROR(VLOOKUP($B602,'Journal-quer'!A:N,4,FALSE),"-/-")</f>
        <v>0</v>
      </c>
      <c r="G602" s="28">
        <f>IFERROR(VLOOKUP($B602,'Journal-quer'!A:N,5,FALSE),"-/-")</f>
        <v>0</v>
      </c>
      <c r="H602" s="28" t="str">
        <f>IFERROR(VLOOKUP($B602,'Journal-quer'!A:N,11,FALSE),"-/-")</f>
        <v/>
      </c>
      <c r="I602" s="28" t="str">
        <f>IFERROR(VLOOKUP(H602,Kontenplan!A:E,5,FALSE),"-/-")</f>
        <v>-/-</v>
      </c>
      <c r="J602" s="82" t="str">
        <f>IFERROR(VLOOKUP($B602,'Journal-quer'!A:N,12,FALSE),"-/-")</f>
        <v/>
      </c>
      <c r="K602" s="28">
        <f>IFERROR(VLOOKUP($B602,'Journal-quer'!A:N,9,FALSE),"-/-")</f>
        <v>0</v>
      </c>
      <c r="L602" s="28" t="str">
        <f>IFERROR(VLOOKUP(K602,Kontenplan!A:E,5,FALSE),"-/-")</f>
        <v>-/-</v>
      </c>
      <c r="M602" s="82" t="str">
        <f>IFERROR(VLOOKUP($B602,'Journal-quer'!A:N,10,FALSE),"-/-")</f>
        <v/>
      </c>
      <c r="N602" s="84">
        <f t="shared" si="54"/>
        <v>0</v>
      </c>
      <c r="O602" s="84"/>
      <c r="P602" s="91"/>
    </row>
    <row r="603" spans="1:16" x14ac:dyDescent="0.25">
      <c r="A603" s="28" t="s">
        <v>63</v>
      </c>
      <c r="B603" s="77" t="str">
        <f>IF(B602&lt;MAX(Aufgabe!$A$502),B602+1,"")</f>
        <v/>
      </c>
      <c r="C603" s="77">
        <f t="shared" si="55"/>
        <v>3</v>
      </c>
      <c r="D603" s="77">
        <f t="shared" si="56"/>
        <v>5</v>
      </c>
      <c r="E603" s="79" t="str">
        <f>IFERROR(VLOOKUP($B603,Aufgabe!A:X,24,FALSE),"-/-")</f>
        <v/>
      </c>
      <c r="F603" s="28">
        <f>IFERROR(VLOOKUP($B603,'Journal-quer'!A:N,4,FALSE),"-/-")</f>
        <v>0</v>
      </c>
      <c r="G603" s="28">
        <f>IFERROR(VLOOKUP($B603,'Journal-quer'!A:N,5,FALSE),"-/-")</f>
        <v>0</v>
      </c>
      <c r="H603" s="28" t="str">
        <f>IFERROR(VLOOKUP($B603,'Journal-quer'!A:N,11,FALSE),"-/-")</f>
        <v/>
      </c>
      <c r="I603" s="28" t="str">
        <f>IFERROR(VLOOKUP(H603,Kontenplan!A:E,5,FALSE),"-/-")</f>
        <v>-/-</v>
      </c>
      <c r="J603" s="82" t="str">
        <f>IFERROR(VLOOKUP($B603,'Journal-quer'!A:N,12,FALSE),"-/-")</f>
        <v/>
      </c>
      <c r="K603" s="28">
        <f>IFERROR(VLOOKUP($B603,'Journal-quer'!A:N,9,FALSE),"-/-")</f>
        <v>0</v>
      </c>
      <c r="L603" s="28" t="str">
        <f>IFERROR(VLOOKUP(K603,Kontenplan!A:E,5,FALSE),"-/-")</f>
        <v>-/-</v>
      </c>
      <c r="M603" s="82" t="str">
        <f>IFERROR(VLOOKUP($B603,'Journal-quer'!A:N,10,FALSE),"-/-")</f>
        <v/>
      </c>
      <c r="N603" s="84">
        <f t="shared" si="54"/>
        <v>0</v>
      </c>
      <c r="O603" s="84"/>
      <c r="P603" s="91"/>
    </row>
    <row r="604" spans="1:16" x14ac:dyDescent="0.25">
      <c r="A604" s="28" t="s">
        <v>63</v>
      </c>
      <c r="B604" s="77" t="str">
        <f>IF(B603&lt;MAX(Aufgabe!$A$502),B603+1,"")</f>
        <v/>
      </c>
      <c r="C604" s="77">
        <f t="shared" si="55"/>
        <v>3</v>
      </c>
      <c r="D604" s="77">
        <f t="shared" si="56"/>
        <v>5</v>
      </c>
      <c r="E604" s="79" t="str">
        <f>IFERROR(VLOOKUP($B604,Aufgabe!A:X,24,FALSE),"-/-")</f>
        <v/>
      </c>
      <c r="F604" s="28">
        <f>IFERROR(VLOOKUP($B604,'Journal-quer'!A:N,4,FALSE),"-/-")</f>
        <v>0</v>
      </c>
      <c r="G604" s="28">
        <f>IFERROR(VLOOKUP($B604,'Journal-quer'!A:N,5,FALSE),"-/-")</f>
        <v>0</v>
      </c>
      <c r="H604" s="28" t="str">
        <f>IFERROR(VLOOKUP($B604,'Journal-quer'!A:N,11,FALSE),"-/-")</f>
        <v/>
      </c>
      <c r="I604" s="28" t="str">
        <f>IFERROR(VLOOKUP(H604,Kontenplan!A:E,5,FALSE),"-/-")</f>
        <v>-/-</v>
      </c>
      <c r="J604" s="82" t="str">
        <f>IFERROR(VLOOKUP($B604,'Journal-quer'!A:N,12,FALSE),"-/-")</f>
        <v/>
      </c>
      <c r="K604" s="28">
        <f>IFERROR(VLOOKUP($B604,'Journal-quer'!A:N,9,FALSE),"-/-")</f>
        <v>0</v>
      </c>
      <c r="L604" s="28" t="str">
        <f>IFERROR(VLOOKUP(K604,Kontenplan!A:E,5,FALSE),"-/-")</f>
        <v>-/-</v>
      </c>
      <c r="M604" s="82" t="str">
        <f>IFERROR(VLOOKUP($B604,'Journal-quer'!A:N,10,FALSE),"-/-")</f>
        <v/>
      </c>
      <c r="N604" s="84">
        <f t="shared" si="54"/>
        <v>0</v>
      </c>
      <c r="O604" s="84"/>
      <c r="P604" s="91"/>
    </row>
    <row r="605" spans="1:16" x14ac:dyDescent="0.25">
      <c r="A605" s="28" t="s">
        <v>63</v>
      </c>
      <c r="B605" s="77" t="str">
        <f>IF(B604&lt;MAX(Aufgabe!$A$502),B604+1,"")</f>
        <v/>
      </c>
      <c r="C605" s="77">
        <f t="shared" si="55"/>
        <v>3</v>
      </c>
      <c r="D605" s="77">
        <f t="shared" si="56"/>
        <v>5</v>
      </c>
      <c r="E605" s="79" t="str">
        <f>IFERROR(VLOOKUP($B605,Aufgabe!A:X,24,FALSE),"-/-")</f>
        <v/>
      </c>
      <c r="F605" s="28">
        <f>IFERROR(VLOOKUP($B605,'Journal-quer'!A:N,4,FALSE),"-/-")</f>
        <v>0</v>
      </c>
      <c r="G605" s="28">
        <f>IFERROR(VLOOKUP($B605,'Journal-quer'!A:N,5,FALSE),"-/-")</f>
        <v>0</v>
      </c>
      <c r="H605" s="28" t="str">
        <f>IFERROR(VLOOKUP($B605,'Journal-quer'!A:N,11,FALSE),"-/-")</f>
        <v/>
      </c>
      <c r="I605" s="28" t="str">
        <f>IFERROR(VLOOKUP(H605,Kontenplan!A:E,5,FALSE),"-/-")</f>
        <v>-/-</v>
      </c>
      <c r="J605" s="82" t="str">
        <f>IFERROR(VLOOKUP($B605,'Journal-quer'!A:N,12,FALSE),"-/-")</f>
        <v/>
      </c>
      <c r="K605" s="28">
        <f>IFERROR(VLOOKUP($B605,'Journal-quer'!A:N,9,FALSE),"-/-")</f>
        <v>0</v>
      </c>
      <c r="L605" s="28" t="str">
        <f>IFERROR(VLOOKUP(K605,Kontenplan!A:E,5,FALSE),"-/-")</f>
        <v>-/-</v>
      </c>
      <c r="M605" s="82" t="str">
        <f>IFERROR(VLOOKUP($B605,'Journal-quer'!A:N,10,FALSE),"-/-")</f>
        <v/>
      </c>
      <c r="N605" s="84">
        <f t="shared" si="54"/>
        <v>0</v>
      </c>
      <c r="O605" s="84"/>
      <c r="P605" s="91"/>
    </row>
    <row r="606" spans="1:16" x14ac:dyDescent="0.25">
      <c r="A606" s="28" t="s">
        <v>63</v>
      </c>
      <c r="B606" s="77" t="str">
        <f>IF(B605&lt;MAX(Aufgabe!$A$502),B605+1,"")</f>
        <v/>
      </c>
      <c r="C606" s="77">
        <f t="shared" si="55"/>
        <v>3</v>
      </c>
      <c r="D606" s="77">
        <f t="shared" si="56"/>
        <v>5</v>
      </c>
      <c r="E606" s="79" t="str">
        <f>IFERROR(VLOOKUP($B606,Aufgabe!A:X,24,FALSE),"-/-")</f>
        <v/>
      </c>
      <c r="F606" s="28">
        <f>IFERROR(VLOOKUP($B606,'Journal-quer'!A:N,4,FALSE),"-/-")</f>
        <v>0</v>
      </c>
      <c r="G606" s="28">
        <f>IFERROR(VLOOKUP($B606,'Journal-quer'!A:N,5,FALSE),"-/-")</f>
        <v>0</v>
      </c>
      <c r="H606" s="28" t="str">
        <f>IFERROR(VLOOKUP($B606,'Journal-quer'!A:N,11,FALSE),"-/-")</f>
        <v/>
      </c>
      <c r="I606" s="28" t="str">
        <f>IFERROR(VLOOKUP(H606,Kontenplan!A:E,5,FALSE),"-/-")</f>
        <v>-/-</v>
      </c>
      <c r="J606" s="82" t="str">
        <f>IFERROR(VLOOKUP($B606,'Journal-quer'!A:N,12,FALSE),"-/-")</f>
        <v/>
      </c>
      <c r="K606" s="28">
        <f>IFERROR(VLOOKUP($B606,'Journal-quer'!A:N,9,FALSE),"-/-")</f>
        <v>0</v>
      </c>
      <c r="L606" s="28" t="str">
        <f>IFERROR(VLOOKUP(K606,Kontenplan!A:E,5,FALSE),"-/-")</f>
        <v>-/-</v>
      </c>
      <c r="M606" s="82" t="str">
        <f>IFERROR(VLOOKUP($B606,'Journal-quer'!A:N,10,FALSE),"-/-")</f>
        <v/>
      </c>
      <c r="N606" s="84">
        <f t="shared" si="54"/>
        <v>0</v>
      </c>
      <c r="O606" s="84"/>
      <c r="P606" s="91"/>
    </row>
    <row r="607" spans="1:16" x14ac:dyDescent="0.25">
      <c r="A607" s="28" t="s">
        <v>63</v>
      </c>
      <c r="B607" s="77" t="str">
        <f>IF(B606&lt;MAX(Aufgabe!$A$502),B606+1,"")</f>
        <v/>
      </c>
      <c r="C607" s="77">
        <f t="shared" si="55"/>
        <v>3</v>
      </c>
      <c r="D607" s="77">
        <f t="shared" si="56"/>
        <v>5</v>
      </c>
      <c r="E607" s="79" t="str">
        <f>IFERROR(VLOOKUP($B607,Aufgabe!A:X,24,FALSE),"-/-")</f>
        <v/>
      </c>
      <c r="F607" s="28">
        <f>IFERROR(VLOOKUP($B607,'Journal-quer'!A:N,4,FALSE),"-/-")</f>
        <v>0</v>
      </c>
      <c r="G607" s="28">
        <f>IFERROR(VLOOKUP($B607,'Journal-quer'!A:N,5,FALSE),"-/-")</f>
        <v>0</v>
      </c>
      <c r="H607" s="28" t="str">
        <f>IFERROR(VLOOKUP($B607,'Journal-quer'!A:N,11,FALSE),"-/-")</f>
        <v/>
      </c>
      <c r="I607" s="28" t="str">
        <f>IFERROR(VLOOKUP(H607,Kontenplan!A:E,5,FALSE),"-/-")</f>
        <v>-/-</v>
      </c>
      <c r="J607" s="82" t="str">
        <f>IFERROR(VLOOKUP($B607,'Journal-quer'!A:N,12,FALSE),"-/-")</f>
        <v/>
      </c>
      <c r="K607" s="28">
        <f>IFERROR(VLOOKUP($B607,'Journal-quer'!A:N,9,FALSE),"-/-")</f>
        <v>0</v>
      </c>
      <c r="L607" s="28" t="str">
        <f>IFERROR(VLOOKUP(K607,Kontenplan!A:E,5,FALSE),"-/-")</f>
        <v>-/-</v>
      </c>
      <c r="M607" s="82" t="str">
        <f>IFERROR(VLOOKUP($B607,'Journal-quer'!A:N,10,FALSE),"-/-")</f>
        <v/>
      </c>
      <c r="N607" s="84">
        <f t="shared" si="54"/>
        <v>0</v>
      </c>
      <c r="O607" s="84"/>
      <c r="P607" s="91"/>
    </row>
    <row r="608" spans="1:16" x14ac:dyDescent="0.25">
      <c r="A608" s="28" t="s">
        <v>63</v>
      </c>
      <c r="B608" s="77" t="str">
        <f>IF(B607&lt;MAX(Aufgabe!$A$502),B607+1,"")</f>
        <v/>
      </c>
      <c r="C608" s="77">
        <f t="shared" si="55"/>
        <v>3</v>
      </c>
      <c r="D608" s="77">
        <f t="shared" si="56"/>
        <v>5</v>
      </c>
      <c r="E608" s="79" t="str">
        <f>IFERROR(VLOOKUP($B608,Aufgabe!A:X,24,FALSE),"-/-")</f>
        <v/>
      </c>
      <c r="F608" s="28">
        <f>IFERROR(VLOOKUP($B608,'Journal-quer'!A:N,4,FALSE),"-/-")</f>
        <v>0</v>
      </c>
      <c r="G608" s="28">
        <f>IFERROR(VLOOKUP($B608,'Journal-quer'!A:N,5,FALSE),"-/-")</f>
        <v>0</v>
      </c>
      <c r="H608" s="28" t="str">
        <f>IFERROR(VLOOKUP($B608,'Journal-quer'!A:N,11,FALSE),"-/-")</f>
        <v/>
      </c>
      <c r="I608" s="28" t="str">
        <f>IFERROR(VLOOKUP(H608,Kontenplan!A:E,5,FALSE),"-/-")</f>
        <v>-/-</v>
      </c>
      <c r="J608" s="82" t="str">
        <f>IFERROR(VLOOKUP($B608,'Journal-quer'!A:N,12,FALSE),"-/-")</f>
        <v/>
      </c>
      <c r="K608" s="28">
        <f>IFERROR(VLOOKUP($B608,'Journal-quer'!A:N,9,FALSE),"-/-")</f>
        <v>0</v>
      </c>
      <c r="L608" s="28" t="str">
        <f>IFERROR(VLOOKUP(K608,Kontenplan!A:E,5,FALSE),"-/-")</f>
        <v>-/-</v>
      </c>
      <c r="M608" s="82" t="str">
        <f>IFERROR(VLOOKUP($B608,'Journal-quer'!A:N,10,FALSE),"-/-")</f>
        <v/>
      </c>
      <c r="N608" s="84">
        <f t="shared" si="54"/>
        <v>0</v>
      </c>
      <c r="O608" s="84"/>
      <c r="P608" s="91"/>
    </row>
    <row r="609" spans="1:16" x14ac:dyDescent="0.25">
      <c r="A609" s="28" t="s">
        <v>63</v>
      </c>
      <c r="B609" s="77" t="str">
        <f>IF(B608&lt;MAX(Aufgabe!$A$502),B608+1,"")</f>
        <v/>
      </c>
      <c r="C609" s="77">
        <f t="shared" si="55"/>
        <v>3</v>
      </c>
      <c r="D609" s="77">
        <f t="shared" si="56"/>
        <v>5</v>
      </c>
      <c r="E609" s="79" t="str">
        <f>IFERROR(VLOOKUP($B609,Aufgabe!A:X,24,FALSE),"-/-")</f>
        <v/>
      </c>
      <c r="F609" s="28">
        <f>IFERROR(VLOOKUP($B609,'Journal-quer'!A:N,4,FALSE),"-/-")</f>
        <v>0</v>
      </c>
      <c r="G609" s="28">
        <f>IFERROR(VLOOKUP($B609,'Journal-quer'!A:N,5,FALSE),"-/-")</f>
        <v>0</v>
      </c>
      <c r="H609" s="28" t="str">
        <f>IFERROR(VLOOKUP($B609,'Journal-quer'!A:N,11,FALSE),"-/-")</f>
        <v/>
      </c>
      <c r="I609" s="28" t="str">
        <f>IFERROR(VLOOKUP(H609,Kontenplan!A:E,5,FALSE),"-/-")</f>
        <v>-/-</v>
      </c>
      <c r="J609" s="82" t="str">
        <f>IFERROR(VLOOKUP($B609,'Journal-quer'!A:N,12,FALSE),"-/-")</f>
        <v/>
      </c>
      <c r="K609" s="28">
        <f>IFERROR(VLOOKUP($B609,'Journal-quer'!A:N,9,FALSE),"-/-")</f>
        <v>0</v>
      </c>
      <c r="L609" s="28" t="str">
        <f>IFERROR(VLOOKUP(K609,Kontenplan!A:E,5,FALSE),"-/-")</f>
        <v>-/-</v>
      </c>
      <c r="M609" s="82" t="str">
        <f>IFERROR(VLOOKUP($B609,'Journal-quer'!A:N,10,FALSE),"-/-")</f>
        <v/>
      </c>
      <c r="N609" s="84">
        <f t="shared" si="54"/>
        <v>0</v>
      </c>
      <c r="O609" s="84"/>
      <c r="P609" s="91"/>
    </row>
    <row r="610" spans="1:16" x14ac:dyDescent="0.25">
      <c r="A610" s="28" t="s">
        <v>63</v>
      </c>
      <c r="B610" s="77" t="str">
        <f>IF(B609&lt;MAX(Aufgabe!$A$502),B609+1,"")</f>
        <v/>
      </c>
      <c r="C610" s="77">
        <f t="shared" si="55"/>
        <v>3</v>
      </c>
      <c r="D610" s="77">
        <f t="shared" si="56"/>
        <v>5</v>
      </c>
      <c r="E610" s="79" t="str">
        <f>IFERROR(VLOOKUP($B610,Aufgabe!A:X,24,FALSE),"-/-")</f>
        <v/>
      </c>
      <c r="F610" s="28">
        <f>IFERROR(VLOOKUP($B610,'Journal-quer'!A:N,4,FALSE),"-/-")</f>
        <v>0</v>
      </c>
      <c r="G610" s="28">
        <f>IFERROR(VLOOKUP($B610,'Journal-quer'!A:N,5,FALSE),"-/-")</f>
        <v>0</v>
      </c>
      <c r="H610" s="28" t="str">
        <f>IFERROR(VLOOKUP($B610,'Journal-quer'!A:N,11,FALSE),"-/-")</f>
        <v/>
      </c>
      <c r="I610" s="28" t="str">
        <f>IFERROR(VLOOKUP(H610,Kontenplan!A:E,5,FALSE),"-/-")</f>
        <v>-/-</v>
      </c>
      <c r="J610" s="82" t="str">
        <f>IFERROR(VLOOKUP($B610,'Journal-quer'!A:N,12,FALSE),"-/-")</f>
        <v/>
      </c>
      <c r="K610" s="28">
        <f>IFERROR(VLOOKUP($B610,'Journal-quer'!A:N,9,FALSE),"-/-")</f>
        <v>0</v>
      </c>
      <c r="L610" s="28" t="str">
        <f>IFERROR(VLOOKUP(K610,Kontenplan!A:E,5,FALSE),"-/-")</f>
        <v>-/-</v>
      </c>
      <c r="M610" s="82" t="str">
        <f>IFERROR(VLOOKUP($B610,'Journal-quer'!A:N,10,FALSE),"-/-")</f>
        <v/>
      </c>
      <c r="N610" s="84">
        <f t="shared" si="54"/>
        <v>0</v>
      </c>
      <c r="O610" s="84"/>
      <c r="P610" s="91"/>
    </row>
    <row r="611" spans="1:16" x14ac:dyDescent="0.25">
      <c r="A611" s="28" t="s">
        <v>63</v>
      </c>
      <c r="B611" s="77" t="str">
        <f>IF(B610&lt;MAX(Aufgabe!$A$502),B610+1,"")</f>
        <v/>
      </c>
      <c r="C611" s="77">
        <f t="shared" si="55"/>
        <v>3</v>
      </c>
      <c r="D611" s="77">
        <f t="shared" si="56"/>
        <v>5</v>
      </c>
      <c r="E611" s="79" t="str">
        <f>IFERROR(VLOOKUP($B611,Aufgabe!A:X,24,FALSE),"-/-")</f>
        <v/>
      </c>
      <c r="F611" s="28">
        <f>IFERROR(VLOOKUP($B611,'Journal-quer'!A:N,4,FALSE),"-/-")</f>
        <v>0</v>
      </c>
      <c r="G611" s="28">
        <f>IFERROR(VLOOKUP($B611,'Journal-quer'!A:N,5,FALSE),"-/-")</f>
        <v>0</v>
      </c>
      <c r="H611" s="28" t="str">
        <f>IFERROR(VLOOKUP($B611,'Journal-quer'!A:N,11,FALSE),"-/-")</f>
        <v/>
      </c>
      <c r="I611" s="28" t="str">
        <f>IFERROR(VLOOKUP(H611,Kontenplan!A:E,5,FALSE),"-/-")</f>
        <v>-/-</v>
      </c>
      <c r="J611" s="82" t="str">
        <f>IFERROR(VLOOKUP($B611,'Journal-quer'!A:N,12,FALSE),"-/-")</f>
        <v/>
      </c>
      <c r="K611" s="28">
        <f>IFERROR(VLOOKUP($B611,'Journal-quer'!A:N,9,FALSE),"-/-")</f>
        <v>0</v>
      </c>
      <c r="L611" s="28" t="str">
        <f>IFERROR(VLOOKUP(K611,Kontenplan!A:E,5,FALSE),"-/-")</f>
        <v>-/-</v>
      </c>
      <c r="M611" s="82" t="str">
        <f>IFERROR(VLOOKUP($B611,'Journal-quer'!A:N,10,FALSE),"-/-")</f>
        <v/>
      </c>
      <c r="N611" s="84">
        <f t="shared" si="54"/>
        <v>0</v>
      </c>
      <c r="O611" s="84"/>
      <c r="P611" s="91"/>
    </row>
    <row r="612" spans="1:16" x14ac:dyDescent="0.25">
      <c r="A612" s="28" t="s">
        <v>63</v>
      </c>
      <c r="B612" s="77" t="str">
        <f>IF(B611&lt;MAX(Aufgabe!$A$502),B611+1,"")</f>
        <v/>
      </c>
      <c r="C612" s="77">
        <f t="shared" si="55"/>
        <v>3</v>
      </c>
      <c r="D612" s="77">
        <f t="shared" si="56"/>
        <v>5</v>
      </c>
      <c r="E612" s="79" t="str">
        <f>IFERROR(VLOOKUP($B612,Aufgabe!A:X,24,FALSE),"-/-")</f>
        <v/>
      </c>
      <c r="F612" s="28">
        <f>IFERROR(VLOOKUP($B612,'Journal-quer'!A:N,4,FALSE),"-/-")</f>
        <v>0</v>
      </c>
      <c r="G612" s="28">
        <f>IFERROR(VLOOKUP($B612,'Journal-quer'!A:N,5,FALSE),"-/-")</f>
        <v>0</v>
      </c>
      <c r="H612" s="28" t="str">
        <f>IFERROR(VLOOKUP($B612,'Journal-quer'!A:N,11,FALSE),"-/-")</f>
        <v/>
      </c>
      <c r="I612" s="28" t="str">
        <f>IFERROR(VLOOKUP(H612,Kontenplan!A:E,5,FALSE),"-/-")</f>
        <v>-/-</v>
      </c>
      <c r="J612" s="82" t="str">
        <f>IFERROR(VLOOKUP($B612,'Journal-quer'!A:N,12,FALSE),"-/-")</f>
        <v/>
      </c>
      <c r="K612" s="28">
        <f>IFERROR(VLOOKUP($B612,'Journal-quer'!A:N,9,FALSE),"-/-")</f>
        <v>0</v>
      </c>
      <c r="L612" s="28" t="str">
        <f>IFERROR(VLOOKUP(K612,Kontenplan!A:E,5,FALSE),"-/-")</f>
        <v>-/-</v>
      </c>
      <c r="M612" s="82" t="str">
        <f>IFERROR(VLOOKUP($B612,'Journal-quer'!A:N,10,FALSE),"-/-")</f>
        <v/>
      </c>
      <c r="N612" s="84">
        <f t="shared" si="54"/>
        <v>0</v>
      </c>
      <c r="O612" s="84"/>
      <c r="P612" s="91"/>
    </row>
    <row r="613" spans="1:16" x14ac:dyDescent="0.25">
      <c r="A613" s="28" t="s">
        <v>63</v>
      </c>
      <c r="B613" s="77" t="str">
        <f>IF(B612&lt;MAX(Aufgabe!$A$502),B612+1,"")</f>
        <v/>
      </c>
      <c r="C613" s="77">
        <f t="shared" si="55"/>
        <v>3</v>
      </c>
      <c r="D613" s="77">
        <f t="shared" si="56"/>
        <v>5</v>
      </c>
      <c r="E613" s="79" t="str">
        <f>IFERROR(VLOOKUP($B613,Aufgabe!A:X,24,FALSE),"-/-")</f>
        <v/>
      </c>
      <c r="F613" s="28">
        <f>IFERROR(VLOOKUP($B613,'Journal-quer'!A:N,4,FALSE),"-/-")</f>
        <v>0</v>
      </c>
      <c r="G613" s="28">
        <f>IFERROR(VLOOKUP($B613,'Journal-quer'!A:N,5,FALSE),"-/-")</f>
        <v>0</v>
      </c>
      <c r="H613" s="28" t="str">
        <f>IFERROR(VLOOKUP($B613,'Journal-quer'!A:N,11,FALSE),"-/-")</f>
        <v/>
      </c>
      <c r="I613" s="28" t="str">
        <f>IFERROR(VLOOKUP(H613,Kontenplan!A:E,5,FALSE),"-/-")</f>
        <v>-/-</v>
      </c>
      <c r="J613" s="82" t="str">
        <f>IFERROR(VLOOKUP($B613,'Journal-quer'!A:N,12,FALSE),"-/-")</f>
        <v/>
      </c>
      <c r="K613" s="28">
        <f>IFERROR(VLOOKUP($B613,'Journal-quer'!A:N,9,FALSE),"-/-")</f>
        <v>0</v>
      </c>
      <c r="L613" s="28" t="str">
        <f>IFERROR(VLOOKUP(K613,Kontenplan!A:E,5,FALSE),"-/-")</f>
        <v>-/-</v>
      </c>
      <c r="M613" s="82" t="str">
        <f>IFERROR(VLOOKUP($B613,'Journal-quer'!A:N,10,FALSE),"-/-")</f>
        <v/>
      </c>
      <c r="N613" s="84">
        <f t="shared" si="54"/>
        <v>0</v>
      </c>
      <c r="O613" s="84"/>
      <c r="P613" s="91"/>
    </row>
    <row r="614" spans="1:16" x14ac:dyDescent="0.25">
      <c r="A614" s="28" t="s">
        <v>63</v>
      </c>
      <c r="B614" s="77" t="str">
        <f>IF(B613&lt;MAX(Aufgabe!$A$502),B613+1,"")</f>
        <v/>
      </c>
      <c r="C614" s="77">
        <f t="shared" si="55"/>
        <v>3</v>
      </c>
      <c r="D614" s="77">
        <f t="shared" si="56"/>
        <v>5</v>
      </c>
      <c r="E614" s="79" t="str">
        <f>IFERROR(VLOOKUP($B614,Aufgabe!A:X,24,FALSE),"-/-")</f>
        <v/>
      </c>
      <c r="F614" s="28">
        <f>IFERROR(VLOOKUP($B614,'Journal-quer'!A:N,4,FALSE),"-/-")</f>
        <v>0</v>
      </c>
      <c r="G614" s="28">
        <f>IFERROR(VLOOKUP($B614,'Journal-quer'!A:N,5,FALSE),"-/-")</f>
        <v>0</v>
      </c>
      <c r="H614" s="28" t="str">
        <f>IFERROR(VLOOKUP($B614,'Journal-quer'!A:N,11,FALSE),"-/-")</f>
        <v/>
      </c>
      <c r="I614" s="28" t="str">
        <f>IFERROR(VLOOKUP(H614,Kontenplan!A:E,5,FALSE),"-/-")</f>
        <v>-/-</v>
      </c>
      <c r="J614" s="82" t="str">
        <f>IFERROR(VLOOKUP($B614,'Journal-quer'!A:N,12,FALSE),"-/-")</f>
        <v/>
      </c>
      <c r="K614" s="28">
        <f>IFERROR(VLOOKUP($B614,'Journal-quer'!A:N,9,FALSE),"-/-")</f>
        <v>0</v>
      </c>
      <c r="L614" s="28" t="str">
        <f>IFERROR(VLOOKUP(K614,Kontenplan!A:E,5,FALSE),"-/-")</f>
        <v>-/-</v>
      </c>
      <c r="M614" s="82" t="str">
        <f>IFERROR(VLOOKUP($B614,'Journal-quer'!A:N,10,FALSE),"-/-")</f>
        <v/>
      </c>
      <c r="N614" s="84">
        <f t="shared" si="54"/>
        <v>0</v>
      </c>
      <c r="O614" s="84"/>
      <c r="P614" s="91"/>
    </row>
    <row r="615" spans="1:16" x14ac:dyDescent="0.25">
      <c r="A615" s="28" t="s">
        <v>63</v>
      </c>
      <c r="B615" s="77" t="str">
        <f>IF(B614&lt;MAX(Aufgabe!$A$502),B614+1,"")</f>
        <v/>
      </c>
      <c r="C615" s="77">
        <f t="shared" si="55"/>
        <v>3</v>
      </c>
      <c r="D615" s="77">
        <f t="shared" si="56"/>
        <v>5</v>
      </c>
      <c r="E615" s="79" t="str">
        <f>IFERROR(VLOOKUP($B615,Aufgabe!A:X,24,FALSE),"-/-")</f>
        <v/>
      </c>
      <c r="F615" s="28">
        <f>IFERROR(VLOOKUP($B615,'Journal-quer'!A:N,4,FALSE),"-/-")</f>
        <v>0</v>
      </c>
      <c r="G615" s="28">
        <f>IFERROR(VLOOKUP($B615,'Journal-quer'!A:N,5,FALSE),"-/-")</f>
        <v>0</v>
      </c>
      <c r="H615" s="28" t="str">
        <f>IFERROR(VLOOKUP($B615,'Journal-quer'!A:N,11,FALSE),"-/-")</f>
        <v/>
      </c>
      <c r="I615" s="28" t="str">
        <f>IFERROR(VLOOKUP(H615,Kontenplan!A:E,5,FALSE),"-/-")</f>
        <v>-/-</v>
      </c>
      <c r="J615" s="82" t="str">
        <f>IFERROR(VLOOKUP($B615,'Journal-quer'!A:N,12,FALSE),"-/-")</f>
        <v/>
      </c>
      <c r="K615" s="28">
        <f>IFERROR(VLOOKUP($B615,'Journal-quer'!A:N,9,FALSE),"-/-")</f>
        <v>0</v>
      </c>
      <c r="L615" s="28" t="str">
        <f>IFERROR(VLOOKUP(K615,Kontenplan!A:E,5,FALSE),"-/-")</f>
        <v>-/-</v>
      </c>
      <c r="M615" s="82" t="str">
        <f>IFERROR(VLOOKUP($B615,'Journal-quer'!A:N,10,FALSE),"-/-")</f>
        <v/>
      </c>
      <c r="N615" s="84">
        <f t="shared" si="54"/>
        <v>0</v>
      </c>
      <c r="O615" s="84"/>
      <c r="P615" s="91"/>
    </row>
    <row r="616" spans="1:16" x14ac:dyDescent="0.25">
      <c r="A616" s="28" t="s">
        <v>63</v>
      </c>
      <c r="B616" s="77" t="str">
        <f>IF(B615&lt;MAX(Aufgabe!$A$502),B615+1,"")</f>
        <v/>
      </c>
      <c r="C616" s="77">
        <f t="shared" si="55"/>
        <v>3</v>
      </c>
      <c r="D616" s="77">
        <f t="shared" si="56"/>
        <v>5</v>
      </c>
      <c r="E616" s="79" t="str">
        <f>IFERROR(VLOOKUP($B616,Aufgabe!A:X,24,FALSE),"-/-")</f>
        <v/>
      </c>
      <c r="F616" s="28">
        <f>IFERROR(VLOOKUP($B616,'Journal-quer'!A:N,4,FALSE),"-/-")</f>
        <v>0</v>
      </c>
      <c r="G616" s="28">
        <f>IFERROR(VLOOKUP($B616,'Journal-quer'!A:N,5,FALSE),"-/-")</f>
        <v>0</v>
      </c>
      <c r="H616" s="28" t="str">
        <f>IFERROR(VLOOKUP($B616,'Journal-quer'!A:N,11,FALSE),"-/-")</f>
        <v/>
      </c>
      <c r="I616" s="28" t="str">
        <f>IFERROR(VLOOKUP(H616,Kontenplan!A:E,5,FALSE),"-/-")</f>
        <v>-/-</v>
      </c>
      <c r="J616" s="82" t="str">
        <f>IFERROR(VLOOKUP($B616,'Journal-quer'!A:N,12,FALSE),"-/-")</f>
        <v/>
      </c>
      <c r="K616" s="28">
        <f>IFERROR(VLOOKUP($B616,'Journal-quer'!A:N,9,FALSE),"-/-")</f>
        <v>0</v>
      </c>
      <c r="L616" s="28" t="str">
        <f>IFERROR(VLOOKUP(K616,Kontenplan!A:E,5,FALSE),"-/-")</f>
        <v>-/-</v>
      </c>
      <c r="M616" s="82" t="str">
        <f>IFERROR(VLOOKUP($B616,'Journal-quer'!A:N,10,FALSE),"-/-")</f>
        <v/>
      </c>
      <c r="N616" s="84">
        <f t="shared" si="54"/>
        <v>0</v>
      </c>
      <c r="O616" s="84"/>
      <c r="P616" s="91"/>
    </row>
    <row r="617" spans="1:16" x14ac:dyDescent="0.25">
      <c r="A617" s="28" t="s">
        <v>63</v>
      </c>
      <c r="B617" s="77" t="str">
        <f>IF(B616&lt;MAX(Aufgabe!$A$502),B616+1,"")</f>
        <v/>
      </c>
      <c r="C617" s="77">
        <f t="shared" si="55"/>
        <v>3</v>
      </c>
      <c r="D617" s="77">
        <f t="shared" si="56"/>
        <v>5</v>
      </c>
      <c r="E617" s="79" t="str">
        <f>IFERROR(VLOOKUP($B617,Aufgabe!A:X,24,FALSE),"-/-")</f>
        <v/>
      </c>
      <c r="F617" s="28">
        <f>IFERROR(VLOOKUP($B617,'Journal-quer'!A:N,4,FALSE),"-/-")</f>
        <v>0</v>
      </c>
      <c r="G617" s="28">
        <f>IFERROR(VLOOKUP($B617,'Journal-quer'!A:N,5,FALSE),"-/-")</f>
        <v>0</v>
      </c>
      <c r="H617" s="28" t="str">
        <f>IFERROR(VLOOKUP($B617,'Journal-quer'!A:N,11,FALSE),"-/-")</f>
        <v/>
      </c>
      <c r="I617" s="28" t="str">
        <f>IFERROR(VLOOKUP(H617,Kontenplan!A:E,5,FALSE),"-/-")</f>
        <v>-/-</v>
      </c>
      <c r="J617" s="82" t="str">
        <f>IFERROR(VLOOKUP($B617,'Journal-quer'!A:N,12,FALSE),"-/-")</f>
        <v/>
      </c>
      <c r="K617" s="28">
        <f>IFERROR(VLOOKUP($B617,'Journal-quer'!A:N,9,FALSE),"-/-")</f>
        <v>0</v>
      </c>
      <c r="L617" s="28" t="str">
        <f>IFERROR(VLOOKUP(K617,Kontenplan!A:E,5,FALSE),"-/-")</f>
        <v>-/-</v>
      </c>
      <c r="M617" s="82" t="str">
        <f>IFERROR(VLOOKUP($B617,'Journal-quer'!A:N,10,FALSE),"-/-")</f>
        <v/>
      </c>
      <c r="N617" s="84">
        <f t="shared" si="54"/>
        <v>0</v>
      </c>
      <c r="O617" s="84"/>
      <c r="P617" s="91"/>
    </row>
    <row r="618" spans="1:16" x14ac:dyDescent="0.25">
      <c r="A618" s="28" t="s">
        <v>63</v>
      </c>
      <c r="B618" s="77" t="str">
        <f>IF(B617&lt;MAX(Aufgabe!$A$502),B617+1,"")</f>
        <v/>
      </c>
      <c r="C618" s="77">
        <f t="shared" si="55"/>
        <v>3</v>
      </c>
      <c r="D618" s="77">
        <f t="shared" si="56"/>
        <v>5</v>
      </c>
      <c r="E618" s="79" t="str">
        <f>IFERROR(VLOOKUP($B618,Aufgabe!A:X,24,FALSE),"-/-")</f>
        <v/>
      </c>
      <c r="F618" s="28">
        <f>IFERROR(VLOOKUP($B618,'Journal-quer'!A:N,4,FALSE),"-/-")</f>
        <v>0</v>
      </c>
      <c r="G618" s="28">
        <f>IFERROR(VLOOKUP($B618,'Journal-quer'!A:N,5,FALSE),"-/-")</f>
        <v>0</v>
      </c>
      <c r="H618" s="28" t="str">
        <f>IFERROR(VLOOKUP($B618,'Journal-quer'!A:N,11,FALSE),"-/-")</f>
        <v/>
      </c>
      <c r="I618" s="28" t="str">
        <f>IFERROR(VLOOKUP(H618,Kontenplan!A:E,5,FALSE),"-/-")</f>
        <v>-/-</v>
      </c>
      <c r="J618" s="82" t="str">
        <f>IFERROR(VLOOKUP($B618,'Journal-quer'!A:N,12,FALSE),"-/-")</f>
        <v/>
      </c>
      <c r="K618" s="28">
        <f>IFERROR(VLOOKUP($B618,'Journal-quer'!A:N,9,FALSE),"-/-")</f>
        <v>0</v>
      </c>
      <c r="L618" s="28" t="str">
        <f>IFERROR(VLOOKUP(K618,Kontenplan!A:E,5,FALSE),"-/-")</f>
        <v>-/-</v>
      </c>
      <c r="M618" s="82" t="str">
        <f>IFERROR(VLOOKUP($B618,'Journal-quer'!A:N,10,FALSE),"-/-")</f>
        <v/>
      </c>
      <c r="N618" s="84">
        <f t="shared" si="54"/>
        <v>0</v>
      </c>
      <c r="O618" s="84"/>
      <c r="P618" s="91"/>
    </row>
    <row r="619" spans="1:16" x14ac:dyDescent="0.25">
      <c r="A619" s="28" t="s">
        <v>63</v>
      </c>
      <c r="B619" s="77" t="str">
        <f>IF(B618&lt;MAX(Aufgabe!$A$502),B618+1,"")</f>
        <v/>
      </c>
      <c r="C619" s="77">
        <f t="shared" si="55"/>
        <v>3</v>
      </c>
      <c r="D619" s="77">
        <f t="shared" si="56"/>
        <v>5</v>
      </c>
      <c r="E619" s="79" t="str">
        <f>IFERROR(VLOOKUP($B619,Aufgabe!A:X,24,FALSE),"-/-")</f>
        <v/>
      </c>
      <c r="F619" s="28">
        <f>IFERROR(VLOOKUP($B619,'Journal-quer'!A:N,4,FALSE),"-/-")</f>
        <v>0</v>
      </c>
      <c r="G619" s="28">
        <f>IFERROR(VLOOKUP($B619,'Journal-quer'!A:N,5,FALSE),"-/-")</f>
        <v>0</v>
      </c>
      <c r="H619" s="28" t="str">
        <f>IFERROR(VLOOKUP($B619,'Journal-quer'!A:N,11,FALSE),"-/-")</f>
        <v/>
      </c>
      <c r="I619" s="28" t="str">
        <f>IFERROR(VLOOKUP(H619,Kontenplan!A:E,5,FALSE),"-/-")</f>
        <v>-/-</v>
      </c>
      <c r="J619" s="82" t="str">
        <f>IFERROR(VLOOKUP($B619,'Journal-quer'!A:N,12,FALSE),"-/-")</f>
        <v/>
      </c>
      <c r="K619" s="28">
        <f>IFERROR(VLOOKUP($B619,'Journal-quer'!A:N,9,FALSE),"-/-")</f>
        <v>0</v>
      </c>
      <c r="L619" s="28" t="str">
        <f>IFERROR(VLOOKUP(K619,Kontenplan!A:E,5,FALSE),"-/-")</f>
        <v>-/-</v>
      </c>
      <c r="M619" s="82" t="str">
        <f>IFERROR(VLOOKUP($B619,'Journal-quer'!A:N,10,FALSE),"-/-")</f>
        <v/>
      </c>
      <c r="N619" s="84">
        <f t="shared" si="54"/>
        <v>0</v>
      </c>
      <c r="O619" s="84"/>
      <c r="P619" s="91"/>
    </row>
    <row r="620" spans="1:16" x14ac:dyDescent="0.25">
      <c r="A620" s="28" t="s">
        <v>63</v>
      </c>
      <c r="B620" s="77" t="str">
        <f>IF(B619&lt;MAX(Aufgabe!$A$502),B619+1,"")</f>
        <v/>
      </c>
      <c r="C620" s="77">
        <f t="shared" si="55"/>
        <v>3</v>
      </c>
      <c r="D620" s="77">
        <f t="shared" si="56"/>
        <v>5</v>
      </c>
      <c r="E620" s="79" t="str">
        <f>IFERROR(VLOOKUP($B620,Aufgabe!A:X,24,FALSE),"-/-")</f>
        <v/>
      </c>
      <c r="F620" s="28">
        <f>IFERROR(VLOOKUP($B620,'Journal-quer'!A:N,4,FALSE),"-/-")</f>
        <v>0</v>
      </c>
      <c r="G620" s="28">
        <f>IFERROR(VLOOKUP($B620,'Journal-quer'!A:N,5,FALSE),"-/-")</f>
        <v>0</v>
      </c>
      <c r="H620" s="28" t="str">
        <f>IFERROR(VLOOKUP($B620,'Journal-quer'!A:N,11,FALSE),"-/-")</f>
        <v/>
      </c>
      <c r="I620" s="28" t="str">
        <f>IFERROR(VLOOKUP(H620,Kontenplan!A:E,5,FALSE),"-/-")</f>
        <v>-/-</v>
      </c>
      <c r="J620" s="82" t="str">
        <f>IFERROR(VLOOKUP($B620,'Journal-quer'!A:N,12,FALSE),"-/-")</f>
        <v/>
      </c>
      <c r="K620" s="28">
        <f>IFERROR(VLOOKUP($B620,'Journal-quer'!A:N,9,FALSE),"-/-")</f>
        <v>0</v>
      </c>
      <c r="L620" s="28" t="str">
        <f>IFERROR(VLOOKUP(K620,Kontenplan!A:E,5,FALSE),"-/-")</f>
        <v>-/-</v>
      </c>
      <c r="M620" s="82" t="str">
        <f>IFERROR(VLOOKUP($B620,'Journal-quer'!A:N,10,FALSE),"-/-")</f>
        <v/>
      </c>
      <c r="N620" s="84">
        <f t="shared" si="54"/>
        <v>0</v>
      </c>
      <c r="O620" s="84"/>
      <c r="P620" s="91"/>
    </row>
    <row r="621" spans="1:16" x14ac:dyDescent="0.25">
      <c r="A621" s="28" t="s">
        <v>63</v>
      </c>
      <c r="B621" s="77" t="str">
        <f>IF(B620&lt;MAX(Aufgabe!$A$502),B620+1,"")</f>
        <v/>
      </c>
      <c r="C621" s="77">
        <f t="shared" si="55"/>
        <v>3</v>
      </c>
      <c r="D621" s="77">
        <f t="shared" si="56"/>
        <v>5</v>
      </c>
      <c r="E621" s="79" t="str">
        <f>IFERROR(VLOOKUP($B621,Aufgabe!A:X,24,FALSE),"-/-")</f>
        <v/>
      </c>
      <c r="F621" s="28">
        <f>IFERROR(VLOOKUP($B621,'Journal-quer'!A:N,4,FALSE),"-/-")</f>
        <v>0</v>
      </c>
      <c r="G621" s="28">
        <f>IFERROR(VLOOKUP($B621,'Journal-quer'!A:N,5,FALSE),"-/-")</f>
        <v>0</v>
      </c>
      <c r="H621" s="28" t="str">
        <f>IFERROR(VLOOKUP($B621,'Journal-quer'!A:N,11,FALSE),"-/-")</f>
        <v/>
      </c>
      <c r="I621" s="28" t="str">
        <f>IFERROR(VLOOKUP(H621,Kontenplan!A:E,5,FALSE),"-/-")</f>
        <v>-/-</v>
      </c>
      <c r="J621" s="82" t="str">
        <f>IFERROR(VLOOKUP($B621,'Journal-quer'!A:N,12,FALSE),"-/-")</f>
        <v/>
      </c>
      <c r="K621" s="28">
        <f>IFERROR(VLOOKUP($B621,'Journal-quer'!A:N,9,FALSE),"-/-")</f>
        <v>0</v>
      </c>
      <c r="L621" s="28" t="str">
        <f>IFERROR(VLOOKUP(K621,Kontenplan!A:E,5,FALSE),"-/-")</f>
        <v>-/-</v>
      </c>
      <c r="M621" s="82" t="str">
        <f>IFERROR(VLOOKUP($B621,'Journal-quer'!A:N,10,FALSE),"-/-")</f>
        <v/>
      </c>
      <c r="N621" s="84">
        <f t="shared" si="54"/>
        <v>0</v>
      </c>
      <c r="O621" s="84"/>
      <c r="P621" s="91"/>
    </row>
    <row r="622" spans="1:16" x14ac:dyDescent="0.25">
      <c r="A622" s="28" t="s">
        <v>63</v>
      </c>
      <c r="B622" s="77" t="str">
        <f>IF(B621&lt;MAX(Aufgabe!$A$502),B621+1,"")</f>
        <v/>
      </c>
      <c r="C622" s="77">
        <f t="shared" si="55"/>
        <v>3</v>
      </c>
      <c r="D622" s="77">
        <f t="shared" si="56"/>
        <v>5</v>
      </c>
      <c r="E622" s="79" t="str">
        <f>IFERROR(VLOOKUP($B622,Aufgabe!A:X,24,FALSE),"-/-")</f>
        <v/>
      </c>
      <c r="F622" s="28">
        <f>IFERROR(VLOOKUP($B622,'Journal-quer'!A:N,4,FALSE),"-/-")</f>
        <v>0</v>
      </c>
      <c r="G622" s="28">
        <f>IFERROR(VLOOKUP($B622,'Journal-quer'!A:N,5,FALSE),"-/-")</f>
        <v>0</v>
      </c>
      <c r="H622" s="28" t="str">
        <f>IFERROR(VLOOKUP($B622,'Journal-quer'!A:N,11,FALSE),"-/-")</f>
        <v/>
      </c>
      <c r="I622" s="28" t="str">
        <f>IFERROR(VLOOKUP(H622,Kontenplan!A:E,5,FALSE),"-/-")</f>
        <v>-/-</v>
      </c>
      <c r="J622" s="82" t="str">
        <f>IFERROR(VLOOKUP($B622,'Journal-quer'!A:N,12,FALSE),"-/-")</f>
        <v/>
      </c>
      <c r="K622" s="28">
        <f>IFERROR(VLOOKUP($B622,'Journal-quer'!A:N,9,FALSE),"-/-")</f>
        <v>0</v>
      </c>
      <c r="L622" s="28" t="str">
        <f>IFERROR(VLOOKUP(K622,Kontenplan!A:E,5,FALSE),"-/-")</f>
        <v>-/-</v>
      </c>
      <c r="M622" s="82" t="str">
        <f>IFERROR(VLOOKUP($B622,'Journal-quer'!A:N,10,FALSE),"-/-")</f>
        <v/>
      </c>
      <c r="N622" s="84">
        <f t="shared" si="54"/>
        <v>0</v>
      </c>
      <c r="O622" s="84"/>
      <c r="P622" s="91"/>
    </row>
    <row r="623" spans="1:16" x14ac:dyDescent="0.25">
      <c r="A623" s="28" t="s">
        <v>63</v>
      </c>
      <c r="B623" s="77" t="str">
        <f>IF(B622&lt;MAX(Aufgabe!$A$502),B622+1,"")</f>
        <v/>
      </c>
      <c r="C623" s="77">
        <f t="shared" si="55"/>
        <v>3</v>
      </c>
      <c r="D623" s="77">
        <f t="shared" si="56"/>
        <v>5</v>
      </c>
      <c r="E623" s="79" t="str">
        <f>IFERROR(VLOOKUP($B623,Aufgabe!A:X,24,FALSE),"-/-")</f>
        <v/>
      </c>
      <c r="F623" s="28">
        <f>IFERROR(VLOOKUP($B623,'Journal-quer'!A:N,4,FALSE),"-/-")</f>
        <v>0</v>
      </c>
      <c r="G623" s="28">
        <f>IFERROR(VLOOKUP($B623,'Journal-quer'!A:N,5,FALSE),"-/-")</f>
        <v>0</v>
      </c>
      <c r="H623" s="28" t="str">
        <f>IFERROR(VLOOKUP($B623,'Journal-quer'!A:N,11,FALSE),"-/-")</f>
        <v/>
      </c>
      <c r="I623" s="28" t="str">
        <f>IFERROR(VLOOKUP(H623,Kontenplan!A:E,5,FALSE),"-/-")</f>
        <v>-/-</v>
      </c>
      <c r="J623" s="82" t="str">
        <f>IFERROR(VLOOKUP($B623,'Journal-quer'!A:N,12,FALSE),"-/-")</f>
        <v/>
      </c>
      <c r="K623" s="28">
        <f>IFERROR(VLOOKUP($B623,'Journal-quer'!A:N,9,FALSE),"-/-")</f>
        <v>0</v>
      </c>
      <c r="L623" s="28" t="str">
        <f>IFERROR(VLOOKUP(K623,Kontenplan!A:E,5,FALSE),"-/-")</f>
        <v>-/-</v>
      </c>
      <c r="M623" s="82" t="str">
        <f>IFERROR(VLOOKUP($B623,'Journal-quer'!A:N,10,FALSE),"-/-")</f>
        <v/>
      </c>
      <c r="N623" s="84">
        <f t="shared" si="54"/>
        <v>0</v>
      </c>
      <c r="O623" s="84"/>
      <c r="P623" s="91"/>
    </row>
    <row r="624" spans="1:16" x14ac:dyDescent="0.25">
      <c r="A624" s="28" t="s">
        <v>63</v>
      </c>
      <c r="B624" s="77" t="str">
        <f>IF(B623&lt;MAX(Aufgabe!$A$502),B623+1,"")</f>
        <v/>
      </c>
      <c r="C624" s="77">
        <f t="shared" si="55"/>
        <v>3</v>
      </c>
      <c r="D624" s="77">
        <f t="shared" si="56"/>
        <v>5</v>
      </c>
      <c r="E624" s="79" t="str">
        <f>IFERROR(VLOOKUP($B624,Aufgabe!A:X,24,FALSE),"-/-")</f>
        <v/>
      </c>
      <c r="F624" s="28">
        <f>IFERROR(VLOOKUP($B624,'Journal-quer'!A:N,4,FALSE),"-/-")</f>
        <v>0</v>
      </c>
      <c r="G624" s="28">
        <f>IFERROR(VLOOKUP($B624,'Journal-quer'!A:N,5,FALSE),"-/-")</f>
        <v>0</v>
      </c>
      <c r="H624" s="28" t="str">
        <f>IFERROR(VLOOKUP($B624,'Journal-quer'!A:N,11,FALSE),"-/-")</f>
        <v/>
      </c>
      <c r="I624" s="28" t="str">
        <f>IFERROR(VLOOKUP(H624,Kontenplan!A:E,5,FALSE),"-/-")</f>
        <v>-/-</v>
      </c>
      <c r="J624" s="82" t="str">
        <f>IFERROR(VLOOKUP($B624,'Journal-quer'!A:N,12,FALSE),"-/-")</f>
        <v/>
      </c>
      <c r="K624" s="28">
        <f>IFERROR(VLOOKUP($B624,'Journal-quer'!A:N,9,FALSE),"-/-")</f>
        <v>0</v>
      </c>
      <c r="L624" s="28" t="str">
        <f>IFERROR(VLOOKUP(K624,Kontenplan!A:E,5,FALSE),"-/-")</f>
        <v>-/-</v>
      </c>
      <c r="M624" s="82" t="str">
        <f>IFERROR(VLOOKUP($B624,'Journal-quer'!A:N,10,FALSE),"-/-")</f>
        <v/>
      </c>
      <c r="N624" s="84">
        <f t="shared" si="54"/>
        <v>0</v>
      </c>
      <c r="O624" s="84"/>
      <c r="P624" s="91"/>
    </row>
    <row r="625" spans="1:16" x14ac:dyDescent="0.25">
      <c r="A625" s="28" t="s">
        <v>63</v>
      </c>
      <c r="B625" s="77" t="str">
        <f>IF(B624&lt;MAX(Aufgabe!$A$502),B624+1,"")</f>
        <v/>
      </c>
      <c r="C625" s="77">
        <f t="shared" si="55"/>
        <v>3</v>
      </c>
      <c r="D625" s="77">
        <f t="shared" si="56"/>
        <v>5</v>
      </c>
      <c r="E625" s="79" t="str">
        <f>IFERROR(VLOOKUP($B625,Aufgabe!A:X,24,FALSE),"-/-")</f>
        <v/>
      </c>
      <c r="F625" s="28">
        <f>IFERROR(VLOOKUP($B625,'Journal-quer'!A:N,4,FALSE),"-/-")</f>
        <v>0</v>
      </c>
      <c r="G625" s="28">
        <f>IFERROR(VLOOKUP($B625,'Journal-quer'!A:N,5,FALSE),"-/-")</f>
        <v>0</v>
      </c>
      <c r="H625" s="28" t="str">
        <f>IFERROR(VLOOKUP($B625,'Journal-quer'!A:N,11,FALSE),"-/-")</f>
        <v/>
      </c>
      <c r="I625" s="28" t="str">
        <f>IFERROR(VLOOKUP(H625,Kontenplan!A:E,5,FALSE),"-/-")</f>
        <v>-/-</v>
      </c>
      <c r="J625" s="82" t="str">
        <f>IFERROR(VLOOKUP($B625,'Journal-quer'!A:N,12,FALSE),"-/-")</f>
        <v/>
      </c>
      <c r="K625" s="28">
        <f>IFERROR(VLOOKUP($B625,'Journal-quer'!A:N,9,FALSE),"-/-")</f>
        <v>0</v>
      </c>
      <c r="L625" s="28" t="str">
        <f>IFERROR(VLOOKUP(K625,Kontenplan!A:E,5,FALSE),"-/-")</f>
        <v>-/-</v>
      </c>
      <c r="M625" s="82" t="str">
        <f>IFERROR(VLOOKUP($B625,'Journal-quer'!A:N,10,FALSE),"-/-")</f>
        <v/>
      </c>
      <c r="N625" s="84">
        <f t="shared" si="54"/>
        <v>0</v>
      </c>
      <c r="O625" s="84"/>
      <c r="P625" s="91"/>
    </row>
    <row r="626" spans="1:16" x14ac:dyDescent="0.25">
      <c r="A626" s="28" t="s">
        <v>63</v>
      </c>
      <c r="B626" s="77" t="str">
        <f>IF(B625&lt;MAX(Aufgabe!$A$502),B625+1,"")</f>
        <v/>
      </c>
      <c r="C626" s="77">
        <f t="shared" si="55"/>
        <v>3</v>
      </c>
      <c r="D626" s="77">
        <f t="shared" si="56"/>
        <v>5</v>
      </c>
      <c r="E626" s="79" t="str">
        <f>IFERROR(VLOOKUP($B626,Aufgabe!A:X,24,FALSE),"-/-")</f>
        <v/>
      </c>
      <c r="F626" s="28">
        <f>IFERROR(VLOOKUP($B626,'Journal-quer'!A:N,4,FALSE),"-/-")</f>
        <v>0</v>
      </c>
      <c r="G626" s="28">
        <f>IFERROR(VLOOKUP($B626,'Journal-quer'!A:N,5,FALSE),"-/-")</f>
        <v>0</v>
      </c>
      <c r="H626" s="28" t="str">
        <f>IFERROR(VLOOKUP($B626,'Journal-quer'!A:N,11,FALSE),"-/-")</f>
        <v/>
      </c>
      <c r="I626" s="28" t="str">
        <f>IFERROR(VLOOKUP(H626,Kontenplan!A:E,5,FALSE),"-/-")</f>
        <v>-/-</v>
      </c>
      <c r="J626" s="82" t="str">
        <f>IFERROR(VLOOKUP($B626,'Journal-quer'!A:N,12,FALSE),"-/-")</f>
        <v/>
      </c>
      <c r="K626" s="28">
        <f>IFERROR(VLOOKUP($B626,'Journal-quer'!A:N,9,FALSE),"-/-")</f>
        <v>0</v>
      </c>
      <c r="L626" s="28" t="str">
        <f>IFERROR(VLOOKUP(K626,Kontenplan!A:E,5,FALSE),"-/-")</f>
        <v>-/-</v>
      </c>
      <c r="M626" s="82" t="str">
        <f>IFERROR(VLOOKUP($B626,'Journal-quer'!A:N,10,FALSE),"-/-")</f>
        <v/>
      </c>
      <c r="N626" s="84">
        <f t="shared" si="54"/>
        <v>0</v>
      </c>
      <c r="O626" s="84"/>
      <c r="P626" s="91"/>
    </row>
    <row r="627" spans="1:16" x14ac:dyDescent="0.25">
      <c r="A627" s="28" t="s">
        <v>63</v>
      </c>
      <c r="B627" s="77" t="str">
        <f>IF(B626&lt;MAX(Aufgabe!$A$502),B626+1,"")</f>
        <v/>
      </c>
      <c r="C627" s="77">
        <f t="shared" si="55"/>
        <v>3</v>
      </c>
      <c r="D627" s="77">
        <f t="shared" si="56"/>
        <v>5</v>
      </c>
      <c r="E627" s="79" t="str">
        <f>IFERROR(VLOOKUP($B627,Aufgabe!A:X,24,FALSE),"-/-")</f>
        <v/>
      </c>
      <c r="F627" s="28">
        <f>IFERROR(VLOOKUP($B627,'Journal-quer'!A:N,4,FALSE),"-/-")</f>
        <v>0</v>
      </c>
      <c r="G627" s="28">
        <f>IFERROR(VLOOKUP($B627,'Journal-quer'!A:N,5,FALSE),"-/-")</f>
        <v>0</v>
      </c>
      <c r="H627" s="28" t="str">
        <f>IFERROR(VLOOKUP($B627,'Journal-quer'!A:N,11,FALSE),"-/-")</f>
        <v/>
      </c>
      <c r="I627" s="28" t="str">
        <f>IFERROR(VLOOKUP(H627,Kontenplan!A:E,5,FALSE),"-/-")</f>
        <v>-/-</v>
      </c>
      <c r="J627" s="82" t="str">
        <f>IFERROR(VLOOKUP($B627,'Journal-quer'!A:N,12,FALSE),"-/-")</f>
        <v/>
      </c>
      <c r="K627" s="28">
        <f>IFERROR(VLOOKUP($B627,'Journal-quer'!A:N,9,FALSE),"-/-")</f>
        <v>0</v>
      </c>
      <c r="L627" s="28" t="str">
        <f>IFERROR(VLOOKUP(K627,Kontenplan!A:E,5,FALSE),"-/-")</f>
        <v>-/-</v>
      </c>
      <c r="M627" s="82" t="str">
        <f>IFERROR(VLOOKUP($B627,'Journal-quer'!A:N,10,FALSE),"-/-")</f>
        <v/>
      </c>
      <c r="N627" s="84">
        <f t="shared" si="54"/>
        <v>0</v>
      </c>
      <c r="O627" s="84"/>
      <c r="P627" s="91"/>
    </row>
    <row r="628" spans="1:16" x14ac:dyDescent="0.25">
      <c r="A628" s="28" t="s">
        <v>63</v>
      </c>
      <c r="B628" s="77" t="str">
        <f>IF(B627&lt;MAX(Aufgabe!$A$502),B627+1,"")</f>
        <v/>
      </c>
      <c r="C628" s="77">
        <f t="shared" si="55"/>
        <v>3</v>
      </c>
      <c r="D628" s="77">
        <f t="shared" si="56"/>
        <v>5</v>
      </c>
      <c r="E628" s="79" t="str">
        <f>IFERROR(VLOOKUP($B628,Aufgabe!A:X,24,FALSE),"-/-")</f>
        <v/>
      </c>
      <c r="F628" s="28">
        <f>IFERROR(VLOOKUP($B628,'Journal-quer'!A:N,4,FALSE),"-/-")</f>
        <v>0</v>
      </c>
      <c r="G628" s="28">
        <f>IFERROR(VLOOKUP($B628,'Journal-quer'!A:N,5,FALSE),"-/-")</f>
        <v>0</v>
      </c>
      <c r="H628" s="28" t="str">
        <f>IFERROR(VLOOKUP($B628,'Journal-quer'!A:N,11,FALSE),"-/-")</f>
        <v/>
      </c>
      <c r="I628" s="28" t="str">
        <f>IFERROR(VLOOKUP(H628,Kontenplan!A:E,5,FALSE),"-/-")</f>
        <v>-/-</v>
      </c>
      <c r="J628" s="82" t="str">
        <f>IFERROR(VLOOKUP($B628,'Journal-quer'!A:N,12,FALSE),"-/-")</f>
        <v/>
      </c>
      <c r="K628" s="28">
        <f>IFERROR(VLOOKUP($B628,'Journal-quer'!A:N,9,FALSE),"-/-")</f>
        <v>0</v>
      </c>
      <c r="L628" s="28" t="str">
        <f>IFERROR(VLOOKUP(K628,Kontenplan!A:E,5,FALSE),"-/-")</f>
        <v>-/-</v>
      </c>
      <c r="M628" s="82" t="str">
        <f>IFERROR(VLOOKUP($B628,'Journal-quer'!A:N,10,FALSE),"-/-")</f>
        <v/>
      </c>
      <c r="N628" s="84">
        <f t="shared" si="54"/>
        <v>0</v>
      </c>
      <c r="O628" s="84"/>
      <c r="P628" s="91"/>
    </row>
    <row r="629" spans="1:16" x14ac:dyDescent="0.25">
      <c r="A629" s="28" t="s">
        <v>63</v>
      </c>
      <c r="B629" s="77" t="str">
        <f>IF(B628&lt;MAX(Aufgabe!$A$502),B628+1,"")</f>
        <v/>
      </c>
      <c r="C629" s="77">
        <f t="shared" si="55"/>
        <v>3</v>
      </c>
      <c r="D629" s="77">
        <f t="shared" si="56"/>
        <v>5</v>
      </c>
      <c r="E629" s="79" t="str">
        <f>IFERROR(VLOOKUP($B629,Aufgabe!A:X,24,FALSE),"-/-")</f>
        <v/>
      </c>
      <c r="F629" s="28">
        <f>IFERROR(VLOOKUP($B629,'Journal-quer'!A:N,4,FALSE),"-/-")</f>
        <v>0</v>
      </c>
      <c r="G629" s="28">
        <f>IFERROR(VLOOKUP($B629,'Journal-quer'!A:N,5,FALSE),"-/-")</f>
        <v>0</v>
      </c>
      <c r="H629" s="28" t="str">
        <f>IFERROR(VLOOKUP($B629,'Journal-quer'!A:N,11,FALSE),"-/-")</f>
        <v/>
      </c>
      <c r="I629" s="28" t="str">
        <f>IFERROR(VLOOKUP(H629,Kontenplan!A:E,5,FALSE),"-/-")</f>
        <v>-/-</v>
      </c>
      <c r="J629" s="82" t="str">
        <f>IFERROR(VLOOKUP($B629,'Journal-quer'!A:N,12,FALSE),"-/-")</f>
        <v/>
      </c>
      <c r="K629" s="28">
        <f>IFERROR(VLOOKUP($B629,'Journal-quer'!A:N,9,FALSE),"-/-")</f>
        <v>0</v>
      </c>
      <c r="L629" s="28" t="str">
        <f>IFERROR(VLOOKUP(K629,Kontenplan!A:E,5,FALSE),"-/-")</f>
        <v>-/-</v>
      </c>
      <c r="M629" s="82" t="str">
        <f>IFERROR(VLOOKUP($B629,'Journal-quer'!A:N,10,FALSE),"-/-")</f>
        <v/>
      </c>
      <c r="N629" s="84">
        <f t="shared" si="54"/>
        <v>0</v>
      </c>
      <c r="O629" s="84"/>
      <c r="P629" s="91"/>
    </row>
    <row r="630" spans="1:16" x14ac:dyDescent="0.25">
      <c r="A630" s="28" t="s">
        <v>63</v>
      </c>
      <c r="B630" s="77" t="str">
        <f>IF(B629&lt;MAX(Aufgabe!$A$502),B629+1,"")</f>
        <v/>
      </c>
      <c r="C630" s="77">
        <f t="shared" si="55"/>
        <v>3</v>
      </c>
      <c r="D630" s="77">
        <f t="shared" si="56"/>
        <v>5</v>
      </c>
      <c r="E630" s="79" t="str">
        <f>IFERROR(VLOOKUP($B630,Aufgabe!A:X,24,FALSE),"-/-")</f>
        <v/>
      </c>
      <c r="F630" s="28">
        <f>IFERROR(VLOOKUP($B630,'Journal-quer'!A:N,4,FALSE),"-/-")</f>
        <v>0</v>
      </c>
      <c r="G630" s="28">
        <f>IFERROR(VLOOKUP($B630,'Journal-quer'!A:N,5,FALSE),"-/-")</f>
        <v>0</v>
      </c>
      <c r="H630" s="28" t="str">
        <f>IFERROR(VLOOKUP($B630,'Journal-quer'!A:N,11,FALSE),"-/-")</f>
        <v/>
      </c>
      <c r="I630" s="28" t="str">
        <f>IFERROR(VLOOKUP(H630,Kontenplan!A:E,5,FALSE),"-/-")</f>
        <v>-/-</v>
      </c>
      <c r="J630" s="82" t="str">
        <f>IFERROR(VLOOKUP($B630,'Journal-quer'!A:N,12,FALSE),"-/-")</f>
        <v/>
      </c>
      <c r="K630" s="28">
        <f>IFERROR(VLOOKUP($B630,'Journal-quer'!A:N,9,FALSE),"-/-")</f>
        <v>0</v>
      </c>
      <c r="L630" s="28" t="str">
        <f>IFERROR(VLOOKUP(K630,Kontenplan!A:E,5,FALSE),"-/-")</f>
        <v>-/-</v>
      </c>
      <c r="M630" s="82" t="str">
        <f>IFERROR(VLOOKUP($B630,'Journal-quer'!A:N,10,FALSE),"-/-")</f>
        <v/>
      </c>
      <c r="N630" s="84">
        <f t="shared" si="54"/>
        <v>0</v>
      </c>
      <c r="O630" s="84"/>
      <c r="P630" s="91"/>
    </row>
    <row r="631" spans="1:16" x14ac:dyDescent="0.25">
      <c r="A631" s="28" t="s">
        <v>63</v>
      </c>
      <c r="B631" s="77" t="str">
        <f>IF(B630&lt;MAX(Aufgabe!$A$502),B630+1,"")</f>
        <v/>
      </c>
      <c r="C631" s="77">
        <f t="shared" si="55"/>
        <v>3</v>
      </c>
      <c r="D631" s="77">
        <f t="shared" si="56"/>
        <v>5</v>
      </c>
      <c r="E631" s="79" t="str">
        <f>IFERROR(VLOOKUP($B631,Aufgabe!A:X,24,FALSE),"-/-")</f>
        <v/>
      </c>
      <c r="F631" s="28">
        <f>IFERROR(VLOOKUP($B631,'Journal-quer'!A:N,4,FALSE),"-/-")</f>
        <v>0</v>
      </c>
      <c r="G631" s="28">
        <f>IFERROR(VLOOKUP($B631,'Journal-quer'!A:N,5,FALSE),"-/-")</f>
        <v>0</v>
      </c>
      <c r="H631" s="28" t="str">
        <f>IFERROR(VLOOKUP($B631,'Journal-quer'!A:N,11,FALSE),"-/-")</f>
        <v/>
      </c>
      <c r="I631" s="28" t="str">
        <f>IFERROR(VLOOKUP(H631,Kontenplan!A:E,5,FALSE),"-/-")</f>
        <v>-/-</v>
      </c>
      <c r="J631" s="82" t="str">
        <f>IFERROR(VLOOKUP($B631,'Journal-quer'!A:N,12,FALSE),"-/-")</f>
        <v/>
      </c>
      <c r="K631" s="28">
        <f>IFERROR(VLOOKUP($B631,'Journal-quer'!A:N,9,FALSE),"-/-")</f>
        <v>0</v>
      </c>
      <c r="L631" s="28" t="str">
        <f>IFERROR(VLOOKUP(K631,Kontenplan!A:E,5,FALSE),"-/-")</f>
        <v>-/-</v>
      </c>
      <c r="M631" s="82" t="str">
        <f>IFERROR(VLOOKUP($B631,'Journal-quer'!A:N,10,FALSE),"-/-")</f>
        <v/>
      </c>
      <c r="N631" s="84">
        <f t="shared" ref="N631:N694" si="57">IF(OR(H631=$S$1,I631=$S$1),B631+0.3,0)</f>
        <v>0</v>
      </c>
      <c r="O631" s="84"/>
      <c r="P631" s="91"/>
    </row>
    <row r="632" spans="1:16" x14ac:dyDescent="0.25">
      <c r="A632" s="28" t="s">
        <v>63</v>
      </c>
      <c r="B632" s="77" t="str">
        <f>IF(B631&lt;MAX(Aufgabe!$A$502),B631+1,"")</f>
        <v/>
      </c>
      <c r="C632" s="77">
        <f t="shared" si="55"/>
        <v>3</v>
      </c>
      <c r="D632" s="77">
        <f t="shared" si="56"/>
        <v>5</v>
      </c>
      <c r="E632" s="79" t="str">
        <f>IFERROR(VLOOKUP($B632,Aufgabe!A:X,24,FALSE),"-/-")</f>
        <v/>
      </c>
      <c r="F632" s="28">
        <f>IFERROR(VLOOKUP($B632,'Journal-quer'!A:N,4,FALSE),"-/-")</f>
        <v>0</v>
      </c>
      <c r="G632" s="28">
        <f>IFERROR(VLOOKUP($B632,'Journal-quer'!A:N,5,FALSE),"-/-")</f>
        <v>0</v>
      </c>
      <c r="H632" s="28" t="str">
        <f>IFERROR(VLOOKUP($B632,'Journal-quer'!A:N,11,FALSE),"-/-")</f>
        <v/>
      </c>
      <c r="I632" s="28" t="str">
        <f>IFERROR(VLOOKUP(H632,Kontenplan!A:E,5,FALSE),"-/-")</f>
        <v>-/-</v>
      </c>
      <c r="J632" s="82" t="str">
        <f>IFERROR(VLOOKUP($B632,'Journal-quer'!A:N,12,FALSE),"-/-")</f>
        <v/>
      </c>
      <c r="K632" s="28">
        <f>IFERROR(VLOOKUP($B632,'Journal-quer'!A:N,9,FALSE),"-/-")</f>
        <v>0</v>
      </c>
      <c r="L632" s="28" t="str">
        <f>IFERROR(VLOOKUP(K632,Kontenplan!A:E,5,FALSE),"-/-")</f>
        <v>-/-</v>
      </c>
      <c r="M632" s="82" t="str">
        <f>IFERROR(VLOOKUP($B632,'Journal-quer'!A:N,10,FALSE),"-/-")</f>
        <v/>
      </c>
      <c r="N632" s="84">
        <f t="shared" si="57"/>
        <v>0</v>
      </c>
      <c r="O632" s="84"/>
      <c r="P632" s="91"/>
    </row>
    <row r="633" spans="1:16" x14ac:dyDescent="0.25">
      <c r="A633" s="28" t="s">
        <v>63</v>
      </c>
      <c r="B633" s="77" t="str">
        <f>IF(B632&lt;MAX(Aufgabe!$A$502),B632+1,"")</f>
        <v/>
      </c>
      <c r="C633" s="77">
        <f t="shared" si="55"/>
        <v>3</v>
      </c>
      <c r="D633" s="77">
        <f t="shared" si="56"/>
        <v>5</v>
      </c>
      <c r="E633" s="79" t="str">
        <f>IFERROR(VLOOKUP($B633,Aufgabe!A:X,24,FALSE),"-/-")</f>
        <v/>
      </c>
      <c r="F633" s="28">
        <f>IFERROR(VLOOKUP($B633,'Journal-quer'!A:N,4,FALSE),"-/-")</f>
        <v>0</v>
      </c>
      <c r="G633" s="28">
        <f>IFERROR(VLOOKUP($B633,'Journal-quer'!A:N,5,FALSE),"-/-")</f>
        <v>0</v>
      </c>
      <c r="H633" s="28" t="str">
        <f>IFERROR(VLOOKUP($B633,'Journal-quer'!A:N,11,FALSE),"-/-")</f>
        <v/>
      </c>
      <c r="I633" s="28" t="str">
        <f>IFERROR(VLOOKUP(H633,Kontenplan!A:E,5,FALSE),"-/-")</f>
        <v>-/-</v>
      </c>
      <c r="J633" s="82" t="str">
        <f>IFERROR(VLOOKUP($B633,'Journal-quer'!A:N,12,FALSE),"-/-")</f>
        <v/>
      </c>
      <c r="K633" s="28">
        <f>IFERROR(VLOOKUP($B633,'Journal-quer'!A:N,9,FALSE),"-/-")</f>
        <v>0</v>
      </c>
      <c r="L633" s="28" t="str">
        <f>IFERROR(VLOOKUP(K633,Kontenplan!A:E,5,FALSE),"-/-")</f>
        <v>-/-</v>
      </c>
      <c r="M633" s="82" t="str">
        <f>IFERROR(VLOOKUP($B633,'Journal-quer'!A:N,10,FALSE),"-/-")</f>
        <v/>
      </c>
      <c r="N633" s="84">
        <f t="shared" si="57"/>
        <v>0</v>
      </c>
      <c r="O633" s="84"/>
      <c r="P633" s="91"/>
    </row>
    <row r="634" spans="1:16" x14ac:dyDescent="0.25">
      <c r="A634" s="28" t="s">
        <v>63</v>
      </c>
      <c r="B634" s="77" t="str">
        <f>IF(B633&lt;MAX(Aufgabe!$A$502),B633+1,"")</f>
        <v/>
      </c>
      <c r="C634" s="77">
        <f t="shared" si="55"/>
        <v>3</v>
      </c>
      <c r="D634" s="77">
        <f t="shared" si="56"/>
        <v>5</v>
      </c>
      <c r="E634" s="79" t="str">
        <f>IFERROR(VLOOKUP($B634,Aufgabe!A:X,24,FALSE),"-/-")</f>
        <v/>
      </c>
      <c r="F634" s="28">
        <f>IFERROR(VLOOKUP($B634,'Journal-quer'!A:N,4,FALSE),"-/-")</f>
        <v>0</v>
      </c>
      <c r="G634" s="28">
        <f>IFERROR(VLOOKUP($B634,'Journal-quer'!A:N,5,FALSE),"-/-")</f>
        <v>0</v>
      </c>
      <c r="H634" s="28" t="str">
        <f>IFERROR(VLOOKUP($B634,'Journal-quer'!A:N,11,FALSE),"-/-")</f>
        <v/>
      </c>
      <c r="I634" s="28" t="str">
        <f>IFERROR(VLOOKUP(H634,Kontenplan!A:E,5,FALSE),"-/-")</f>
        <v>-/-</v>
      </c>
      <c r="J634" s="82" t="str">
        <f>IFERROR(VLOOKUP($B634,'Journal-quer'!A:N,12,FALSE),"-/-")</f>
        <v/>
      </c>
      <c r="K634" s="28">
        <f>IFERROR(VLOOKUP($B634,'Journal-quer'!A:N,9,FALSE),"-/-")</f>
        <v>0</v>
      </c>
      <c r="L634" s="28" t="str">
        <f>IFERROR(VLOOKUP(K634,Kontenplan!A:E,5,FALSE),"-/-")</f>
        <v>-/-</v>
      </c>
      <c r="M634" s="82" t="str">
        <f>IFERROR(VLOOKUP($B634,'Journal-quer'!A:N,10,FALSE),"-/-")</f>
        <v/>
      </c>
      <c r="N634" s="84">
        <f t="shared" si="57"/>
        <v>0</v>
      </c>
      <c r="O634" s="84"/>
      <c r="P634" s="91"/>
    </row>
    <row r="635" spans="1:16" x14ac:dyDescent="0.25">
      <c r="A635" s="28" t="s">
        <v>63</v>
      </c>
      <c r="B635" s="77" t="str">
        <f>IF(B634&lt;MAX(Aufgabe!$A$502),B634+1,"")</f>
        <v/>
      </c>
      <c r="C635" s="77">
        <f t="shared" si="55"/>
        <v>3</v>
      </c>
      <c r="D635" s="77">
        <f t="shared" si="56"/>
        <v>5</v>
      </c>
      <c r="E635" s="79" t="str">
        <f>IFERROR(VLOOKUP($B635,Aufgabe!A:X,24,FALSE),"-/-")</f>
        <v/>
      </c>
      <c r="F635" s="28">
        <f>IFERROR(VLOOKUP($B635,'Journal-quer'!A:N,4,FALSE),"-/-")</f>
        <v>0</v>
      </c>
      <c r="G635" s="28">
        <f>IFERROR(VLOOKUP($B635,'Journal-quer'!A:N,5,FALSE),"-/-")</f>
        <v>0</v>
      </c>
      <c r="H635" s="28" t="str">
        <f>IFERROR(VLOOKUP($B635,'Journal-quer'!A:N,11,FALSE),"-/-")</f>
        <v/>
      </c>
      <c r="I635" s="28" t="str">
        <f>IFERROR(VLOOKUP(H635,Kontenplan!A:E,5,FALSE),"-/-")</f>
        <v>-/-</v>
      </c>
      <c r="J635" s="82" t="str">
        <f>IFERROR(VLOOKUP($B635,'Journal-quer'!A:N,12,FALSE),"-/-")</f>
        <v/>
      </c>
      <c r="K635" s="28">
        <f>IFERROR(VLOOKUP($B635,'Journal-quer'!A:N,9,FALSE),"-/-")</f>
        <v>0</v>
      </c>
      <c r="L635" s="28" t="str">
        <f>IFERROR(VLOOKUP(K635,Kontenplan!A:E,5,FALSE),"-/-")</f>
        <v>-/-</v>
      </c>
      <c r="M635" s="82" t="str">
        <f>IFERROR(VLOOKUP($B635,'Journal-quer'!A:N,10,FALSE),"-/-")</f>
        <v/>
      </c>
      <c r="N635" s="84">
        <f t="shared" si="57"/>
        <v>0</v>
      </c>
      <c r="O635" s="84"/>
      <c r="P635" s="91"/>
    </row>
    <row r="636" spans="1:16" x14ac:dyDescent="0.25">
      <c r="A636" s="28" t="s">
        <v>63</v>
      </c>
      <c r="B636" s="77" t="str">
        <f>IF(B635&lt;MAX(Aufgabe!$A$502),B635+1,"")</f>
        <v/>
      </c>
      <c r="C636" s="77">
        <f t="shared" si="55"/>
        <v>3</v>
      </c>
      <c r="D636" s="77">
        <f t="shared" si="56"/>
        <v>5</v>
      </c>
      <c r="E636" s="79" t="str">
        <f>IFERROR(VLOOKUP($B636,Aufgabe!A:X,24,FALSE),"-/-")</f>
        <v/>
      </c>
      <c r="F636" s="28">
        <f>IFERROR(VLOOKUP($B636,'Journal-quer'!A:N,4,FALSE),"-/-")</f>
        <v>0</v>
      </c>
      <c r="G636" s="28">
        <f>IFERROR(VLOOKUP($B636,'Journal-quer'!A:N,5,FALSE),"-/-")</f>
        <v>0</v>
      </c>
      <c r="H636" s="28" t="str">
        <f>IFERROR(VLOOKUP($B636,'Journal-quer'!A:N,11,FALSE),"-/-")</f>
        <v/>
      </c>
      <c r="I636" s="28" t="str">
        <f>IFERROR(VLOOKUP(H636,Kontenplan!A:E,5,FALSE),"-/-")</f>
        <v>-/-</v>
      </c>
      <c r="J636" s="82" t="str">
        <f>IFERROR(VLOOKUP($B636,'Journal-quer'!A:N,12,FALSE),"-/-")</f>
        <v/>
      </c>
      <c r="K636" s="28">
        <f>IFERROR(VLOOKUP($B636,'Journal-quer'!A:N,9,FALSE),"-/-")</f>
        <v>0</v>
      </c>
      <c r="L636" s="28" t="str">
        <f>IFERROR(VLOOKUP(K636,Kontenplan!A:E,5,FALSE),"-/-")</f>
        <v>-/-</v>
      </c>
      <c r="M636" s="82" t="str">
        <f>IFERROR(VLOOKUP($B636,'Journal-quer'!A:N,10,FALSE),"-/-")</f>
        <v/>
      </c>
      <c r="N636" s="84">
        <f t="shared" si="57"/>
        <v>0</v>
      </c>
      <c r="O636" s="84"/>
      <c r="P636" s="91"/>
    </row>
    <row r="637" spans="1:16" x14ac:dyDescent="0.25">
      <c r="A637" s="28" t="s">
        <v>63</v>
      </c>
      <c r="B637" s="77" t="str">
        <f>IF(B636&lt;MAX(Aufgabe!$A$502),B636+1,"")</f>
        <v/>
      </c>
      <c r="C637" s="77">
        <f t="shared" si="55"/>
        <v>3</v>
      </c>
      <c r="D637" s="77">
        <f t="shared" si="56"/>
        <v>5</v>
      </c>
      <c r="E637" s="79" t="str">
        <f>IFERROR(VLOOKUP($B637,Aufgabe!A:X,24,FALSE),"-/-")</f>
        <v/>
      </c>
      <c r="F637" s="28">
        <f>IFERROR(VLOOKUP($B637,'Journal-quer'!A:N,4,FALSE),"-/-")</f>
        <v>0</v>
      </c>
      <c r="G637" s="28">
        <f>IFERROR(VLOOKUP($B637,'Journal-quer'!A:N,5,FALSE),"-/-")</f>
        <v>0</v>
      </c>
      <c r="H637" s="28" t="str">
        <f>IFERROR(VLOOKUP($B637,'Journal-quer'!A:N,11,FALSE),"-/-")</f>
        <v/>
      </c>
      <c r="I637" s="28" t="str">
        <f>IFERROR(VLOOKUP(H637,Kontenplan!A:E,5,FALSE),"-/-")</f>
        <v>-/-</v>
      </c>
      <c r="J637" s="82" t="str">
        <f>IFERROR(VLOOKUP($B637,'Journal-quer'!A:N,12,FALSE),"-/-")</f>
        <v/>
      </c>
      <c r="K637" s="28">
        <f>IFERROR(VLOOKUP($B637,'Journal-quer'!A:N,9,FALSE),"-/-")</f>
        <v>0</v>
      </c>
      <c r="L637" s="28" t="str">
        <f>IFERROR(VLOOKUP(K637,Kontenplan!A:E,5,FALSE),"-/-")</f>
        <v>-/-</v>
      </c>
      <c r="M637" s="82" t="str">
        <f>IFERROR(VLOOKUP($B637,'Journal-quer'!A:N,10,FALSE),"-/-")</f>
        <v/>
      </c>
      <c r="N637" s="84">
        <f t="shared" si="57"/>
        <v>0</v>
      </c>
      <c r="O637" s="84"/>
      <c r="P637" s="91"/>
    </row>
    <row r="638" spans="1:16" x14ac:dyDescent="0.25">
      <c r="A638" s="28" t="s">
        <v>63</v>
      </c>
      <c r="B638" s="77" t="str">
        <f>IF(B637&lt;MAX(Aufgabe!$A$502),B637+1,"")</f>
        <v/>
      </c>
      <c r="C638" s="77">
        <f t="shared" si="55"/>
        <v>3</v>
      </c>
      <c r="D638" s="77">
        <f t="shared" si="56"/>
        <v>5</v>
      </c>
      <c r="E638" s="79" t="str">
        <f>IFERROR(VLOOKUP($B638,Aufgabe!A:X,24,FALSE),"-/-")</f>
        <v/>
      </c>
      <c r="F638" s="28">
        <f>IFERROR(VLOOKUP($B638,'Journal-quer'!A:N,4,FALSE),"-/-")</f>
        <v>0</v>
      </c>
      <c r="G638" s="28">
        <f>IFERROR(VLOOKUP($B638,'Journal-quer'!A:N,5,FALSE),"-/-")</f>
        <v>0</v>
      </c>
      <c r="H638" s="28" t="str">
        <f>IFERROR(VLOOKUP($B638,'Journal-quer'!A:N,11,FALSE),"-/-")</f>
        <v/>
      </c>
      <c r="I638" s="28" t="str">
        <f>IFERROR(VLOOKUP(H638,Kontenplan!A:E,5,FALSE),"-/-")</f>
        <v>-/-</v>
      </c>
      <c r="J638" s="82" t="str">
        <f>IFERROR(VLOOKUP($B638,'Journal-quer'!A:N,12,FALSE),"-/-")</f>
        <v/>
      </c>
      <c r="K638" s="28">
        <f>IFERROR(VLOOKUP($B638,'Journal-quer'!A:N,9,FALSE),"-/-")</f>
        <v>0</v>
      </c>
      <c r="L638" s="28" t="str">
        <f>IFERROR(VLOOKUP(K638,Kontenplan!A:E,5,FALSE),"-/-")</f>
        <v>-/-</v>
      </c>
      <c r="M638" s="82" t="str">
        <f>IFERROR(VLOOKUP($B638,'Journal-quer'!A:N,10,FALSE),"-/-")</f>
        <v/>
      </c>
      <c r="N638" s="84">
        <f t="shared" si="57"/>
        <v>0</v>
      </c>
      <c r="O638" s="84"/>
      <c r="P638" s="91"/>
    </row>
    <row r="639" spans="1:16" x14ac:dyDescent="0.25">
      <c r="A639" s="28" t="s">
        <v>63</v>
      </c>
      <c r="B639" s="77" t="str">
        <f>IF(B638&lt;MAX(Aufgabe!$A$502),B638+1,"")</f>
        <v/>
      </c>
      <c r="C639" s="77">
        <f t="shared" si="55"/>
        <v>3</v>
      </c>
      <c r="D639" s="77">
        <f t="shared" si="56"/>
        <v>5</v>
      </c>
      <c r="E639" s="79" t="str">
        <f>IFERROR(VLOOKUP($B639,Aufgabe!A:X,24,FALSE),"-/-")</f>
        <v/>
      </c>
      <c r="F639" s="28">
        <f>IFERROR(VLOOKUP($B639,'Journal-quer'!A:N,4,FALSE),"-/-")</f>
        <v>0</v>
      </c>
      <c r="G639" s="28">
        <f>IFERROR(VLOOKUP($B639,'Journal-quer'!A:N,5,FALSE),"-/-")</f>
        <v>0</v>
      </c>
      <c r="H639" s="28" t="str">
        <f>IFERROR(VLOOKUP($B639,'Journal-quer'!A:N,11,FALSE),"-/-")</f>
        <v/>
      </c>
      <c r="I639" s="28" t="str">
        <f>IFERROR(VLOOKUP(H639,Kontenplan!A:E,5,FALSE),"-/-")</f>
        <v>-/-</v>
      </c>
      <c r="J639" s="82" t="str">
        <f>IFERROR(VLOOKUP($B639,'Journal-quer'!A:N,12,FALSE),"-/-")</f>
        <v/>
      </c>
      <c r="K639" s="28">
        <f>IFERROR(VLOOKUP($B639,'Journal-quer'!A:N,9,FALSE),"-/-")</f>
        <v>0</v>
      </c>
      <c r="L639" s="28" t="str">
        <f>IFERROR(VLOOKUP(K639,Kontenplan!A:E,5,FALSE),"-/-")</f>
        <v>-/-</v>
      </c>
      <c r="M639" s="82" t="str">
        <f>IFERROR(VLOOKUP($B639,'Journal-quer'!A:N,10,FALSE),"-/-")</f>
        <v/>
      </c>
      <c r="N639" s="84">
        <f t="shared" si="57"/>
        <v>0</v>
      </c>
      <c r="O639" s="84"/>
      <c r="P639" s="91"/>
    </row>
    <row r="640" spans="1:16" x14ac:dyDescent="0.25">
      <c r="A640" s="28" t="s">
        <v>63</v>
      </c>
      <c r="B640" s="77" t="str">
        <f>IF(B639&lt;MAX(Aufgabe!$A$502),B639+1,"")</f>
        <v/>
      </c>
      <c r="C640" s="77">
        <f t="shared" si="55"/>
        <v>3</v>
      </c>
      <c r="D640" s="77">
        <f t="shared" si="56"/>
        <v>5</v>
      </c>
      <c r="E640" s="79" t="str">
        <f>IFERROR(VLOOKUP($B640,Aufgabe!A:X,24,FALSE),"-/-")</f>
        <v/>
      </c>
      <c r="F640" s="28">
        <f>IFERROR(VLOOKUP($B640,'Journal-quer'!A:N,4,FALSE),"-/-")</f>
        <v>0</v>
      </c>
      <c r="G640" s="28">
        <f>IFERROR(VLOOKUP($B640,'Journal-quer'!A:N,5,FALSE),"-/-")</f>
        <v>0</v>
      </c>
      <c r="H640" s="28" t="str">
        <f>IFERROR(VLOOKUP($B640,'Journal-quer'!A:N,11,FALSE),"-/-")</f>
        <v/>
      </c>
      <c r="I640" s="28" t="str">
        <f>IFERROR(VLOOKUP(H640,Kontenplan!A:E,5,FALSE),"-/-")</f>
        <v>-/-</v>
      </c>
      <c r="J640" s="82" t="str">
        <f>IFERROR(VLOOKUP($B640,'Journal-quer'!A:N,12,FALSE),"-/-")</f>
        <v/>
      </c>
      <c r="K640" s="28">
        <f>IFERROR(VLOOKUP($B640,'Journal-quer'!A:N,9,FALSE),"-/-")</f>
        <v>0</v>
      </c>
      <c r="L640" s="28" t="str">
        <f>IFERROR(VLOOKUP(K640,Kontenplan!A:E,5,FALSE),"-/-")</f>
        <v>-/-</v>
      </c>
      <c r="M640" s="82" t="str">
        <f>IFERROR(VLOOKUP($B640,'Journal-quer'!A:N,10,FALSE),"-/-")</f>
        <v/>
      </c>
      <c r="N640" s="84">
        <f t="shared" si="57"/>
        <v>0</v>
      </c>
      <c r="O640" s="84"/>
      <c r="P640" s="91"/>
    </row>
    <row r="641" spans="1:16" x14ac:dyDescent="0.25">
      <c r="A641" s="28" t="s">
        <v>63</v>
      </c>
      <c r="B641" s="77" t="str">
        <f>IF(B640&lt;MAX(Aufgabe!$A$502),B640+1,"")</f>
        <v/>
      </c>
      <c r="C641" s="77">
        <f t="shared" si="55"/>
        <v>3</v>
      </c>
      <c r="D641" s="77">
        <f t="shared" si="56"/>
        <v>5</v>
      </c>
      <c r="E641" s="79" t="str">
        <f>IFERROR(VLOOKUP($B641,Aufgabe!A:X,24,FALSE),"-/-")</f>
        <v/>
      </c>
      <c r="F641" s="28">
        <f>IFERROR(VLOOKUP($B641,'Journal-quer'!A:N,4,FALSE),"-/-")</f>
        <v>0</v>
      </c>
      <c r="G641" s="28">
        <f>IFERROR(VLOOKUP($B641,'Journal-quer'!A:N,5,FALSE),"-/-")</f>
        <v>0</v>
      </c>
      <c r="H641" s="28" t="str">
        <f>IFERROR(VLOOKUP($B641,'Journal-quer'!A:N,11,FALSE),"-/-")</f>
        <v/>
      </c>
      <c r="I641" s="28" t="str">
        <f>IFERROR(VLOOKUP(H641,Kontenplan!A:E,5,FALSE),"-/-")</f>
        <v>-/-</v>
      </c>
      <c r="J641" s="82" t="str">
        <f>IFERROR(VLOOKUP($B641,'Journal-quer'!A:N,12,FALSE),"-/-")</f>
        <v/>
      </c>
      <c r="K641" s="28">
        <f>IFERROR(VLOOKUP($B641,'Journal-quer'!A:N,9,FALSE),"-/-")</f>
        <v>0</v>
      </c>
      <c r="L641" s="28" t="str">
        <f>IFERROR(VLOOKUP(K641,Kontenplan!A:E,5,FALSE),"-/-")</f>
        <v>-/-</v>
      </c>
      <c r="M641" s="82" t="str">
        <f>IFERROR(VLOOKUP($B641,'Journal-quer'!A:N,10,FALSE),"-/-")</f>
        <v/>
      </c>
      <c r="N641" s="84">
        <f t="shared" si="57"/>
        <v>0</v>
      </c>
      <c r="O641" s="84"/>
      <c r="P641" s="91"/>
    </row>
    <row r="642" spans="1:16" x14ac:dyDescent="0.25">
      <c r="A642" s="28" t="s">
        <v>63</v>
      </c>
      <c r="B642" s="77" t="str">
        <f>IF(B641&lt;MAX(Aufgabe!$A$502),B641+1,"")</f>
        <v/>
      </c>
      <c r="C642" s="77">
        <f t="shared" si="55"/>
        <v>3</v>
      </c>
      <c r="D642" s="77">
        <f t="shared" si="56"/>
        <v>5</v>
      </c>
      <c r="E642" s="79" t="str">
        <f>IFERROR(VLOOKUP($B642,Aufgabe!A:X,24,FALSE),"-/-")</f>
        <v/>
      </c>
      <c r="F642" s="28">
        <f>IFERROR(VLOOKUP($B642,'Journal-quer'!A:N,4,FALSE),"-/-")</f>
        <v>0</v>
      </c>
      <c r="G642" s="28">
        <f>IFERROR(VLOOKUP($B642,'Journal-quer'!A:N,5,FALSE),"-/-")</f>
        <v>0</v>
      </c>
      <c r="H642" s="28" t="str">
        <f>IFERROR(VLOOKUP($B642,'Journal-quer'!A:N,11,FALSE),"-/-")</f>
        <v/>
      </c>
      <c r="I642" s="28" t="str">
        <f>IFERROR(VLOOKUP(H642,Kontenplan!A:E,5,FALSE),"-/-")</f>
        <v>-/-</v>
      </c>
      <c r="J642" s="82" t="str">
        <f>IFERROR(VLOOKUP($B642,'Journal-quer'!A:N,12,FALSE),"-/-")</f>
        <v/>
      </c>
      <c r="K642" s="28">
        <f>IFERROR(VLOOKUP($B642,'Journal-quer'!A:N,9,FALSE),"-/-")</f>
        <v>0</v>
      </c>
      <c r="L642" s="28" t="str">
        <f>IFERROR(VLOOKUP(K642,Kontenplan!A:E,5,FALSE),"-/-")</f>
        <v>-/-</v>
      </c>
      <c r="M642" s="82" t="str">
        <f>IFERROR(VLOOKUP($B642,'Journal-quer'!A:N,10,FALSE),"-/-")</f>
        <v/>
      </c>
      <c r="N642" s="84">
        <f t="shared" si="57"/>
        <v>0</v>
      </c>
      <c r="O642" s="84"/>
      <c r="P642" s="91"/>
    </row>
    <row r="643" spans="1:16" x14ac:dyDescent="0.25">
      <c r="A643" s="28" t="s">
        <v>63</v>
      </c>
      <c r="B643" s="77" t="str">
        <f>IF(B642&lt;MAX(Aufgabe!$A$502),B642+1,"")</f>
        <v/>
      </c>
      <c r="C643" s="77">
        <f t="shared" ref="C643:C706" si="58">RANK(N643,N:N,0)</f>
        <v>3</v>
      </c>
      <c r="D643" s="77">
        <f t="shared" ref="D643:D706" si="59">RANK(O643,O:O,0)</f>
        <v>5</v>
      </c>
      <c r="E643" s="79" t="str">
        <f>IFERROR(VLOOKUP($B643,Aufgabe!A:X,24,FALSE),"-/-")</f>
        <v/>
      </c>
      <c r="F643" s="28">
        <f>IFERROR(VLOOKUP($B643,'Journal-quer'!A:N,4,FALSE),"-/-")</f>
        <v>0</v>
      </c>
      <c r="G643" s="28">
        <f>IFERROR(VLOOKUP($B643,'Journal-quer'!A:N,5,FALSE),"-/-")</f>
        <v>0</v>
      </c>
      <c r="H643" s="28" t="str">
        <f>IFERROR(VLOOKUP($B643,'Journal-quer'!A:N,11,FALSE),"-/-")</f>
        <v/>
      </c>
      <c r="I643" s="28" t="str">
        <f>IFERROR(VLOOKUP(H643,Kontenplan!A:E,5,FALSE),"-/-")</f>
        <v>-/-</v>
      </c>
      <c r="J643" s="82" t="str">
        <f>IFERROR(VLOOKUP($B643,'Journal-quer'!A:N,12,FALSE),"-/-")</f>
        <v/>
      </c>
      <c r="K643" s="28">
        <f>IFERROR(VLOOKUP($B643,'Journal-quer'!A:N,9,FALSE),"-/-")</f>
        <v>0</v>
      </c>
      <c r="L643" s="28" t="str">
        <f>IFERROR(VLOOKUP(K643,Kontenplan!A:E,5,FALSE),"-/-")</f>
        <v>-/-</v>
      </c>
      <c r="M643" s="82" t="str">
        <f>IFERROR(VLOOKUP($B643,'Journal-quer'!A:N,10,FALSE),"-/-")</f>
        <v/>
      </c>
      <c r="N643" s="84">
        <f t="shared" si="57"/>
        <v>0</v>
      </c>
      <c r="O643" s="84"/>
      <c r="P643" s="91"/>
    </row>
    <row r="644" spans="1:16" x14ac:dyDescent="0.25">
      <c r="A644" s="28" t="s">
        <v>63</v>
      </c>
      <c r="B644" s="77" t="str">
        <f>IF(B643&lt;MAX(Aufgabe!$A$502),B643+1,"")</f>
        <v/>
      </c>
      <c r="C644" s="77">
        <f t="shared" si="58"/>
        <v>3</v>
      </c>
      <c r="D644" s="77">
        <f t="shared" si="59"/>
        <v>5</v>
      </c>
      <c r="E644" s="79" t="str">
        <f>IFERROR(VLOOKUP($B644,Aufgabe!A:X,24,FALSE),"-/-")</f>
        <v/>
      </c>
      <c r="F644" s="28">
        <f>IFERROR(VLOOKUP($B644,'Journal-quer'!A:N,4,FALSE),"-/-")</f>
        <v>0</v>
      </c>
      <c r="G644" s="28">
        <f>IFERROR(VLOOKUP($B644,'Journal-quer'!A:N,5,FALSE),"-/-")</f>
        <v>0</v>
      </c>
      <c r="H644" s="28" t="str">
        <f>IFERROR(VLOOKUP($B644,'Journal-quer'!A:N,11,FALSE),"-/-")</f>
        <v/>
      </c>
      <c r="I644" s="28" t="str">
        <f>IFERROR(VLOOKUP(H644,Kontenplan!A:E,5,FALSE),"-/-")</f>
        <v>-/-</v>
      </c>
      <c r="J644" s="82" t="str">
        <f>IFERROR(VLOOKUP($B644,'Journal-quer'!A:N,12,FALSE),"-/-")</f>
        <v/>
      </c>
      <c r="K644" s="28">
        <f>IFERROR(VLOOKUP($B644,'Journal-quer'!A:N,9,FALSE),"-/-")</f>
        <v>0</v>
      </c>
      <c r="L644" s="28" t="str">
        <f>IFERROR(VLOOKUP(K644,Kontenplan!A:E,5,FALSE),"-/-")</f>
        <v>-/-</v>
      </c>
      <c r="M644" s="82" t="str">
        <f>IFERROR(VLOOKUP($B644,'Journal-quer'!A:N,10,FALSE),"-/-")</f>
        <v/>
      </c>
      <c r="N644" s="84">
        <f t="shared" si="57"/>
        <v>0</v>
      </c>
      <c r="O644" s="84"/>
      <c r="P644" s="91"/>
    </row>
    <row r="645" spans="1:16" x14ac:dyDescent="0.25">
      <c r="A645" s="28" t="s">
        <v>63</v>
      </c>
      <c r="B645" s="77" t="str">
        <f>IF(B644&lt;MAX(Aufgabe!$A$502),B644+1,"")</f>
        <v/>
      </c>
      <c r="C645" s="77">
        <f t="shared" si="58"/>
        <v>3</v>
      </c>
      <c r="D645" s="77">
        <f t="shared" si="59"/>
        <v>5</v>
      </c>
      <c r="E645" s="79" t="str">
        <f>IFERROR(VLOOKUP($B645,Aufgabe!A:X,24,FALSE),"-/-")</f>
        <v/>
      </c>
      <c r="F645" s="28">
        <f>IFERROR(VLOOKUP($B645,'Journal-quer'!A:N,4,FALSE),"-/-")</f>
        <v>0</v>
      </c>
      <c r="G645" s="28">
        <f>IFERROR(VLOOKUP($B645,'Journal-quer'!A:N,5,FALSE),"-/-")</f>
        <v>0</v>
      </c>
      <c r="H645" s="28" t="str">
        <f>IFERROR(VLOOKUP($B645,'Journal-quer'!A:N,11,FALSE),"-/-")</f>
        <v/>
      </c>
      <c r="I645" s="28" t="str">
        <f>IFERROR(VLOOKUP(H645,Kontenplan!A:E,5,FALSE),"-/-")</f>
        <v>-/-</v>
      </c>
      <c r="J645" s="82" t="str">
        <f>IFERROR(VLOOKUP($B645,'Journal-quer'!A:N,12,FALSE),"-/-")</f>
        <v/>
      </c>
      <c r="K645" s="28">
        <f>IFERROR(VLOOKUP($B645,'Journal-quer'!A:N,9,FALSE),"-/-")</f>
        <v>0</v>
      </c>
      <c r="L645" s="28" t="str">
        <f>IFERROR(VLOOKUP(K645,Kontenplan!A:E,5,FALSE),"-/-")</f>
        <v>-/-</v>
      </c>
      <c r="M645" s="82" t="str">
        <f>IFERROR(VLOOKUP($B645,'Journal-quer'!A:N,10,FALSE),"-/-")</f>
        <v/>
      </c>
      <c r="N645" s="84">
        <f t="shared" si="57"/>
        <v>0</v>
      </c>
      <c r="O645" s="84"/>
      <c r="P645" s="91"/>
    </row>
    <row r="646" spans="1:16" x14ac:dyDescent="0.25">
      <c r="A646" s="28" t="s">
        <v>63</v>
      </c>
      <c r="B646" s="77" t="str">
        <f>IF(B645&lt;MAX(Aufgabe!$A$502),B645+1,"")</f>
        <v/>
      </c>
      <c r="C646" s="77">
        <f t="shared" si="58"/>
        <v>3</v>
      </c>
      <c r="D646" s="77">
        <f t="shared" si="59"/>
        <v>5</v>
      </c>
      <c r="E646" s="79" t="str">
        <f>IFERROR(VLOOKUP($B646,Aufgabe!A:X,24,FALSE),"-/-")</f>
        <v/>
      </c>
      <c r="F646" s="28">
        <f>IFERROR(VLOOKUP($B646,'Journal-quer'!A:N,4,FALSE),"-/-")</f>
        <v>0</v>
      </c>
      <c r="G646" s="28">
        <f>IFERROR(VLOOKUP($B646,'Journal-quer'!A:N,5,FALSE),"-/-")</f>
        <v>0</v>
      </c>
      <c r="H646" s="28" t="str">
        <f>IFERROR(VLOOKUP($B646,'Journal-quer'!A:N,11,FALSE),"-/-")</f>
        <v/>
      </c>
      <c r="I646" s="28" t="str">
        <f>IFERROR(VLOOKUP(H646,Kontenplan!A:E,5,FALSE),"-/-")</f>
        <v>-/-</v>
      </c>
      <c r="J646" s="82" t="str">
        <f>IFERROR(VLOOKUP($B646,'Journal-quer'!A:N,12,FALSE),"-/-")</f>
        <v/>
      </c>
      <c r="K646" s="28">
        <f>IFERROR(VLOOKUP($B646,'Journal-quer'!A:N,9,FALSE),"-/-")</f>
        <v>0</v>
      </c>
      <c r="L646" s="28" t="str">
        <f>IFERROR(VLOOKUP(K646,Kontenplan!A:E,5,FALSE),"-/-")</f>
        <v>-/-</v>
      </c>
      <c r="M646" s="82" t="str">
        <f>IFERROR(VLOOKUP($B646,'Journal-quer'!A:N,10,FALSE),"-/-")</f>
        <v/>
      </c>
      <c r="N646" s="84">
        <f t="shared" si="57"/>
        <v>0</v>
      </c>
      <c r="O646" s="84"/>
      <c r="P646" s="91"/>
    </row>
    <row r="647" spans="1:16" x14ac:dyDescent="0.25">
      <c r="A647" s="28" t="s">
        <v>63</v>
      </c>
      <c r="B647" s="77" t="str">
        <f>IF(B646&lt;MAX(Aufgabe!$A$502),B646+1,"")</f>
        <v/>
      </c>
      <c r="C647" s="77">
        <f t="shared" si="58"/>
        <v>3</v>
      </c>
      <c r="D647" s="77">
        <f t="shared" si="59"/>
        <v>5</v>
      </c>
      <c r="E647" s="79" t="str">
        <f>IFERROR(VLOOKUP($B647,Aufgabe!A:X,24,FALSE),"-/-")</f>
        <v/>
      </c>
      <c r="F647" s="28">
        <f>IFERROR(VLOOKUP($B647,'Journal-quer'!A:N,4,FALSE),"-/-")</f>
        <v>0</v>
      </c>
      <c r="G647" s="28">
        <f>IFERROR(VLOOKUP($B647,'Journal-quer'!A:N,5,FALSE),"-/-")</f>
        <v>0</v>
      </c>
      <c r="H647" s="28" t="str">
        <f>IFERROR(VLOOKUP($B647,'Journal-quer'!A:N,11,FALSE),"-/-")</f>
        <v/>
      </c>
      <c r="I647" s="28" t="str">
        <f>IFERROR(VLOOKUP(H647,Kontenplan!A:E,5,FALSE),"-/-")</f>
        <v>-/-</v>
      </c>
      <c r="J647" s="82" t="str">
        <f>IFERROR(VLOOKUP($B647,'Journal-quer'!A:N,12,FALSE),"-/-")</f>
        <v/>
      </c>
      <c r="K647" s="28">
        <f>IFERROR(VLOOKUP($B647,'Journal-quer'!A:N,9,FALSE),"-/-")</f>
        <v>0</v>
      </c>
      <c r="L647" s="28" t="str">
        <f>IFERROR(VLOOKUP(K647,Kontenplan!A:E,5,FALSE),"-/-")</f>
        <v>-/-</v>
      </c>
      <c r="M647" s="82" t="str">
        <f>IFERROR(VLOOKUP($B647,'Journal-quer'!A:N,10,FALSE),"-/-")</f>
        <v/>
      </c>
      <c r="N647" s="84">
        <f t="shared" si="57"/>
        <v>0</v>
      </c>
      <c r="O647" s="84"/>
      <c r="P647" s="91"/>
    </row>
    <row r="648" spans="1:16" x14ac:dyDescent="0.25">
      <c r="A648" s="28" t="s">
        <v>63</v>
      </c>
      <c r="B648" s="77" t="str">
        <f>IF(B647&lt;MAX(Aufgabe!$A$502),B647+1,"")</f>
        <v/>
      </c>
      <c r="C648" s="77">
        <f t="shared" si="58"/>
        <v>3</v>
      </c>
      <c r="D648" s="77">
        <f t="shared" si="59"/>
        <v>5</v>
      </c>
      <c r="E648" s="79" t="str">
        <f>IFERROR(VLOOKUP($B648,Aufgabe!A:X,24,FALSE),"-/-")</f>
        <v/>
      </c>
      <c r="F648" s="28">
        <f>IFERROR(VLOOKUP($B648,'Journal-quer'!A:N,4,FALSE),"-/-")</f>
        <v>0</v>
      </c>
      <c r="G648" s="28">
        <f>IFERROR(VLOOKUP($B648,'Journal-quer'!A:N,5,FALSE),"-/-")</f>
        <v>0</v>
      </c>
      <c r="H648" s="28" t="str">
        <f>IFERROR(VLOOKUP($B648,'Journal-quer'!A:N,11,FALSE),"-/-")</f>
        <v/>
      </c>
      <c r="I648" s="28" t="str">
        <f>IFERROR(VLOOKUP(H648,Kontenplan!A:E,5,FALSE),"-/-")</f>
        <v>-/-</v>
      </c>
      <c r="J648" s="82" t="str">
        <f>IFERROR(VLOOKUP($B648,'Journal-quer'!A:N,12,FALSE),"-/-")</f>
        <v/>
      </c>
      <c r="K648" s="28">
        <f>IFERROR(VLOOKUP($B648,'Journal-quer'!A:N,9,FALSE),"-/-")</f>
        <v>0</v>
      </c>
      <c r="L648" s="28" t="str">
        <f>IFERROR(VLOOKUP(K648,Kontenplan!A:E,5,FALSE),"-/-")</f>
        <v>-/-</v>
      </c>
      <c r="M648" s="82" t="str">
        <f>IFERROR(VLOOKUP($B648,'Journal-quer'!A:N,10,FALSE),"-/-")</f>
        <v/>
      </c>
      <c r="N648" s="84">
        <f t="shared" si="57"/>
        <v>0</v>
      </c>
      <c r="O648" s="84"/>
      <c r="P648" s="91"/>
    </row>
    <row r="649" spans="1:16" x14ac:dyDescent="0.25">
      <c r="A649" s="28" t="s">
        <v>63</v>
      </c>
      <c r="B649" s="77" t="str">
        <f>IF(B648&lt;MAX(Aufgabe!$A$502),B648+1,"")</f>
        <v/>
      </c>
      <c r="C649" s="77">
        <f t="shared" si="58"/>
        <v>3</v>
      </c>
      <c r="D649" s="77">
        <f t="shared" si="59"/>
        <v>5</v>
      </c>
      <c r="E649" s="79" t="str">
        <f>IFERROR(VLOOKUP($B649,Aufgabe!A:X,24,FALSE),"-/-")</f>
        <v/>
      </c>
      <c r="F649" s="28">
        <f>IFERROR(VLOOKUP($B649,'Journal-quer'!A:N,4,FALSE),"-/-")</f>
        <v>0</v>
      </c>
      <c r="G649" s="28">
        <f>IFERROR(VLOOKUP($B649,'Journal-quer'!A:N,5,FALSE),"-/-")</f>
        <v>0</v>
      </c>
      <c r="H649" s="28" t="str">
        <f>IFERROR(VLOOKUP($B649,'Journal-quer'!A:N,11,FALSE),"-/-")</f>
        <v/>
      </c>
      <c r="I649" s="28" t="str">
        <f>IFERROR(VLOOKUP(H649,Kontenplan!A:E,5,FALSE),"-/-")</f>
        <v>-/-</v>
      </c>
      <c r="J649" s="82" t="str">
        <f>IFERROR(VLOOKUP($B649,'Journal-quer'!A:N,12,FALSE),"-/-")</f>
        <v/>
      </c>
      <c r="K649" s="28">
        <f>IFERROR(VLOOKUP($B649,'Journal-quer'!A:N,9,FALSE),"-/-")</f>
        <v>0</v>
      </c>
      <c r="L649" s="28" t="str">
        <f>IFERROR(VLOOKUP(K649,Kontenplan!A:E,5,FALSE),"-/-")</f>
        <v>-/-</v>
      </c>
      <c r="M649" s="82" t="str">
        <f>IFERROR(VLOOKUP($B649,'Journal-quer'!A:N,10,FALSE),"-/-")</f>
        <v/>
      </c>
      <c r="N649" s="84">
        <f t="shared" si="57"/>
        <v>0</v>
      </c>
      <c r="O649" s="84"/>
      <c r="P649" s="91"/>
    </row>
    <row r="650" spans="1:16" x14ac:dyDescent="0.25">
      <c r="A650" s="28" t="s">
        <v>63</v>
      </c>
      <c r="B650" s="77" t="str">
        <f>IF(B649&lt;MAX(Aufgabe!$A$502),B649+1,"")</f>
        <v/>
      </c>
      <c r="C650" s="77">
        <f t="shared" si="58"/>
        <v>3</v>
      </c>
      <c r="D650" s="77">
        <f t="shared" si="59"/>
        <v>5</v>
      </c>
      <c r="E650" s="79" t="str">
        <f>IFERROR(VLOOKUP($B650,Aufgabe!A:X,24,FALSE),"-/-")</f>
        <v/>
      </c>
      <c r="F650" s="28">
        <f>IFERROR(VLOOKUP($B650,'Journal-quer'!A:N,4,FALSE),"-/-")</f>
        <v>0</v>
      </c>
      <c r="G650" s="28">
        <f>IFERROR(VLOOKUP($B650,'Journal-quer'!A:N,5,FALSE),"-/-")</f>
        <v>0</v>
      </c>
      <c r="H650" s="28" t="str">
        <f>IFERROR(VLOOKUP($B650,'Journal-quer'!A:N,11,FALSE),"-/-")</f>
        <v/>
      </c>
      <c r="I650" s="28" t="str">
        <f>IFERROR(VLOOKUP(H650,Kontenplan!A:E,5,FALSE),"-/-")</f>
        <v>-/-</v>
      </c>
      <c r="J650" s="82" t="str">
        <f>IFERROR(VLOOKUP($B650,'Journal-quer'!A:N,12,FALSE),"-/-")</f>
        <v/>
      </c>
      <c r="K650" s="28">
        <f>IFERROR(VLOOKUP($B650,'Journal-quer'!A:N,9,FALSE),"-/-")</f>
        <v>0</v>
      </c>
      <c r="L650" s="28" t="str">
        <f>IFERROR(VLOOKUP(K650,Kontenplan!A:E,5,FALSE),"-/-")</f>
        <v>-/-</v>
      </c>
      <c r="M650" s="82" t="str">
        <f>IFERROR(VLOOKUP($B650,'Journal-quer'!A:N,10,FALSE),"-/-")</f>
        <v/>
      </c>
      <c r="N650" s="84">
        <f t="shared" si="57"/>
        <v>0</v>
      </c>
      <c r="O650" s="84"/>
      <c r="P650" s="91"/>
    </row>
    <row r="651" spans="1:16" x14ac:dyDescent="0.25">
      <c r="A651" s="28" t="s">
        <v>63</v>
      </c>
      <c r="B651" s="77" t="str">
        <f>IF(B650&lt;MAX(Aufgabe!$A$502),B650+1,"")</f>
        <v/>
      </c>
      <c r="C651" s="77">
        <f t="shared" si="58"/>
        <v>3</v>
      </c>
      <c r="D651" s="77">
        <f t="shared" si="59"/>
        <v>5</v>
      </c>
      <c r="E651" s="79" t="str">
        <f>IFERROR(VLOOKUP($B651,Aufgabe!A:X,24,FALSE),"-/-")</f>
        <v/>
      </c>
      <c r="F651" s="28">
        <f>IFERROR(VLOOKUP($B651,'Journal-quer'!A:N,4,FALSE),"-/-")</f>
        <v>0</v>
      </c>
      <c r="G651" s="28">
        <f>IFERROR(VLOOKUP($B651,'Journal-quer'!A:N,5,FALSE),"-/-")</f>
        <v>0</v>
      </c>
      <c r="H651" s="28" t="str">
        <f>IFERROR(VLOOKUP($B651,'Journal-quer'!A:N,11,FALSE),"-/-")</f>
        <v/>
      </c>
      <c r="I651" s="28" t="str">
        <f>IFERROR(VLOOKUP(H651,Kontenplan!A:E,5,FALSE),"-/-")</f>
        <v>-/-</v>
      </c>
      <c r="J651" s="82" t="str">
        <f>IFERROR(VLOOKUP($B651,'Journal-quer'!A:N,12,FALSE),"-/-")</f>
        <v/>
      </c>
      <c r="K651" s="28">
        <f>IFERROR(VLOOKUP($B651,'Journal-quer'!A:N,9,FALSE),"-/-")</f>
        <v>0</v>
      </c>
      <c r="L651" s="28" t="str">
        <f>IFERROR(VLOOKUP(K651,Kontenplan!A:E,5,FALSE),"-/-")</f>
        <v>-/-</v>
      </c>
      <c r="M651" s="82" t="str">
        <f>IFERROR(VLOOKUP($B651,'Journal-quer'!A:N,10,FALSE),"-/-")</f>
        <v/>
      </c>
      <c r="N651" s="84">
        <f t="shared" si="57"/>
        <v>0</v>
      </c>
      <c r="O651" s="84"/>
      <c r="P651" s="91"/>
    </row>
    <row r="652" spans="1:16" x14ac:dyDescent="0.25">
      <c r="A652" s="28" t="s">
        <v>63</v>
      </c>
      <c r="B652" s="77" t="str">
        <f>IF(B651&lt;MAX(Aufgabe!$A$502),B651+1,"")</f>
        <v/>
      </c>
      <c r="C652" s="77">
        <f t="shared" si="58"/>
        <v>3</v>
      </c>
      <c r="D652" s="77">
        <f t="shared" si="59"/>
        <v>5</v>
      </c>
      <c r="E652" s="79" t="str">
        <f>IFERROR(VLOOKUP($B652,Aufgabe!A:X,24,FALSE),"-/-")</f>
        <v/>
      </c>
      <c r="F652" s="28">
        <f>IFERROR(VLOOKUP($B652,'Journal-quer'!A:N,4,FALSE),"-/-")</f>
        <v>0</v>
      </c>
      <c r="G652" s="28">
        <f>IFERROR(VLOOKUP($B652,'Journal-quer'!A:N,5,FALSE),"-/-")</f>
        <v>0</v>
      </c>
      <c r="H652" s="28" t="str">
        <f>IFERROR(VLOOKUP($B652,'Journal-quer'!A:N,11,FALSE),"-/-")</f>
        <v/>
      </c>
      <c r="I652" s="28" t="str">
        <f>IFERROR(VLOOKUP(H652,Kontenplan!A:E,5,FALSE),"-/-")</f>
        <v>-/-</v>
      </c>
      <c r="J652" s="82" t="str">
        <f>IFERROR(VLOOKUP($B652,'Journal-quer'!A:N,12,FALSE),"-/-")</f>
        <v/>
      </c>
      <c r="K652" s="28">
        <f>IFERROR(VLOOKUP($B652,'Journal-quer'!A:N,9,FALSE),"-/-")</f>
        <v>0</v>
      </c>
      <c r="L652" s="28" t="str">
        <f>IFERROR(VLOOKUP(K652,Kontenplan!A:E,5,FALSE),"-/-")</f>
        <v>-/-</v>
      </c>
      <c r="M652" s="82" t="str">
        <f>IFERROR(VLOOKUP($B652,'Journal-quer'!A:N,10,FALSE),"-/-")</f>
        <v/>
      </c>
      <c r="N652" s="84">
        <f t="shared" si="57"/>
        <v>0</v>
      </c>
      <c r="O652" s="84"/>
      <c r="P652" s="91"/>
    </row>
    <row r="653" spans="1:16" x14ac:dyDescent="0.25">
      <c r="A653" s="28" t="s">
        <v>63</v>
      </c>
      <c r="B653" s="77" t="str">
        <f>IF(B652&lt;MAX(Aufgabe!$A$502),B652+1,"")</f>
        <v/>
      </c>
      <c r="C653" s="77">
        <f t="shared" si="58"/>
        <v>3</v>
      </c>
      <c r="D653" s="77">
        <f t="shared" si="59"/>
        <v>5</v>
      </c>
      <c r="E653" s="79" t="str">
        <f>IFERROR(VLOOKUP($B653,Aufgabe!A:X,24,FALSE),"-/-")</f>
        <v/>
      </c>
      <c r="F653" s="28">
        <f>IFERROR(VLOOKUP($B653,'Journal-quer'!A:N,4,FALSE),"-/-")</f>
        <v>0</v>
      </c>
      <c r="G653" s="28">
        <f>IFERROR(VLOOKUP($B653,'Journal-quer'!A:N,5,FALSE),"-/-")</f>
        <v>0</v>
      </c>
      <c r="H653" s="28" t="str">
        <f>IFERROR(VLOOKUP($B653,'Journal-quer'!A:N,11,FALSE),"-/-")</f>
        <v/>
      </c>
      <c r="I653" s="28" t="str">
        <f>IFERROR(VLOOKUP(H653,Kontenplan!A:E,5,FALSE),"-/-")</f>
        <v>-/-</v>
      </c>
      <c r="J653" s="82" t="str">
        <f>IFERROR(VLOOKUP($B653,'Journal-quer'!A:N,12,FALSE),"-/-")</f>
        <v/>
      </c>
      <c r="K653" s="28">
        <f>IFERROR(VLOOKUP($B653,'Journal-quer'!A:N,9,FALSE),"-/-")</f>
        <v>0</v>
      </c>
      <c r="L653" s="28" t="str">
        <f>IFERROR(VLOOKUP(K653,Kontenplan!A:E,5,FALSE),"-/-")</f>
        <v>-/-</v>
      </c>
      <c r="M653" s="82" t="str">
        <f>IFERROR(VLOOKUP($B653,'Journal-quer'!A:N,10,FALSE),"-/-")</f>
        <v/>
      </c>
      <c r="N653" s="84">
        <f t="shared" si="57"/>
        <v>0</v>
      </c>
      <c r="O653" s="84"/>
      <c r="P653" s="91"/>
    </row>
    <row r="654" spans="1:16" x14ac:dyDescent="0.25">
      <c r="A654" s="28" t="s">
        <v>63</v>
      </c>
      <c r="B654" s="77" t="str">
        <f>IF(B653&lt;MAX(Aufgabe!$A$502),B653+1,"")</f>
        <v/>
      </c>
      <c r="C654" s="77">
        <f t="shared" si="58"/>
        <v>3</v>
      </c>
      <c r="D654" s="77">
        <f t="shared" si="59"/>
        <v>5</v>
      </c>
      <c r="E654" s="79" t="str">
        <f>IFERROR(VLOOKUP($B654,Aufgabe!A:X,24,FALSE),"-/-")</f>
        <v/>
      </c>
      <c r="F654" s="28">
        <f>IFERROR(VLOOKUP($B654,'Journal-quer'!A:N,4,FALSE),"-/-")</f>
        <v>0</v>
      </c>
      <c r="G654" s="28">
        <f>IFERROR(VLOOKUP($B654,'Journal-quer'!A:N,5,FALSE),"-/-")</f>
        <v>0</v>
      </c>
      <c r="H654" s="28" t="str">
        <f>IFERROR(VLOOKUP($B654,'Journal-quer'!A:N,11,FALSE),"-/-")</f>
        <v/>
      </c>
      <c r="I654" s="28" t="str">
        <f>IFERROR(VLOOKUP(H654,Kontenplan!A:E,5,FALSE),"-/-")</f>
        <v>-/-</v>
      </c>
      <c r="J654" s="82" t="str">
        <f>IFERROR(VLOOKUP($B654,'Journal-quer'!A:N,12,FALSE),"-/-")</f>
        <v/>
      </c>
      <c r="K654" s="28">
        <f>IFERROR(VLOOKUP($B654,'Journal-quer'!A:N,9,FALSE),"-/-")</f>
        <v>0</v>
      </c>
      <c r="L654" s="28" t="str">
        <f>IFERROR(VLOOKUP(K654,Kontenplan!A:E,5,FALSE),"-/-")</f>
        <v>-/-</v>
      </c>
      <c r="M654" s="82" t="str">
        <f>IFERROR(VLOOKUP($B654,'Journal-quer'!A:N,10,FALSE),"-/-")</f>
        <v/>
      </c>
      <c r="N654" s="84">
        <f t="shared" si="57"/>
        <v>0</v>
      </c>
      <c r="O654" s="84"/>
      <c r="P654" s="91"/>
    </row>
    <row r="655" spans="1:16" x14ac:dyDescent="0.25">
      <c r="A655" s="28" t="s">
        <v>63</v>
      </c>
      <c r="B655" s="77" t="str">
        <f>IF(B654&lt;MAX(Aufgabe!$A$502),B654+1,"")</f>
        <v/>
      </c>
      <c r="C655" s="77">
        <f t="shared" si="58"/>
        <v>3</v>
      </c>
      <c r="D655" s="77">
        <f t="shared" si="59"/>
        <v>5</v>
      </c>
      <c r="E655" s="79" t="str">
        <f>IFERROR(VLOOKUP($B655,Aufgabe!A:X,24,FALSE),"-/-")</f>
        <v/>
      </c>
      <c r="F655" s="28">
        <f>IFERROR(VLOOKUP($B655,'Journal-quer'!A:N,4,FALSE),"-/-")</f>
        <v>0</v>
      </c>
      <c r="G655" s="28">
        <f>IFERROR(VLOOKUP($B655,'Journal-quer'!A:N,5,FALSE),"-/-")</f>
        <v>0</v>
      </c>
      <c r="H655" s="28" t="str">
        <f>IFERROR(VLOOKUP($B655,'Journal-quer'!A:N,11,FALSE),"-/-")</f>
        <v/>
      </c>
      <c r="I655" s="28" t="str">
        <f>IFERROR(VLOOKUP(H655,Kontenplan!A:E,5,FALSE),"-/-")</f>
        <v>-/-</v>
      </c>
      <c r="J655" s="82" t="str">
        <f>IFERROR(VLOOKUP($B655,'Journal-quer'!A:N,12,FALSE),"-/-")</f>
        <v/>
      </c>
      <c r="K655" s="28">
        <f>IFERROR(VLOOKUP($B655,'Journal-quer'!A:N,9,FALSE),"-/-")</f>
        <v>0</v>
      </c>
      <c r="L655" s="28" t="str">
        <f>IFERROR(VLOOKUP(K655,Kontenplan!A:E,5,FALSE),"-/-")</f>
        <v>-/-</v>
      </c>
      <c r="M655" s="82" t="str">
        <f>IFERROR(VLOOKUP($B655,'Journal-quer'!A:N,10,FALSE),"-/-")</f>
        <v/>
      </c>
      <c r="N655" s="84">
        <f t="shared" si="57"/>
        <v>0</v>
      </c>
      <c r="O655" s="84"/>
      <c r="P655" s="91"/>
    </row>
    <row r="656" spans="1:16" x14ac:dyDescent="0.25">
      <c r="A656" s="28" t="s">
        <v>63</v>
      </c>
      <c r="B656" s="77" t="str">
        <f>IF(B655&lt;MAX(Aufgabe!$A$502),B655+1,"")</f>
        <v/>
      </c>
      <c r="C656" s="77">
        <f t="shared" si="58"/>
        <v>3</v>
      </c>
      <c r="D656" s="77">
        <f t="shared" si="59"/>
        <v>5</v>
      </c>
      <c r="E656" s="79" t="str">
        <f>IFERROR(VLOOKUP($B656,Aufgabe!A:X,24,FALSE),"-/-")</f>
        <v/>
      </c>
      <c r="F656" s="28">
        <f>IFERROR(VLOOKUP($B656,'Journal-quer'!A:N,4,FALSE),"-/-")</f>
        <v>0</v>
      </c>
      <c r="G656" s="28">
        <f>IFERROR(VLOOKUP($B656,'Journal-quer'!A:N,5,FALSE),"-/-")</f>
        <v>0</v>
      </c>
      <c r="H656" s="28" t="str">
        <f>IFERROR(VLOOKUP($B656,'Journal-quer'!A:N,11,FALSE),"-/-")</f>
        <v/>
      </c>
      <c r="I656" s="28" t="str">
        <f>IFERROR(VLOOKUP(H656,Kontenplan!A:E,5,FALSE),"-/-")</f>
        <v>-/-</v>
      </c>
      <c r="J656" s="82" t="str">
        <f>IFERROR(VLOOKUP($B656,'Journal-quer'!A:N,12,FALSE),"-/-")</f>
        <v/>
      </c>
      <c r="K656" s="28">
        <f>IFERROR(VLOOKUP($B656,'Journal-quer'!A:N,9,FALSE),"-/-")</f>
        <v>0</v>
      </c>
      <c r="L656" s="28" t="str">
        <f>IFERROR(VLOOKUP(K656,Kontenplan!A:E,5,FALSE),"-/-")</f>
        <v>-/-</v>
      </c>
      <c r="M656" s="82" t="str">
        <f>IFERROR(VLOOKUP($B656,'Journal-quer'!A:N,10,FALSE),"-/-")</f>
        <v/>
      </c>
      <c r="N656" s="84">
        <f t="shared" si="57"/>
        <v>0</v>
      </c>
      <c r="O656" s="84"/>
      <c r="P656" s="91"/>
    </row>
    <row r="657" spans="1:16" x14ac:dyDescent="0.25">
      <c r="A657" s="28" t="s">
        <v>63</v>
      </c>
      <c r="B657" s="77" t="str">
        <f>IF(B656&lt;MAX(Aufgabe!$A$502),B656+1,"")</f>
        <v/>
      </c>
      <c r="C657" s="77">
        <f t="shared" si="58"/>
        <v>3</v>
      </c>
      <c r="D657" s="77">
        <f t="shared" si="59"/>
        <v>5</v>
      </c>
      <c r="E657" s="79" t="str">
        <f>IFERROR(VLOOKUP($B657,Aufgabe!A:X,24,FALSE),"-/-")</f>
        <v/>
      </c>
      <c r="F657" s="28">
        <f>IFERROR(VLOOKUP($B657,'Journal-quer'!A:N,4,FALSE),"-/-")</f>
        <v>0</v>
      </c>
      <c r="G657" s="28">
        <f>IFERROR(VLOOKUP($B657,'Journal-quer'!A:N,5,FALSE),"-/-")</f>
        <v>0</v>
      </c>
      <c r="H657" s="28" t="str">
        <f>IFERROR(VLOOKUP($B657,'Journal-quer'!A:N,11,FALSE),"-/-")</f>
        <v/>
      </c>
      <c r="I657" s="28" t="str">
        <f>IFERROR(VLOOKUP(H657,Kontenplan!A:E,5,FALSE),"-/-")</f>
        <v>-/-</v>
      </c>
      <c r="J657" s="82" t="str">
        <f>IFERROR(VLOOKUP($B657,'Journal-quer'!A:N,12,FALSE),"-/-")</f>
        <v/>
      </c>
      <c r="K657" s="28">
        <f>IFERROR(VLOOKUP($B657,'Journal-quer'!A:N,9,FALSE),"-/-")</f>
        <v>0</v>
      </c>
      <c r="L657" s="28" t="str">
        <f>IFERROR(VLOOKUP(K657,Kontenplan!A:E,5,FALSE),"-/-")</f>
        <v>-/-</v>
      </c>
      <c r="M657" s="82" t="str">
        <f>IFERROR(VLOOKUP($B657,'Journal-quer'!A:N,10,FALSE),"-/-")</f>
        <v/>
      </c>
      <c r="N657" s="84">
        <f t="shared" si="57"/>
        <v>0</v>
      </c>
      <c r="O657" s="84"/>
      <c r="P657" s="91"/>
    </row>
    <row r="658" spans="1:16" x14ac:dyDescent="0.25">
      <c r="A658" s="28" t="s">
        <v>63</v>
      </c>
      <c r="B658" s="77" t="str">
        <f>IF(B657&lt;MAX(Aufgabe!$A$502),B657+1,"")</f>
        <v/>
      </c>
      <c r="C658" s="77">
        <f t="shared" si="58"/>
        <v>3</v>
      </c>
      <c r="D658" s="77">
        <f t="shared" si="59"/>
        <v>5</v>
      </c>
      <c r="E658" s="79" t="str">
        <f>IFERROR(VLOOKUP($B658,Aufgabe!A:X,24,FALSE),"-/-")</f>
        <v/>
      </c>
      <c r="F658" s="28">
        <f>IFERROR(VLOOKUP($B658,'Journal-quer'!A:N,4,FALSE),"-/-")</f>
        <v>0</v>
      </c>
      <c r="G658" s="28">
        <f>IFERROR(VLOOKUP($B658,'Journal-quer'!A:N,5,FALSE),"-/-")</f>
        <v>0</v>
      </c>
      <c r="H658" s="28" t="str">
        <f>IFERROR(VLOOKUP($B658,'Journal-quer'!A:N,11,FALSE),"-/-")</f>
        <v/>
      </c>
      <c r="I658" s="28" t="str">
        <f>IFERROR(VLOOKUP(H658,Kontenplan!A:E,5,FALSE),"-/-")</f>
        <v>-/-</v>
      </c>
      <c r="J658" s="82" t="str">
        <f>IFERROR(VLOOKUP($B658,'Journal-quer'!A:N,12,FALSE),"-/-")</f>
        <v/>
      </c>
      <c r="K658" s="28">
        <f>IFERROR(VLOOKUP($B658,'Journal-quer'!A:N,9,FALSE),"-/-")</f>
        <v>0</v>
      </c>
      <c r="L658" s="28" t="str">
        <f>IFERROR(VLOOKUP(K658,Kontenplan!A:E,5,FALSE),"-/-")</f>
        <v>-/-</v>
      </c>
      <c r="M658" s="82" t="str">
        <f>IFERROR(VLOOKUP($B658,'Journal-quer'!A:N,10,FALSE),"-/-")</f>
        <v/>
      </c>
      <c r="N658" s="84">
        <f t="shared" si="57"/>
        <v>0</v>
      </c>
      <c r="O658" s="84"/>
      <c r="P658" s="91"/>
    </row>
    <row r="659" spans="1:16" x14ac:dyDescent="0.25">
      <c r="A659" s="28" t="s">
        <v>63</v>
      </c>
      <c r="B659" s="77" t="str">
        <f>IF(B658&lt;MAX(Aufgabe!$A$502),B658+1,"")</f>
        <v/>
      </c>
      <c r="C659" s="77">
        <f t="shared" si="58"/>
        <v>3</v>
      </c>
      <c r="D659" s="77">
        <f t="shared" si="59"/>
        <v>5</v>
      </c>
      <c r="E659" s="79" t="str">
        <f>IFERROR(VLOOKUP($B659,Aufgabe!A:X,24,FALSE),"-/-")</f>
        <v/>
      </c>
      <c r="F659" s="28">
        <f>IFERROR(VLOOKUP($B659,'Journal-quer'!A:N,4,FALSE),"-/-")</f>
        <v>0</v>
      </c>
      <c r="G659" s="28">
        <f>IFERROR(VLOOKUP($B659,'Journal-quer'!A:N,5,FALSE),"-/-")</f>
        <v>0</v>
      </c>
      <c r="H659" s="28" t="str">
        <f>IFERROR(VLOOKUP($B659,'Journal-quer'!A:N,11,FALSE),"-/-")</f>
        <v/>
      </c>
      <c r="I659" s="28" t="str">
        <f>IFERROR(VLOOKUP(H659,Kontenplan!A:E,5,FALSE),"-/-")</f>
        <v>-/-</v>
      </c>
      <c r="J659" s="82" t="str">
        <f>IFERROR(VLOOKUP($B659,'Journal-quer'!A:N,12,FALSE),"-/-")</f>
        <v/>
      </c>
      <c r="K659" s="28">
        <f>IFERROR(VLOOKUP($B659,'Journal-quer'!A:N,9,FALSE),"-/-")</f>
        <v>0</v>
      </c>
      <c r="L659" s="28" t="str">
        <f>IFERROR(VLOOKUP(K659,Kontenplan!A:E,5,FALSE),"-/-")</f>
        <v>-/-</v>
      </c>
      <c r="M659" s="82" t="str">
        <f>IFERROR(VLOOKUP($B659,'Journal-quer'!A:N,10,FALSE),"-/-")</f>
        <v/>
      </c>
      <c r="N659" s="84">
        <f t="shared" si="57"/>
        <v>0</v>
      </c>
      <c r="O659" s="84"/>
      <c r="P659" s="91"/>
    </row>
    <row r="660" spans="1:16" x14ac:dyDescent="0.25">
      <c r="A660" s="28" t="s">
        <v>63</v>
      </c>
      <c r="B660" s="77" t="str">
        <f>IF(B659&lt;MAX(Aufgabe!$A$502),B659+1,"")</f>
        <v/>
      </c>
      <c r="C660" s="77">
        <f t="shared" si="58"/>
        <v>3</v>
      </c>
      <c r="D660" s="77">
        <f t="shared" si="59"/>
        <v>5</v>
      </c>
      <c r="E660" s="79" t="str">
        <f>IFERROR(VLOOKUP($B660,Aufgabe!A:X,24,FALSE),"-/-")</f>
        <v/>
      </c>
      <c r="F660" s="28">
        <f>IFERROR(VLOOKUP($B660,'Journal-quer'!A:N,4,FALSE),"-/-")</f>
        <v>0</v>
      </c>
      <c r="G660" s="28">
        <f>IFERROR(VLOOKUP($B660,'Journal-quer'!A:N,5,FALSE),"-/-")</f>
        <v>0</v>
      </c>
      <c r="H660" s="28" t="str">
        <f>IFERROR(VLOOKUP($B660,'Journal-quer'!A:N,11,FALSE),"-/-")</f>
        <v/>
      </c>
      <c r="I660" s="28" t="str">
        <f>IFERROR(VLOOKUP(H660,Kontenplan!A:E,5,FALSE),"-/-")</f>
        <v>-/-</v>
      </c>
      <c r="J660" s="82" t="str">
        <f>IFERROR(VLOOKUP($B660,'Journal-quer'!A:N,12,FALSE),"-/-")</f>
        <v/>
      </c>
      <c r="K660" s="28">
        <f>IFERROR(VLOOKUP($B660,'Journal-quer'!A:N,9,FALSE),"-/-")</f>
        <v>0</v>
      </c>
      <c r="L660" s="28" t="str">
        <f>IFERROR(VLOOKUP(K660,Kontenplan!A:E,5,FALSE),"-/-")</f>
        <v>-/-</v>
      </c>
      <c r="M660" s="82" t="str">
        <f>IFERROR(VLOOKUP($B660,'Journal-quer'!A:N,10,FALSE),"-/-")</f>
        <v/>
      </c>
      <c r="N660" s="84">
        <f t="shared" si="57"/>
        <v>0</v>
      </c>
      <c r="O660" s="84"/>
      <c r="P660" s="91"/>
    </row>
    <row r="661" spans="1:16" x14ac:dyDescent="0.25">
      <c r="A661" s="28" t="s">
        <v>63</v>
      </c>
      <c r="B661" s="77" t="str">
        <f>IF(B660&lt;MAX(Aufgabe!$A$502),B660+1,"")</f>
        <v/>
      </c>
      <c r="C661" s="77">
        <f t="shared" si="58"/>
        <v>3</v>
      </c>
      <c r="D661" s="77">
        <f t="shared" si="59"/>
        <v>5</v>
      </c>
      <c r="E661" s="79" t="str">
        <f>IFERROR(VLOOKUP($B661,Aufgabe!A:X,24,FALSE),"-/-")</f>
        <v/>
      </c>
      <c r="F661" s="28">
        <f>IFERROR(VLOOKUP($B661,'Journal-quer'!A:N,4,FALSE),"-/-")</f>
        <v>0</v>
      </c>
      <c r="G661" s="28">
        <f>IFERROR(VLOOKUP($B661,'Journal-quer'!A:N,5,FALSE),"-/-")</f>
        <v>0</v>
      </c>
      <c r="H661" s="28" t="str">
        <f>IFERROR(VLOOKUP($B661,'Journal-quer'!A:N,11,FALSE),"-/-")</f>
        <v/>
      </c>
      <c r="I661" s="28" t="str">
        <f>IFERROR(VLOOKUP(H661,Kontenplan!A:E,5,FALSE),"-/-")</f>
        <v>-/-</v>
      </c>
      <c r="J661" s="82" t="str">
        <f>IFERROR(VLOOKUP($B661,'Journal-quer'!A:N,12,FALSE),"-/-")</f>
        <v/>
      </c>
      <c r="K661" s="28">
        <f>IFERROR(VLOOKUP($B661,'Journal-quer'!A:N,9,FALSE),"-/-")</f>
        <v>0</v>
      </c>
      <c r="L661" s="28" t="str">
        <f>IFERROR(VLOOKUP(K661,Kontenplan!A:E,5,FALSE),"-/-")</f>
        <v>-/-</v>
      </c>
      <c r="M661" s="82" t="str">
        <f>IFERROR(VLOOKUP($B661,'Journal-quer'!A:N,10,FALSE),"-/-")</f>
        <v/>
      </c>
      <c r="N661" s="84">
        <f t="shared" si="57"/>
        <v>0</v>
      </c>
      <c r="O661" s="84"/>
      <c r="P661" s="91"/>
    </row>
    <row r="662" spans="1:16" x14ac:dyDescent="0.25">
      <c r="A662" s="28" t="s">
        <v>63</v>
      </c>
      <c r="B662" s="77" t="str">
        <f>IF(B661&lt;MAX(Aufgabe!$A$502),B661+1,"")</f>
        <v/>
      </c>
      <c r="C662" s="77">
        <f t="shared" si="58"/>
        <v>3</v>
      </c>
      <c r="D662" s="77">
        <f t="shared" si="59"/>
        <v>5</v>
      </c>
      <c r="E662" s="79" t="str">
        <f>IFERROR(VLOOKUP($B662,Aufgabe!A:X,24,FALSE),"-/-")</f>
        <v/>
      </c>
      <c r="F662" s="28">
        <f>IFERROR(VLOOKUP($B662,'Journal-quer'!A:N,4,FALSE),"-/-")</f>
        <v>0</v>
      </c>
      <c r="G662" s="28">
        <f>IFERROR(VLOOKUP($B662,'Journal-quer'!A:N,5,FALSE),"-/-")</f>
        <v>0</v>
      </c>
      <c r="H662" s="28" t="str">
        <f>IFERROR(VLOOKUP($B662,'Journal-quer'!A:N,11,FALSE),"-/-")</f>
        <v/>
      </c>
      <c r="I662" s="28" t="str">
        <f>IFERROR(VLOOKUP(H662,Kontenplan!A:E,5,FALSE),"-/-")</f>
        <v>-/-</v>
      </c>
      <c r="J662" s="82" t="str">
        <f>IFERROR(VLOOKUP($B662,'Journal-quer'!A:N,12,FALSE),"-/-")</f>
        <v/>
      </c>
      <c r="K662" s="28">
        <f>IFERROR(VLOOKUP($B662,'Journal-quer'!A:N,9,FALSE),"-/-")</f>
        <v>0</v>
      </c>
      <c r="L662" s="28" t="str">
        <f>IFERROR(VLOOKUP(K662,Kontenplan!A:E,5,FALSE),"-/-")</f>
        <v>-/-</v>
      </c>
      <c r="M662" s="82" t="str">
        <f>IFERROR(VLOOKUP($B662,'Journal-quer'!A:N,10,FALSE),"-/-")</f>
        <v/>
      </c>
      <c r="N662" s="84">
        <f t="shared" si="57"/>
        <v>0</v>
      </c>
      <c r="O662" s="84"/>
      <c r="P662" s="91"/>
    </row>
    <row r="663" spans="1:16" x14ac:dyDescent="0.25">
      <c r="A663" s="28" t="s">
        <v>63</v>
      </c>
      <c r="B663" s="77" t="str">
        <f>IF(B662&lt;MAX(Aufgabe!$A$502),B662+1,"")</f>
        <v/>
      </c>
      <c r="C663" s="77">
        <f t="shared" si="58"/>
        <v>3</v>
      </c>
      <c r="D663" s="77">
        <f t="shared" si="59"/>
        <v>5</v>
      </c>
      <c r="E663" s="79" t="str">
        <f>IFERROR(VLOOKUP($B663,Aufgabe!A:X,24,FALSE),"-/-")</f>
        <v/>
      </c>
      <c r="F663" s="28">
        <f>IFERROR(VLOOKUP($B663,'Journal-quer'!A:N,4,FALSE),"-/-")</f>
        <v>0</v>
      </c>
      <c r="G663" s="28">
        <f>IFERROR(VLOOKUP($B663,'Journal-quer'!A:N,5,FALSE),"-/-")</f>
        <v>0</v>
      </c>
      <c r="H663" s="28" t="str">
        <f>IFERROR(VLOOKUP($B663,'Journal-quer'!A:N,11,FALSE),"-/-")</f>
        <v/>
      </c>
      <c r="I663" s="28" t="str">
        <f>IFERROR(VLOOKUP(H663,Kontenplan!A:E,5,FALSE),"-/-")</f>
        <v>-/-</v>
      </c>
      <c r="J663" s="82" t="str">
        <f>IFERROR(VLOOKUP($B663,'Journal-quer'!A:N,12,FALSE),"-/-")</f>
        <v/>
      </c>
      <c r="K663" s="28">
        <f>IFERROR(VLOOKUP($B663,'Journal-quer'!A:N,9,FALSE),"-/-")</f>
        <v>0</v>
      </c>
      <c r="L663" s="28" t="str">
        <f>IFERROR(VLOOKUP(K663,Kontenplan!A:E,5,FALSE),"-/-")</f>
        <v>-/-</v>
      </c>
      <c r="M663" s="82" t="str">
        <f>IFERROR(VLOOKUP($B663,'Journal-quer'!A:N,10,FALSE),"-/-")</f>
        <v/>
      </c>
      <c r="N663" s="84">
        <f t="shared" si="57"/>
        <v>0</v>
      </c>
      <c r="O663" s="84"/>
      <c r="P663" s="91"/>
    </row>
    <row r="664" spans="1:16" x14ac:dyDescent="0.25">
      <c r="A664" s="28" t="s">
        <v>63</v>
      </c>
      <c r="B664" s="77" t="str">
        <f>IF(B663&lt;MAX(Aufgabe!$A$502),B663+1,"")</f>
        <v/>
      </c>
      <c r="C664" s="77">
        <f t="shared" si="58"/>
        <v>3</v>
      </c>
      <c r="D664" s="77">
        <f t="shared" si="59"/>
        <v>5</v>
      </c>
      <c r="E664" s="79" t="str">
        <f>IFERROR(VLOOKUP($B664,Aufgabe!A:X,24,FALSE),"-/-")</f>
        <v/>
      </c>
      <c r="F664" s="28">
        <f>IFERROR(VLOOKUP($B664,'Journal-quer'!A:N,4,FALSE),"-/-")</f>
        <v>0</v>
      </c>
      <c r="G664" s="28">
        <f>IFERROR(VLOOKUP($B664,'Journal-quer'!A:N,5,FALSE),"-/-")</f>
        <v>0</v>
      </c>
      <c r="H664" s="28" t="str">
        <f>IFERROR(VLOOKUP($B664,'Journal-quer'!A:N,11,FALSE),"-/-")</f>
        <v/>
      </c>
      <c r="I664" s="28" t="str">
        <f>IFERROR(VLOOKUP(H664,Kontenplan!A:E,5,FALSE),"-/-")</f>
        <v>-/-</v>
      </c>
      <c r="J664" s="82" t="str">
        <f>IFERROR(VLOOKUP($B664,'Journal-quer'!A:N,12,FALSE),"-/-")</f>
        <v/>
      </c>
      <c r="K664" s="28">
        <f>IFERROR(VLOOKUP($B664,'Journal-quer'!A:N,9,FALSE),"-/-")</f>
        <v>0</v>
      </c>
      <c r="L664" s="28" t="str">
        <f>IFERROR(VLOOKUP(K664,Kontenplan!A:E,5,FALSE),"-/-")</f>
        <v>-/-</v>
      </c>
      <c r="M664" s="82" t="str">
        <f>IFERROR(VLOOKUP($B664,'Journal-quer'!A:N,10,FALSE),"-/-")</f>
        <v/>
      </c>
      <c r="N664" s="84">
        <f t="shared" si="57"/>
        <v>0</v>
      </c>
      <c r="O664" s="84"/>
      <c r="P664" s="91"/>
    </row>
    <row r="665" spans="1:16" x14ac:dyDescent="0.25">
      <c r="A665" s="28" t="s">
        <v>63</v>
      </c>
      <c r="B665" s="77" t="str">
        <f>IF(B664&lt;MAX(Aufgabe!$A$502),B664+1,"")</f>
        <v/>
      </c>
      <c r="C665" s="77">
        <f t="shared" si="58"/>
        <v>3</v>
      </c>
      <c r="D665" s="77">
        <f t="shared" si="59"/>
        <v>5</v>
      </c>
      <c r="E665" s="79" t="str">
        <f>IFERROR(VLOOKUP($B665,Aufgabe!A:X,24,FALSE),"-/-")</f>
        <v/>
      </c>
      <c r="F665" s="28">
        <f>IFERROR(VLOOKUP($B665,'Journal-quer'!A:N,4,FALSE),"-/-")</f>
        <v>0</v>
      </c>
      <c r="G665" s="28">
        <f>IFERROR(VLOOKUP($B665,'Journal-quer'!A:N,5,FALSE),"-/-")</f>
        <v>0</v>
      </c>
      <c r="H665" s="28" t="str">
        <f>IFERROR(VLOOKUP($B665,'Journal-quer'!A:N,11,FALSE),"-/-")</f>
        <v/>
      </c>
      <c r="I665" s="28" t="str">
        <f>IFERROR(VLOOKUP(H665,Kontenplan!A:E,5,FALSE),"-/-")</f>
        <v>-/-</v>
      </c>
      <c r="J665" s="82" t="str">
        <f>IFERROR(VLOOKUP($B665,'Journal-quer'!A:N,12,FALSE),"-/-")</f>
        <v/>
      </c>
      <c r="K665" s="28">
        <f>IFERROR(VLOOKUP($B665,'Journal-quer'!A:N,9,FALSE),"-/-")</f>
        <v>0</v>
      </c>
      <c r="L665" s="28" t="str">
        <f>IFERROR(VLOOKUP(K665,Kontenplan!A:E,5,FALSE),"-/-")</f>
        <v>-/-</v>
      </c>
      <c r="M665" s="82" t="str">
        <f>IFERROR(VLOOKUP($B665,'Journal-quer'!A:N,10,FALSE),"-/-")</f>
        <v/>
      </c>
      <c r="N665" s="84">
        <f t="shared" si="57"/>
        <v>0</v>
      </c>
      <c r="O665" s="84"/>
      <c r="P665" s="91"/>
    </row>
    <row r="666" spans="1:16" x14ac:dyDescent="0.25">
      <c r="A666" s="28" t="s">
        <v>63</v>
      </c>
      <c r="B666" s="77" t="str">
        <f>IF(B665&lt;MAX(Aufgabe!$A$502),B665+1,"")</f>
        <v/>
      </c>
      <c r="C666" s="77">
        <f t="shared" si="58"/>
        <v>3</v>
      </c>
      <c r="D666" s="77">
        <f t="shared" si="59"/>
        <v>5</v>
      </c>
      <c r="E666" s="79" t="str">
        <f>IFERROR(VLOOKUP($B666,Aufgabe!A:X,24,FALSE),"-/-")</f>
        <v/>
      </c>
      <c r="F666" s="28">
        <f>IFERROR(VLOOKUP($B666,'Journal-quer'!A:N,4,FALSE),"-/-")</f>
        <v>0</v>
      </c>
      <c r="G666" s="28">
        <f>IFERROR(VLOOKUP($B666,'Journal-quer'!A:N,5,FALSE),"-/-")</f>
        <v>0</v>
      </c>
      <c r="H666" s="28" t="str">
        <f>IFERROR(VLOOKUP($B666,'Journal-quer'!A:N,11,FALSE),"-/-")</f>
        <v/>
      </c>
      <c r="I666" s="28" t="str">
        <f>IFERROR(VLOOKUP(H666,Kontenplan!A:E,5,FALSE),"-/-")</f>
        <v>-/-</v>
      </c>
      <c r="J666" s="82" t="str">
        <f>IFERROR(VLOOKUP($B666,'Journal-quer'!A:N,12,FALSE),"-/-")</f>
        <v/>
      </c>
      <c r="K666" s="28">
        <f>IFERROR(VLOOKUP($B666,'Journal-quer'!A:N,9,FALSE),"-/-")</f>
        <v>0</v>
      </c>
      <c r="L666" s="28" t="str">
        <f>IFERROR(VLOOKUP(K666,Kontenplan!A:E,5,FALSE),"-/-")</f>
        <v>-/-</v>
      </c>
      <c r="M666" s="82" t="str">
        <f>IFERROR(VLOOKUP($B666,'Journal-quer'!A:N,10,FALSE),"-/-")</f>
        <v/>
      </c>
      <c r="N666" s="84">
        <f t="shared" si="57"/>
        <v>0</v>
      </c>
      <c r="O666" s="84"/>
      <c r="P666" s="91"/>
    </row>
    <row r="667" spans="1:16" x14ac:dyDescent="0.25">
      <c r="A667" s="28" t="s">
        <v>63</v>
      </c>
      <c r="B667" s="77" t="str">
        <f>IF(B666&lt;MAX(Aufgabe!$A$502),B666+1,"")</f>
        <v/>
      </c>
      <c r="C667" s="77">
        <f t="shared" si="58"/>
        <v>3</v>
      </c>
      <c r="D667" s="77">
        <f t="shared" si="59"/>
        <v>5</v>
      </c>
      <c r="E667" s="79" t="str">
        <f>IFERROR(VLOOKUP($B667,Aufgabe!A:X,24,FALSE),"-/-")</f>
        <v/>
      </c>
      <c r="F667" s="28">
        <f>IFERROR(VLOOKUP($B667,'Journal-quer'!A:N,4,FALSE),"-/-")</f>
        <v>0</v>
      </c>
      <c r="G667" s="28">
        <f>IFERROR(VLOOKUP($B667,'Journal-quer'!A:N,5,FALSE),"-/-")</f>
        <v>0</v>
      </c>
      <c r="H667" s="28" t="str">
        <f>IFERROR(VLOOKUP($B667,'Journal-quer'!A:N,11,FALSE),"-/-")</f>
        <v/>
      </c>
      <c r="I667" s="28" t="str">
        <f>IFERROR(VLOOKUP(H667,Kontenplan!A:E,5,FALSE),"-/-")</f>
        <v>-/-</v>
      </c>
      <c r="J667" s="82" t="str">
        <f>IFERROR(VLOOKUP($B667,'Journal-quer'!A:N,12,FALSE),"-/-")</f>
        <v/>
      </c>
      <c r="K667" s="28">
        <f>IFERROR(VLOOKUP($B667,'Journal-quer'!A:N,9,FALSE),"-/-")</f>
        <v>0</v>
      </c>
      <c r="L667" s="28" t="str">
        <f>IFERROR(VLOOKUP(K667,Kontenplan!A:E,5,FALSE),"-/-")</f>
        <v>-/-</v>
      </c>
      <c r="M667" s="82" t="str">
        <f>IFERROR(VLOOKUP($B667,'Journal-quer'!A:N,10,FALSE),"-/-")</f>
        <v/>
      </c>
      <c r="N667" s="84">
        <f t="shared" si="57"/>
        <v>0</v>
      </c>
      <c r="O667" s="84"/>
      <c r="P667" s="91"/>
    </row>
    <row r="668" spans="1:16" x14ac:dyDescent="0.25">
      <c r="A668" s="28" t="s">
        <v>63</v>
      </c>
      <c r="B668" s="77" t="str">
        <f>IF(B667&lt;MAX(Aufgabe!$A$502),B667+1,"")</f>
        <v/>
      </c>
      <c r="C668" s="77">
        <f t="shared" si="58"/>
        <v>3</v>
      </c>
      <c r="D668" s="77">
        <f t="shared" si="59"/>
        <v>5</v>
      </c>
      <c r="E668" s="79" t="str">
        <f>IFERROR(VLOOKUP($B668,Aufgabe!A:X,24,FALSE),"-/-")</f>
        <v/>
      </c>
      <c r="F668" s="28">
        <f>IFERROR(VLOOKUP($B668,'Journal-quer'!A:N,4,FALSE),"-/-")</f>
        <v>0</v>
      </c>
      <c r="G668" s="28">
        <f>IFERROR(VLOOKUP($B668,'Journal-quer'!A:N,5,FALSE),"-/-")</f>
        <v>0</v>
      </c>
      <c r="H668" s="28" t="str">
        <f>IFERROR(VLOOKUP($B668,'Journal-quer'!A:N,11,FALSE),"-/-")</f>
        <v/>
      </c>
      <c r="I668" s="28" t="str">
        <f>IFERROR(VLOOKUP(H668,Kontenplan!A:E,5,FALSE),"-/-")</f>
        <v>-/-</v>
      </c>
      <c r="J668" s="82" t="str">
        <f>IFERROR(VLOOKUP($B668,'Journal-quer'!A:N,12,FALSE),"-/-")</f>
        <v/>
      </c>
      <c r="K668" s="28">
        <f>IFERROR(VLOOKUP($B668,'Journal-quer'!A:N,9,FALSE),"-/-")</f>
        <v>0</v>
      </c>
      <c r="L668" s="28" t="str">
        <f>IFERROR(VLOOKUP(K668,Kontenplan!A:E,5,FALSE),"-/-")</f>
        <v>-/-</v>
      </c>
      <c r="M668" s="82" t="str">
        <f>IFERROR(VLOOKUP($B668,'Journal-quer'!A:N,10,FALSE),"-/-")</f>
        <v/>
      </c>
      <c r="N668" s="84">
        <f t="shared" si="57"/>
        <v>0</v>
      </c>
      <c r="O668" s="84"/>
      <c r="P668" s="91"/>
    </row>
    <row r="669" spans="1:16" x14ac:dyDescent="0.25">
      <c r="A669" s="28" t="s">
        <v>63</v>
      </c>
      <c r="B669" s="77" t="str">
        <f>IF(B668&lt;MAX(Aufgabe!$A$502),B668+1,"")</f>
        <v/>
      </c>
      <c r="C669" s="77">
        <f t="shared" si="58"/>
        <v>3</v>
      </c>
      <c r="D669" s="77">
        <f t="shared" si="59"/>
        <v>5</v>
      </c>
      <c r="E669" s="79" t="str">
        <f>IFERROR(VLOOKUP($B669,Aufgabe!A:X,24,FALSE),"-/-")</f>
        <v/>
      </c>
      <c r="F669" s="28">
        <f>IFERROR(VLOOKUP($B669,'Journal-quer'!A:N,4,FALSE),"-/-")</f>
        <v>0</v>
      </c>
      <c r="G669" s="28">
        <f>IFERROR(VLOOKUP($B669,'Journal-quer'!A:N,5,FALSE),"-/-")</f>
        <v>0</v>
      </c>
      <c r="H669" s="28" t="str">
        <f>IFERROR(VLOOKUP($B669,'Journal-quer'!A:N,11,FALSE),"-/-")</f>
        <v/>
      </c>
      <c r="I669" s="28" t="str">
        <f>IFERROR(VLOOKUP(H669,Kontenplan!A:E,5,FALSE),"-/-")</f>
        <v>-/-</v>
      </c>
      <c r="J669" s="82" t="str">
        <f>IFERROR(VLOOKUP($B669,'Journal-quer'!A:N,12,FALSE),"-/-")</f>
        <v/>
      </c>
      <c r="K669" s="28">
        <f>IFERROR(VLOOKUP($B669,'Journal-quer'!A:N,9,FALSE),"-/-")</f>
        <v>0</v>
      </c>
      <c r="L669" s="28" t="str">
        <f>IFERROR(VLOOKUP(K669,Kontenplan!A:E,5,FALSE),"-/-")</f>
        <v>-/-</v>
      </c>
      <c r="M669" s="82" t="str">
        <f>IFERROR(VLOOKUP($B669,'Journal-quer'!A:N,10,FALSE),"-/-")</f>
        <v/>
      </c>
      <c r="N669" s="84">
        <f t="shared" si="57"/>
        <v>0</v>
      </c>
      <c r="O669" s="84"/>
      <c r="P669" s="91"/>
    </row>
    <row r="670" spans="1:16" x14ac:dyDescent="0.25">
      <c r="A670" s="28" t="s">
        <v>63</v>
      </c>
      <c r="B670" s="77" t="str">
        <f>IF(B669&lt;MAX(Aufgabe!$A$502),B669+1,"")</f>
        <v/>
      </c>
      <c r="C670" s="77">
        <f t="shared" si="58"/>
        <v>3</v>
      </c>
      <c r="D670" s="77">
        <f t="shared" si="59"/>
        <v>5</v>
      </c>
      <c r="E670" s="79" t="str">
        <f>IFERROR(VLOOKUP($B670,Aufgabe!A:X,24,FALSE),"-/-")</f>
        <v/>
      </c>
      <c r="F670" s="28">
        <f>IFERROR(VLOOKUP($B670,'Journal-quer'!A:N,4,FALSE),"-/-")</f>
        <v>0</v>
      </c>
      <c r="G670" s="28">
        <f>IFERROR(VLOOKUP($B670,'Journal-quer'!A:N,5,FALSE),"-/-")</f>
        <v>0</v>
      </c>
      <c r="H670" s="28" t="str">
        <f>IFERROR(VLOOKUP($B670,'Journal-quer'!A:N,11,FALSE),"-/-")</f>
        <v/>
      </c>
      <c r="I670" s="28" t="str">
        <f>IFERROR(VLOOKUP(H670,Kontenplan!A:E,5,FALSE),"-/-")</f>
        <v>-/-</v>
      </c>
      <c r="J670" s="82" t="str">
        <f>IFERROR(VLOOKUP($B670,'Journal-quer'!A:N,12,FALSE),"-/-")</f>
        <v/>
      </c>
      <c r="K670" s="28">
        <f>IFERROR(VLOOKUP($B670,'Journal-quer'!A:N,9,FALSE),"-/-")</f>
        <v>0</v>
      </c>
      <c r="L670" s="28" t="str">
        <f>IFERROR(VLOOKUP(K670,Kontenplan!A:E,5,FALSE),"-/-")</f>
        <v>-/-</v>
      </c>
      <c r="M670" s="82" t="str">
        <f>IFERROR(VLOOKUP($B670,'Journal-quer'!A:N,10,FALSE),"-/-")</f>
        <v/>
      </c>
      <c r="N670" s="84">
        <f t="shared" si="57"/>
        <v>0</v>
      </c>
      <c r="O670" s="84"/>
      <c r="P670" s="91"/>
    </row>
    <row r="671" spans="1:16" x14ac:dyDescent="0.25">
      <c r="A671" s="28" t="s">
        <v>63</v>
      </c>
      <c r="B671" s="77" t="str">
        <f>IF(B670&lt;MAX(Aufgabe!$A$502),B670+1,"")</f>
        <v/>
      </c>
      <c r="C671" s="77">
        <f t="shared" si="58"/>
        <v>3</v>
      </c>
      <c r="D671" s="77">
        <f t="shared" si="59"/>
        <v>5</v>
      </c>
      <c r="E671" s="79" t="str">
        <f>IFERROR(VLOOKUP($B671,Aufgabe!A:X,24,FALSE),"-/-")</f>
        <v/>
      </c>
      <c r="F671" s="28">
        <f>IFERROR(VLOOKUP($B671,'Journal-quer'!A:N,4,FALSE),"-/-")</f>
        <v>0</v>
      </c>
      <c r="G671" s="28">
        <f>IFERROR(VLOOKUP($B671,'Journal-quer'!A:N,5,FALSE),"-/-")</f>
        <v>0</v>
      </c>
      <c r="H671" s="28" t="str">
        <f>IFERROR(VLOOKUP($B671,'Journal-quer'!A:N,11,FALSE),"-/-")</f>
        <v/>
      </c>
      <c r="I671" s="28" t="str">
        <f>IFERROR(VLOOKUP(H671,Kontenplan!A:E,5,FALSE),"-/-")</f>
        <v>-/-</v>
      </c>
      <c r="J671" s="82" t="str">
        <f>IFERROR(VLOOKUP($B671,'Journal-quer'!A:N,12,FALSE),"-/-")</f>
        <v/>
      </c>
      <c r="K671" s="28">
        <f>IFERROR(VLOOKUP($B671,'Journal-quer'!A:N,9,FALSE),"-/-")</f>
        <v>0</v>
      </c>
      <c r="L671" s="28" t="str">
        <f>IFERROR(VLOOKUP(K671,Kontenplan!A:E,5,FALSE),"-/-")</f>
        <v>-/-</v>
      </c>
      <c r="M671" s="82" t="str">
        <f>IFERROR(VLOOKUP($B671,'Journal-quer'!A:N,10,FALSE),"-/-")</f>
        <v/>
      </c>
      <c r="N671" s="84">
        <f t="shared" si="57"/>
        <v>0</v>
      </c>
      <c r="O671" s="84"/>
      <c r="P671" s="91"/>
    </row>
    <row r="672" spans="1:16" x14ac:dyDescent="0.25">
      <c r="A672" s="28" t="s">
        <v>63</v>
      </c>
      <c r="B672" s="77" t="str">
        <f>IF(B671&lt;MAX(Aufgabe!$A$502),B671+1,"")</f>
        <v/>
      </c>
      <c r="C672" s="77">
        <f t="shared" si="58"/>
        <v>3</v>
      </c>
      <c r="D672" s="77">
        <f t="shared" si="59"/>
        <v>5</v>
      </c>
      <c r="E672" s="79" t="str">
        <f>IFERROR(VLOOKUP($B672,Aufgabe!A:X,24,FALSE),"-/-")</f>
        <v/>
      </c>
      <c r="F672" s="28">
        <f>IFERROR(VLOOKUP($B672,'Journal-quer'!A:N,4,FALSE),"-/-")</f>
        <v>0</v>
      </c>
      <c r="G672" s="28">
        <f>IFERROR(VLOOKUP($B672,'Journal-quer'!A:N,5,FALSE),"-/-")</f>
        <v>0</v>
      </c>
      <c r="H672" s="28" t="str">
        <f>IFERROR(VLOOKUP($B672,'Journal-quer'!A:N,11,FALSE),"-/-")</f>
        <v/>
      </c>
      <c r="I672" s="28" t="str">
        <f>IFERROR(VLOOKUP(H672,Kontenplan!A:E,5,FALSE),"-/-")</f>
        <v>-/-</v>
      </c>
      <c r="J672" s="82" t="str">
        <f>IFERROR(VLOOKUP($B672,'Journal-quer'!A:N,12,FALSE),"-/-")</f>
        <v/>
      </c>
      <c r="K672" s="28">
        <f>IFERROR(VLOOKUP($B672,'Journal-quer'!A:N,9,FALSE),"-/-")</f>
        <v>0</v>
      </c>
      <c r="L672" s="28" t="str">
        <f>IFERROR(VLOOKUP(K672,Kontenplan!A:E,5,FALSE),"-/-")</f>
        <v>-/-</v>
      </c>
      <c r="M672" s="82" t="str">
        <f>IFERROR(VLOOKUP($B672,'Journal-quer'!A:N,10,FALSE),"-/-")</f>
        <v/>
      </c>
      <c r="N672" s="84">
        <f t="shared" si="57"/>
        <v>0</v>
      </c>
      <c r="O672" s="84"/>
      <c r="P672" s="91"/>
    </row>
    <row r="673" spans="1:16" x14ac:dyDescent="0.25">
      <c r="A673" s="28" t="s">
        <v>63</v>
      </c>
      <c r="B673" s="77" t="str">
        <f>IF(B672&lt;MAX(Aufgabe!$A$502),B672+1,"")</f>
        <v/>
      </c>
      <c r="C673" s="77">
        <f t="shared" si="58"/>
        <v>3</v>
      </c>
      <c r="D673" s="77">
        <f t="shared" si="59"/>
        <v>5</v>
      </c>
      <c r="E673" s="79" t="str">
        <f>IFERROR(VLOOKUP($B673,Aufgabe!A:X,24,FALSE),"-/-")</f>
        <v/>
      </c>
      <c r="F673" s="28">
        <f>IFERROR(VLOOKUP($B673,'Journal-quer'!A:N,4,FALSE),"-/-")</f>
        <v>0</v>
      </c>
      <c r="G673" s="28">
        <f>IFERROR(VLOOKUP($B673,'Journal-quer'!A:N,5,FALSE),"-/-")</f>
        <v>0</v>
      </c>
      <c r="H673" s="28" t="str">
        <f>IFERROR(VLOOKUP($B673,'Journal-quer'!A:N,11,FALSE),"-/-")</f>
        <v/>
      </c>
      <c r="I673" s="28" t="str">
        <f>IFERROR(VLOOKUP(H673,Kontenplan!A:E,5,FALSE),"-/-")</f>
        <v>-/-</v>
      </c>
      <c r="J673" s="82" t="str">
        <f>IFERROR(VLOOKUP($B673,'Journal-quer'!A:N,12,FALSE),"-/-")</f>
        <v/>
      </c>
      <c r="K673" s="28">
        <f>IFERROR(VLOOKUP($B673,'Journal-quer'!A:N,9,FALSE),"-/-")</f>
        <v>0</v>
      </c>
      <c r="L673" s="28" t="str">
        <f>IFERROR(VLOOKUP(K673,Kontenplan!A:E,5,FALSE),"-/-")</f>
        <v>-/-</v>
      </c>
      <c r="M673" s="82" t="str">
        <f>IFERROR(VLOOKUP($B673,'Journal-quer'!A:N,10,FALSE),"-/-")</f>
        <v/>
      </c>
      <c r="N673" s="84">
        <f t="shared" si="57"/>
        <v>0</v>
      </c>
      <c r="O673" s="84"/>
      <c r="P673" s="91"/>
    </row>
    <row r="674" spans="1:16" x14ac:dyDescent="0.25">
      <c r="A674" s="28" t="s">
        <v>63</v>
      </c>
      <c r="B674" s="77" t="str">
        <f>IF(B673&lt;MAX(Aufgabe!$A$502),B673+1,"")</f>
        <v/>
      </c>
      <c r="C674" s="77">
        <f t="shared" si="58"/>
        <v>3</v>
      </c>
      <c r="D674" s="77">
        <f t="shared" si="59"/>
        <v>5</v>
      </c>
      <c r="E674" s="79" t="str">
        <f>IFERROR(VLOOKUP($B674,Aufgabe!A:X,24,FALSE),"-/-")</f>
        <v/>
      </c>
      <c r="F674" s="28">
        <f>IFERROR(VLOOKUP($B674,'Journal-quer'!A:N,4,FALSE),"-/-")</f>
        <v>0</v>
      </c>
      <c r="G674" s="28">
        <f>IFERROR(VLOOKUP($B674,'Journal-quer'!A:N,5,FALSE),"-/-")</f>
        <v>0</v>
      </c>
      <c r="H674" s="28" t="str">
        <f>IFERROR(VLOOKUP($B674,'Journal-quer'!A:N,11,FALSE),"-/-")</f>
        <v/>
      </c>
      <c r="I674" s="28" t="str">
        <f>IFERROR(VLOOKUP(H674,Kontenplan!A:E,5,FALSE),"-/-")</f>
        <v>-/-</v>
      </c>
      <c r="J674" s="82" t="str">
        <f>IFERROR(VLOOKUP($B674,'Journal-quer'!A:N,12,FALSE),"-/-")</f>
        <v/>
      </c>
      <c r="K674" s="28">
        <f>IFERROR(VLOOKUP($B674,'Journal-quer'!A:N,9,FALSE),"-/-")</f>
        <v>0</v>
      </c>
      <c r="L674" s="28" t="str">
        <f>IFERROR(VLOOKUP(K674,Kontenplan!A:E,5,FALSE),"-/-")</f>
        <v>-/-</v>
      </c>
      <c r="M674" s="82" t="str">
        <f>IFERROR(VLOOKUP($B674,'Journal-quer'!A:N,10,FALSE),"-/-")</f>
        <v/>
      </c>
      <c r="N674" s="84">
        <f t="shared" si="57"/>
        <v>0</v>
      </c>
      <c r="O674" s="84"/>
      <c r="P674" s="91"/>
    </row>
    <row r="675" spans="1:16" x14ac:dyDescent="0.25">
      <c r="A675" s="28" t="s">
        <v>63</v>
      </c>
      <c r="B675" s="77" t="str">
        <f>IF(B674&lt;MAX(Aufgabe!$A$502),B674+1,"")</f>
        <v/>
      </c>
      <c r="C675" s="77">
        <f t="shared" si="58"/>
        <v>3</v>
      </c>
      <c r="D675" s="77">
        <f t="shared" si="59"/>
        <v>5</v>
      </c>
      <c r="E675" s="79" t="str">
        <f>IFERROR(VLOOKUP($B675,Aufgabe!A:X,24,FALSE),"-/-")</f>
        <v/>
      </c>
      <c r="F675" s="28">
        <f>IFERROR(VLOOKUP($B675,'Journal-quer'!A:N,4,FALSE),"-/-")</f>
        <v>0</v>
      </c>
      <c r="G675" s="28">
        <f>IFERROR(VLOOKUP($B675,'Journal-quer'!A:N,5,FALSE),"-/-")</f>
        <v>0</v>
      </c>
      <c r="H675" s="28" t="str">
        <f>IFERROR(VLOOKUP($B675,'Journal-quer'!A:N,11,FALSE),"-/-")</f>
        <v/>
      </c>
      <c r="I675" s="28" t="str">
        <f>IFERROR(VLOOKUP(H675,Kontenplan!A:E,5,FALSE),"-/-")</f>
        <v>-/-</v>
      </c>
      <c r="J675" s="82" t="str">
        <f>IFERROR(VLOOKUP($B675,'Journal-quer'!A:N,12,FALSE),"-/-")</f>
        <v/>
      </c>
      <c r="K675" s="28">
        <f>IFERROR(VLOOKUP($B675,'Journal-quer'!A:N,9,FALSE),"-/-")</f>
        <v>0</v>
      </c>
      <c r="L675" s="28" t="str">
        <f>IFERROR(VLOOKUP(K675,Kontenplan!A:E,5,FALSE),"-/-")</f>
        <v>-/-</v>
      </c>
      <c r="M675" s="82" t="str">
        <f>IFERROR(VLOOKUP($B675,'Journal-quer'!A:N,10,FALSE),"-/-")</f>
        <v/>
      </c>
      <c r="N675" s="84">
        <f t="shared" si="57"/>
        <v>0</v>
      </c>
      <c r="O675" s="84"/>
      <c r="P675" s="91"/>
    </row>
    <row r="676" spans="1:16" x14ac:dyDescent="0.25">
      <c r="A676" s="28" t="s">
        <v>63</v>
      </c>
      <c r="B676" s="77" t="str">
        <f>IF(B675&lt;MAX(Aufgabe!$A$502),B675+1,"")</f>
        <v/>
      </c>
      <c r="C676" s="77">
        <f t="shared" si="58"/>
        <v>3</v>
      </c>
      <c r="D676" s="77">
        <f t="shared" si="59"/>
        <v>5</v>
      </c>
      <c r="E676" s="79" t="str">
        <f>IFERROR(VLOOKUP($B676,Aufgabe!A:X,24,FALSE),"-/-")</f>
        <v/>
      </c>
      <c r="F676" s="28">
        <f>IFERROR(VLOOKUP($B676,'Journal-quer'!A:N,4,FALSE),"-/-")</f>
        <v>0</v>
      </c>
      <c r="G676" s="28">
        <f>IFERROR(VLOOKUP($B676,'Journal-quer'!A:N,5,FALSE),"-/-")</f>
        <v>0</v>
      </c>
      <c r="H676" s="28" t="str">
        <f>IFERROR(VLOOKUP($B676,'Journal-quer'!A:N,11,FALSE),"-/-")</f>
        <v/>
      </c>
      <c r="I676" s="28" t="str">
        <f>IFERROR(VLOOKUP(H676,Kontenplan!A:E,5,FALSE),"-/-")</f>
        <v>-/-</v>
      </c>
      <c r="J676" s="82" t="str">
        <f>IFERROR(VLOOKUP($B676,'Journal-quer'!A:N,12,FALSE),"-/-")</f>
        <v/>
      </c>
      <c r="K676" s="28">
        <f>IFERROR(VLOOKUP($B676,'Journal-quer'!A:N,9,FALSE),"-/-")</f>
        <v>0</v>
      </c>
      <c r="L676" s="28" t="str">
        <f>IFERROR(VLOOKUP(K676,Kontenplan!A:E,5,FALSE),"-/-")</f>
        <v>-/-</v>
      </c>
      <c r="M676" s="82" t="str">
        <f>IFERROR(VLOOKUP($B676,'Journal-quer'!A:N,10,FALSE),"-/-")</f>
        <v/>
      </c>
      <c r="N676" s="84">
        <f t="shared" si="57"/>
        <v>0</v>
      </c>
      <c r="O676" s="84"/>
      <c r="P676" s="91"/>
    </row>
    <row r="677" spans="1:16" x14ac:dyDescent="0.25">
      <c r="A677" s="28" t="s">
        <v>63</v>
      </c>
      <c r="B677" s="77" t="str">
        <f>IF(B676&lt;MAX(Aufgabe!$A$502),B676+1,"")</f>
        <v/>
      </c>
      <c r="C677" s="77">
        <f t="shared" si="58"/>
        <v>3</v>
      </c>
      <c r="D677" s="77">
        <f t="shared" si="59"/>
        <v>5</v>
      </c>
      <c r="E677" s="79" t="str">
        <f>IFERROR(VLOOKUP($B677,Aufgabe!A:X,24,FALSE),"-/-")</f>
        <v/>
      </c>
      <c r="F677" s="28">
        <f>IFERROR(VLOOKUP($B677,'Journal-quer'!A:N,4,FALSE),"-/-")</f>
        <v>0</v>
      </c>
      <c r="G677" s="28">
        <f>IFERROR(VLOOKUP($B677,'Journal-quer'!A:N,5,FALSE),"-/-")</f>
        <v>0</v>
      </c>
      <c r="H677" s="28" t="str">
        <f>IFERROR(VLOOKUP($B677,'Journal-quer'!A:N,11,FALSE),"-/-")</f>
        <v/>
      </c>
      <c r="I677" s="28" t="str">
        <f>IFERROR(VLOOKUP(H677,Kontenplan!A:E,5,FALSE),"-/-")</f>
        <v>-/-</v>
      </c>
      <c r="J677" s="82" t="str">
        <f>IFERROR(VLOOKUP($B677,'Journal-quer'!A:N,12,FALSE),"-/-")</f>
        <v/>
      </c>
      <c r="K677" s="28">
        <f>IFERROR(VLOOKUP($B677,'Journal-quer'!A:N,9,FALSE),"-/-")</f>
        <v>0</v>
      </c>
      <c r="L677" s="28" t="str">
        <f>IFERROR(VLOOKUP(K677,Kontenplan!A:E,5,FALSE),"-/-")</f>
        <v>-/-</v>
      </c>
      <c r="M677" s="82" t="str">
        <f>IFERROR(VLOOKUP($B677,'Journal-quer'!A:N,10,FALSE),"-/-")</f>
        <v/>
      </c>
      <c r="N677" s="84">
        <f t="shared" si="57"/>
        <v>0</v>
      </c>
      <c r="O677" s="84"/>
      <c r="P677" s="91"/>
    </row>
    <row r="678" spans="1:16" x14ac:dyDescent="0.25">
      <c r="A678" s="28" t="s">
        <v>63</v>
      </c>
      <c r="B678" s="77" t="str">
        <f>IF(B677&lt;MAX(Aufgabe!$A$502),B677+1,"")</f>
        <v/>
      </c>
      <c r="C678" s="77">
        <f t="shared" si="58"/>
        <v>3</v>
      </c>
      <c r="D678" s="77">
        <f t="shared" si="59"/>
        <v>5</v>
      </c>
      <c r="E678" s="79" t="str">
        <f>IFERROR(VLOOKUP($B678,Aufgabe!A:X,24,FALSE),"-/-")</f>
        <v/>
      </c>
      <c r="F678" s="28">
        <f>IFERROR(VLOOKUP($B678,'Journal-quer'!A:N,4,FALSE),"-/-")</f>
        <v>0</v>
      </c>
      <c r="G678" s="28">
        <f>IFERROR(VLOOKUP($B678,'Journal-quer'!A:N,5,FALSE),"-/-")</f>
        <v>0</v>
      </c>
      <c r="H678" s="28" t="str">
        <f>IFERROR(VLOOKUP($B678,'Journal-quer'!A:N,11,FALSE),"-/-")</f>
        <v/>
      </c>
      <c r="I678" s="28" t="str">
        <f>IFERROR(VLOOKUP(H678,Kontenplan!A:E,5,FALSE),"-/-")</f>
        <v>-/-</v>
      </c>
      <c r="J678" s="82" t="str">
        <f>IFERROR(VLOOKUP($B678,'Journal-quer'!A:N,12,FALSE),"-/-")</f>
        <v/>
      </c>
      <c r="K678" s="28">
        <f>IFERROR(VLOOKUP($B678,'Journal-quer'!A:N,9,FALSE),"-/-")</f>
        <v>0</v>
      </c>
      <c r="L678" s="28" t="str">
        <f>IFERROR(VLOOKUP(K678,Kontenplan!A:E,5,FALSE),"-/-")</f>
        <v>-/-</v>
      </c>
      <c r="M678" s="82" t="str">
        <f>IFERROR(VLOOKUP($B678,'Journal-quer'!A:N,10,FALSE),"-/-")</f>
        <v/>
      </c>
      <c r="N678" s="84">
        <f t="shared" si="57"/>
        <v>0</v>
      </c>
      <c r="O678" s="84"/>
      <c r="P678" s="91"/>
    </row>
    <row r="679" spans="1:16" x14ac:dyDescent="0.25">
      <c r="A679" s="28" t="s">
        <v>63</v>
      </c>
      <c r="B679" s="77" t="str">
        <f>IF(B678&lt;MAX(Aufgabe!$A$502),B678+1,"")</f>
        <v/>
      </c>
      <c r="C679" s="77">
        <f t="shared" si="58"/>
        <v>3</v>
      </c>
      <c r="D679" s="77">
        <f t="shared" si="59"/>
        <v>5</v>
      </c>
      <c r="E679" s="79" t="str">
        <f>IFERROR(VLOOKUP($B679,Aufgabe!A:X,24,FALSE),"-/-")</f>
        <v/>
      </c>
      <c r="F679" s="28">
        <f>IFERROR(VLOOKUP($B679,'Journal-quer'!A:N,4,FALSE),"-/-")</f>
        <v>0</v>
      </c>
      <c r="G679" s="28">
        <f>IFERROR(VLOOKUP($B679,'Journal-quer'!A:N,5,FALSE),"-/-")</f>
        <v>0</v>
      </c>
      <c r="H679" s="28" t="str">
        <f>IFERROR(VLOOKUP($B679,'Journal-quer'!A:N,11,FALSE),"-/-")</f>
        <v/>
      </c>
      <c r="I679" s="28" t="str">
        <f>IFERROR(VLOOKUP(H679,Kontenplan!A:E,5,FALSE),"-/-")</f>
        <v>-/-</v>
      </c>
      <c r="J679" s="82" t="str">
        <f>IFERROR(VLOOKUP($B679,'Journal-quer'!A:N,12,FALSE),"-/-")</f>
        <v/>
      </c>
      <c r="K679" s="28">
        <f>IFERROR(VLOOKUP($B679,'Journal-quer'!A:N,9,FALSE),"-/-")</f>
        <v>0</v>
      </c>
      <c r="L679" s="28" t="str">
        <f>IFERROR(VLOOKUP(K679,Kontenplan!A:E,5,FALSE),"-/-")</f>
        <v>-/-</v>
      </c>
      <c r="M679" s="82" t="str">
        <f>IFERROR(VLOOKUP($B679,'Journal-quer'!A:N,10,FALSE),"-/-")</f>
        <v/>
      </c>
      <c r="N679" s="84">
        <f t="shared" si="57"/>
        <v>0</v>
      </c>
      <c r="O679" s="84"/>
      <c r="P679" s="91"/>
    </row>
    <row r="680" spans="1:16" x14ac:dyDescent="0.25">
      <c r="A680" s="28" t="s">
        <v>63</v>
      </c>
      <c r="B680" s="77" t="str">
        <f>IF(B679&lt;MAX(Aufgabe!$A$502),B679+1,"")</f>
        <v/>
      </c>
      <c r="C680" s="77">
        <f t="shared" si="58"/>
        <v>3</v>
      </c>
      <c r="D680" s="77">
        <f t="shared" si="59"/>
        <v>5</v>
      </c>
      <c r="E680" s="79" t="str">
        <f>IFERROR(VLOOKUP($B680,Aufgabe!A:X,24,FALSE),"-/-")</f>
        <v/>
      </c>
      <c r="F680" s="28">
        <f>IFERROR(VLOOKUP($B680,'Journal-quer'!A:N,4,FALSE),"-/-")</f>
        <v>0</v>
      </c>
      <c r="G680" s="28">
        <f>IFERROR(VLOOKUP($B680,'Journal-quer'!A:N,5,FALSE),"-/-")</f>
        <v>0</v>
      </c>
      <c r="H680" s="28" t="str">
        <f>IFERROR(VLOOKUP($B680,'Journal-quer'!A:N,11,FALSE),"-/-")</f>
        <v/>
      </c>
      <c r="I680" s="28" t="str">
        <f>IFERROR(VLOOKUP(H680,Kontenplan!A:E,5,FALSE),"-/-")</f>
        <v>-/-</v>
      </c>
      <c r="J680" s="82" t="str">
        <f>IFERROR(VLOOKUP($B680,'Journal-quer'!A:N,12,FALSE),"-/-")</f>
        <v/>
      </c>
      <c r="K680" s="28">
        <f>IFERROR(VLOOKUP($B680,'Journal-quer'!A:N,9,FALSE),"-/-")</f>
        <v>0</v>
      </c>
      <c r="L680" s="28" t="str">
        <f>IFERROR(VLOOKUP(K680,Kontenplan!A:E,5,FALSE),"-/-")</f>
        <v>-/-</v>
      </c>
      <c r="M680" s="82" t="str">
        <f>IFERROR(VLOOKUP($B680,'Journal-quer'!A:N,10,FALSE),"-/-")</f>
        <v/>
      </c>
      <c r="N680" s="84">
        <f t="shared" si="57"/>
        <v>0</v>
      </c>
      <c r="O680" s="84"/>
      <c r="P680" s="91"/>
    </row>
    <row r="681" spans="1:16" x14ac:dyDescent="0.25">
      <c r="A681" s="28" t="s">
        <v>63</v>
      </c>
      <c r="B681" s="77" t="str">
        <f>IF(B680&lt;MAX(Aufgabe!$A$502),B680+1,"")</f>
        <v/>
      </c>
      <c r="C681" s="77">
        <f t="shared" si="58"/>
        <v>3</v>
      </c>
      <c r="D681" s="77">
        <f t="shared" si="59"/>
        <v>5</v>
      </c>
      <c r="E681" s="79" t="str">
        <f>IFERROR(VLOOKUP($B681,Aufgabe!A:X,24,FALSE),"-/-")</f>
        <v/>
      </c>
      <c r="F681" s="28">
        <f>IFERROR(VLOOKUP($B681,'Journal-quer'!A:N,4,FALSE),"-/-")</f>
        <v>0</v>
      </c>
      <c r="G681" s="28">
        <f>IFERROR(VLOOKUP($B681,'Journal-quer'!A:N,5,FALSE),"-/-")</f>
        <v>0</v>
      </c>
      <c r="H681" s="28" t="str">
        <f>IFERROR(VLOOKUP($B681,'Journal-quer'!A:N,11,FALSE),"-/-")</f>
        <v/>
      </c>
      <c r="I681" s="28" t="str">
        <f>IFERROR(VLOOKUP(H681,Kontenplan!A:E,5,FALSE),"-/-")</f>
        <v>-/-</v>
      </c>
      <c r="J681" s="82" t="str">
        <f>IFERROR(VLOOKUP($B681,'Journal-quer'!A:N,12,FALSE),"-/-")</f>
        <v/>
      </c>
      <c r="K681" s="28">
        <f>IFERROR(VLOOKUP($B681,'Journal-quer'!A:N,9,FALSE),"-/-")</f>
        <v>0</v>
      </c>
      <c r="L681" s="28" t="str">
        <f>IFERROR(VLOOKUP(K681,Kontenplan!A:E,5,FALSE),"-/-")</f>
        <v>-/-</v>
      </c>
      <c r="M681" s="82" t="str">
        <f>IFERROR(VLOOKUP($B681,'Journal-quer'!A:N,10,FALSE),"-/-")</f>
        <v/>
      </c>
      <c r="N681" s="84">
        <f t="shared" si="57"/>
        <v>0</v>
      </c>
      <c r="O681" s="84"/>
      <c r="P681" s="91"/>
    </row>
    <row r="682" spans="1:16" x14ac:dyDescent="0.25">
      <c r="A682" s="28" t="s">
        <v>63</v>
      </c>
      <c r="B682" s="77" t="str">
        <f>IF(B681&lt;MAX(Aufgabe!$A$502),B681+1,"")</f>
        <v/>
      </c>
      <c r="C682" s="77">
        <f t="shared" si="58"/>
        <v>3</v>
      </c>
      <c r="D682" s="77">
        <f t="shared" si="59"/>
        <v>5</v>
      </c>
      <c r="E682" s="79" t="str">
        <f>IFERROR(VLOOKUP($B682,Aufgabe!A:X,24,FALSE),"-/-")</f>
        <v/>
      </c>
      <c r="F682" s="28">
        <f>IFERROR(VLOOKUP($B682,'Journal-quer'!A:N,4,FALSE),"-/-")</f>
        <v>0</v>
      </c>
      <c r="G682" s="28">
        <f>IFERROR(VLOOKUP($B682,'Journal-quer'!A:N,5,FALSE),"-/-")</f>
        <v>0</v>
      </c>
      <c r="H682" s="28" t="str">
        <f>IFERROR(VLOOKUP($B682,'Journal-quer'!A:N,11,FALSE),"-/-")</f>
        <v/>
      </c>
      <c r="I682" s="28" t="str">
        <f>IFERROR(VLOOKUP(H682,Kontenplan!A:E,5,FALSE),"-/-")</f>
        <v>-/-</v>
      </c>
      <c r="J682" s="82" t="str">
        <f>IFERROR(VLOOKUP($B682,'Journal-quer'!A:N,12,FALSE),"-/-")</f>
        <v/>
      </c>
      <c r="K682" s="28">
        <f>IFERROR(VLOOKUP($B682,'Journal-quer'!A:N,9,FALSE),"-/-")</f>
        <v>0</v>
      </c>
      <c r="L682" s="28" t="str">
        <f>IFERROR(VLOOKUP(K682,Kontenplan!A:E,5,FALSE),"-/-")</f>
        <v>-/-</v>
      </c>
      <c r="M682" s="82" t="str">
        <f>IFERROR(VLOOKUP($B682,'Journal-quer'!A:N,10,FALSE),"-/-")</f>
        <v/>
      </c>
      <c r="N682" s="84">
        <f t="shared" si="57"/>
        <v>0</v>
      </c>
      <c r="O682" s="84"/>
      <c r="P682" s="91"/>
    </row>
    <row r="683" spans="1:16" x14ac:dyDescent="0.25">
      <c r="A683" s="28" t="s">
        <v>63</v>
      </c>
      <c r="B683" s="77" t="str">
        <f>IF(B682&lt;MAX(Aufgabe!$A$502),B682+1,"")</f>
        <v/>
      </c>
      <c r="C683" s="77">
        <f t="shared" si="58"/>
        <v>3</v>
      </c>
      <c r="D683" s="77">
        <f t="shared" si="59"/>
        <v>5</v>
      </c>
      <c r="E683" s="79" t="str">
        <f>IFERROR(VLOOKUP($B683,Aufgabe!A:X,24,FALSE),"-/-")</f>
        <v/>
      </c>
      <c r="F683" s="28">
        <f>IFERROR(VLOOKUP($B683,'Journal-quer'!A:N,4,FALSE),"-/-")</f>
        <v>0</v>
      </c>
      <c r="G683" s="28">
        <f>IFERROR(VLOOKUP($B683,'Journal-quer'!A:N,5,FALSE),"-/-")</f>
        <v>0</v>
      </c>
      <c r="H683" s="28" t="str">
        <f>IFERROR(VLOOKUP($B683,'Journal-quer'!A:N,11,FALSE),"-/-")</f>
        <v/>
      </c>
      <c r="I683" s="28" t="str">
        <f>IFERROR(VLOOKUP(H683,Kontenplan!A:E,5,FALSE),"-/-")</f>
        <v>-/-</v>
      </c>
      <c r="J683" s="82" t="str">
        <f>IFERROR(VLOOKUP($B683,'Journal-quer'!A:N,12,FALSE),"-/-")</f>
        <v/>
      </c>
      <c r="K683" s="28">
        <f>IFERROR(VLOOKUP($B683,'Journal-quer'!A:N,9,FALSE),"-/-")</f>
        <v>0</v>
      </c>
      <c r="L683" s="28" t="str">
        <f>IFERROR(VLOOKUP(K683,Kontenplan!A:E,5,FALSE),"-/-")</f>
        <v>-/-</v>
      </c>
      <c r="M683" s="82" t="str">
        <f>IFERROR(VLOOKUP($B683,'Journal-quer'!A:N,10,FALSE),"-/-")</f>
        <v/>
      </c>
      <c r="N683" s="84">
        <f t="shared" si="57"/>
        <v>0</v>
      </c>
      <c r="O683" s="84"/>
      <c r="P683" s="91"/>
    </row>
    <row r="684" spans="1:16" x14ac:dyDescent="0.25">
      <c r="A684" s="28" t="s">
        <v>63</v>
      </c>
      <c r="B684" s="77" t="str">
        <f>IF(B683&lt;MAX(Aufgabe!$A$502),B683+1,"")</f>
        <v/>
      </c>
      <c r="C684" s="77">
        <f t="shared" si="58"/>
        <v>3</v>
      </c>
      <c r="D684" s="77">
        <f t="shared" si="59"/>
        <v>5</v>
      </c>
      <c r="E684" s="79" t="str">
        <f>IFERROR(VLOOKUP($B684,Aufgabe!A:X,24,FALSE),"-/-")</f>
        <v/>
      </c>
      <c r="F684" s="28">
        <f>IFERROR(VLOOKUP($B684,'Journal-quer'!A:N,4,FALSE),"-/-")</f>
        <v>0</v>
      </c>
      <c r="G684" s="28">
        <f>IFERROR(VLOOKUP($B684,'Journal-quer'!A:N,5,FALSE),"-/-")</f>
        <v>0</v>
      </c>
      <c r="H684" s="28" t="str">
        <f>IFERROR(VLOOKUP($B684,'Journal-quer'!A:N,11,FALSE),"-/-")</f>
        <v/>
      </c>
      <c r="I684" s="28" t="str">
        <f>IFERROR(VLOOKUP(H684,Kontenplan!A:E,5,FALSE),"-/-")</f>
        <v>-/-</v>
      </c>
      <c r="J684" s="82" t="str">
        <f>IFERROR(VLOOKUP($B684,'Journal-quer'!A:N,12,FALSE),"-/-")</f>
        <v/>
      </c>
      <c r="K684" s="28">
        <f>IFERROR(VLOOKUP($B684,'Journal-quer'!A:N,9,FALSE),"-/-")</f>
        <v>0</v>
      </c>
      <c r="L684" s="28" t="str">
        <f>IFERROR(VLOOKUP(K684,Kontenplan!A:E,5,FALSE),"-/-")</f>
        <v>-/-</v>
      </c>
      <c r="M684" s="82" t="str">
        <f>IFERROR(VLOOKUP($B684,'Journal-quer'!A:N,10,FALSE),"-/-")</f>
        <v/>
      </c>
      <c r="N684" s="84">
        <f t="shared" si="57"/>
        <v>0</v>
      </c>
      <c r="O684" s="84"/>
      <c r="P684" s="91"/>
    </row>
    <row r="685" spans="1:16" x14ac:dyDescent="0.25">
      <c r="A685" s="28" t="s">
        <v>63</v>
      </c>
      <c r="B685" s="77" t="str">
        <f>IF(B684&lt;MAX(Aufgabe!$A$502),B684+1,"")</f>
        <v/>
      </c>
      <c r="C685" s="77">
        <f t="shared" si="58"/>
        <v>3</v>
      </c>
      <c r="D685" s="77">
        <f t="shared" si="59"/>
        <v>5</v>
      </c>
      <c r="E685" s="79" t="str">
        <f>IFERROR(VLOOKUP($B685,Aufgabe!A:X,24,FALSE),"-/-")</f>
        <v/>
      </c>
      <c r="F685" s="28">
        <f>IFERROR(VLOOKUP($B685,'Journal-quer'!A:N,4,FALSE),"-/-")</f>
        <v>0</v>
      </c>
      <c r="G685" s="28">
        <f>IFERROR(VLOOKUP($B685,'Journal-quer'!A:N,5,FALSE),"-/-")</f>
        <v>0</v>
      </c>
      <c r="H685" s="28" t="str">
        <f>IFERROR(VLOOKUP($B685,'Journal-quer'!A:N,11,FALSE),"-/-")</f>
        <v/>
      </c>
      <c r="I685" s="28" t="str">
        <f>IFERROR(VLOOKUP(H685,Kontenplan!A:E,5,FALSE),"-/-")</f>
        <v>-/-</v>
      </c>
      <c r="J685" s="82" t="str">
        <f>IFERROR(VLOOKUP($B685,'Journal-quer'!A:N,12,FALSE),"-/-")</f>
        <v/>
      </c>
      <c r="K685" s="28">
        <f>IFERROR(VLOOKUP($B685,'Journal-quer'!A:N,9,FALSE),"-/-")</f>
        <v>0</v>
      </c>
      <c r="L685" s="28" t="str">
        <f>IFERROR(VLOOKUP(K685,Kontenplan!A:E,5,FALSE),"-/-")</f>
        <v>-/-</v>
      </c>
      <c r="M685" s="82" t="str">
        <f>IFERROR(VLOOKUP($B685,'Journal-quer'!A:N,10,FALSE),"-/-")</f>
        <v/>
      </c>
      <c r="N685" s="84">
        <f t="shared" si="57"/>
        <v>0</v>
      </c>
      <c r="O685" s="84"/>
      <c r="P685" s="91"/>
    </row>
    <row r="686" spans="1:16" x14ac:dyDescent="0.25">
      <c r="A686" s="28" t="s">
        <v>63</v>
      </c>
      <c r="B686" s="77" t="str">
        <f>IF(B685&lt;MAX(Aufgabe!$A$502),B685+1,"")</f>
        <v/>
      </c>
      <c r="C686" s="77">
        <f t="shared" si="58"/>
        <v>3</v>
      </c>
      <c r="D686" s="77">
        <f t="shared" si="59"/>
        <v>5</v>
      </c>
      <c r="E686" s="79" t="str">
        <f>IFERROR(VLOOKUP($B686,Aufgabe!A:X,24,FALSE),"-/-")</f>
        <v/>
      </c>
      <c r="F686" s="28">
        <f>IFERROR(VLOOKUP($B686,'Journal-quer'!A:N,4,FALSE),"-/-")</f>
        <v>0</v>
      </c>
      <c r="G686" s="28">
        <f>IFERROR(VLOOKUP($B686,'Journal-quer'!A:N,5,FALSE),"-/-")</f>
        <v>0</v>
      </c>
      <c r="H686" s="28" t="str">
        <f>IFERROR(VLOOKUP($B686,'Journal-quer'!A:N,11,FALSE),"-/-")</f>
        <v/>
      </c>
      <c r="I686" s="28" t="str">
        <f>IFERROR(VLOOKUP(H686,Kontenplan!A:E,5,FALSE),"-/-")</f>
        <v>-/-</v>
      </c>
      <c r="J686" s="82" t="str">
        <f>IFERROR(VLOOKUP($B686,'Journal-quer'!A:N,12,FALSE),"-/-")</f>
        <v/>
      </c>
      <c r="K686" s="28">
        <f>IFERROR(VLOOKUP($B686,'Journal-quer'!A:N,9,FALSE),"-/-")</f>
        <v>0</v>
      </c>
      <c r="L686" s="28" t="str">
        <f>IFERROR(VLOOKUP(K686,Kontenplan!A:E,5,FALSE),"-/-")</f>
        <v>-/-</v>
      </c>
      <c r="M686" s="82" t="str">
        <f>IFERROR(VLOOKUP($B686,'Journal-quer'!A:N,10,FALSE),"-/-")</f>
        <v/>
      </c>
      <c r="N686" s="84">
        <f t="shared" si="57"/>
        <v>0</v>
      </c>
      <c r="O686" s="84"/>
      <c r="P686" s="91"/>
    </row>
    <row r="687" spans="1:16" x14ac:dyDescent="0.25">
      <c r="A687" s="28" t="s">
        <v>63</v>
      </c>
      <c r="B687" s="77" t="str">
        <f>IF(B686&lt;MAX(Aufgabe!$A$502),B686+1,"")</f>
        <v/>
      </c>
      <c r="C687" s="77">
        <f t="shared" si="58"/>
        <v>3</v>
      </c>
      <c r="D687" s="77">
        <f t="shared" si="59"/>
        <v>5</v>
      </c>
      <c r="E687" s="79" t="str">
        <f>IFERROR(VLOOKUP($B687,Aufgabe!A:X,24,FALSE),"-/-")</f>
        <v/>
      </c>
      <c r="F687" s="28">
        <f>IFERROR(VLOOKUP($B687,'Journal-quer'!A:N,4,FALSE),"-/-")</f>
        <v>0</v>
      </c>
      <c r="G687" s="28">
        <f>IFERROR(VLOOKUP($B687,'Journal-quer'!A:N,5,FALSE),"-/-")</f>
        <v>0</v>
      </c>
      <c r="H687" s="28" t="str">
        <f>IFERROR(VLOOKUP($B687,'Journal-quer'!A:N,11,FALSE),"-/-")</f>
        <v/>
      </c>
      <c r="I687" s="28" t="str">
        <f>IFERROR(VLOOKUP(H687,Kontenplan!A:E,5,FALSE),"-/-")</f>
        <v>-/-</v>
      </c>
      <c r="J687" s="82" t="str">
        <f>IFERROR(VLOOKUP($B687,'Journal-quer'!A:N,12,FALSE),"-/-")</f>
        <v/>
      </c>
      <c r="K687" s="28">
        <f>IFERROR(VLOOKUP($B687,'Journal-quer'!A:N,9,FALSE),"-/-")</f>
        <v>0</v>
      </c>
      <c r="L687" s="28" t="str">
        <f>IFERROR(VLOOKUP(K687,Kontenplan!A:E,5,FALSE),"-/-")</f>
        <v>-/-</v>
      </c>
      <c r="M687" s="82" t="str">
        <f>IFERROR(VLOOKUP($B687,'Journal-quer'!A:N,10,FALSE),"-/-")</f>
        <v/>
      </c>
      <c r="N687" s="84">
        <f t="shared" si="57"/>
        <v>0</v>
      </c>
      <c r="O687" s="84"/>
      <c r="P687" s="91"/>
    </row>
    <row r="688" spans="1:16" x14ac:dyDescent="0.25">
      <c r="A688" s="28" t="s">
        <v>63</v>
      </c>
      <c r="B688" s="77" t="str">
        <f>IF(B687&lt;MAX(Aufgabe!$A$502),B687+1,"")</f>
        <v/>
      </c>
      <c r="C688" s="77">
        <f t="shared" si="58"/>
        <v>3</v>
      </c>
      <c r="D688" s="77">
        <f t="shared" si="59"/>
        <v>5</v>
      </c>
      <c r="E688" s="79" t="str">
        <f>IFERROR(VLOOKUP($B688,Aufgabe!A:X,24,FALSE),"-/-")</f>
        <v/>
      </c>
      <c r="F688" s="28">
        <f>IFERROR(VLOOKUP($B688,'Journal-quer'!A:N,4,FALSE),"-/-")</f>
        <v>0</v>
      </c>
      <c r="G688" s="28">
        <f>IFERROR(VLOOKUP($B688,'Journal-quer'!A:N,5,FALSE),"-/-")</f>
        <v>0</v>
      </c>
      <c r="H688" s="28" t="str">
        <f>IFERROR(VLOOKUP($B688,'Journal-quer'!A:N,11,FALSE),"-/-")</f>
        <v/>
      </c>
      <c r="I688" s="28" t="str">
        <f>IFERROR(VLOOKUP(H688,Kontenplan!A:E,5,FALSE),"-/-")</f>
        <v>-/-</v>
      </c>
      <c r="J688" s="82" t="str">
        <f>IFERROR(VLOOKUP($B688,'Journal-quer'!A:N,12,FALSE),"-/-")</f>
        <v/>
      </c>
      <c r="K688" s="28">
        <f>IFERROR(VLOOKUP($B688,'Journal-quer'!A:N,9,FALSE),"-/-")</f>
        <v>0</v>
      </c>
      <c r="L688" s="28" t="str">
        <f>IFERROR(VLOOKUP(K688,Kontenplan!A:E,5,FALSE),"-/-")</f>
        <v>-/-</v>
      </c>
      <c r="M688" s="82" t="str">
        <f>IFERROR(VLOOKUP($B688,'Journal-quer'!A:N,10,FALSE),"-/-")</f>
        <v/>
      </c>
      <c r="N688" s="84">
        <f t="shared" si="57"/>
        <v>0</v>
      </c>
      <c r="O688" s="84"/>
      <c r="P688" s="91"/>
    </row>
    <row r="689" spans="1:16" x14ac:dyDescent="0.25">
      <c r="A689" s="28" t="s">
        <v>63</v>
      </c>
      <c r="B689" s="77" t="str">
        <f>IF(B688&lt;MAX(Aufgabe!$A$502),B688+1,"")</f>
        <v/>
      </c>
      <c r="C689" s="77">
        <f t="shared" si="58"/>
        <v>3</v>
      </c>
      <c r="D689" s="77">
        <f t="shared" si="59"/>
        <v>5</v>
      </c>
      <c r="E689" s="79" t="str">
        <f>IFERROR(VLOOKUP($B689,Aufgabe!A:X,24,FALSE),"-/-")</f>
        <v/>
      </c>
      <c r="F689" s="28">
        <f>IFERROR(VLOOKUP($B689,'Journal-quer'!A:N,4,FALSE),"-/-")</f>
        <v>0</v>
      </c>
      <c r="G689" s="28">
        <f>IFERROR(VLOOKUP($B689,'Journal-quer'!A:N,5,FALSE),"-/-")</f>
        <v>0</v>
      </c>
      <c r="H689" s="28" t="str">
        <f>IFERROR(VLOOKUP($B689,'Journal-quer'!A:N,11,FALSE),"-/-")</f>
        <v/>
      </c>
      <c r="I689" s="28" t="str">
        <f>IFERROR(VLOOKUP(H689,Kontenplan!A:E,5,FALSE),"-/-")</f>
        <v>-/-</v>
      </c>
      <c r="J689" s="82" t="str">
        <f>IFERROR(VLOOKUP($B689,'Journal-quer'!A:N,12,FALSE),"-/-")</f>
        <v/>
      </c>
      <c r="K689" s="28">
        <f>IFERROR(VLOOKUP($B689,'Journal-quer'!A:N,9,FALSE),"-/-")</f>
        <v>0</v>
      </c>
      <c r="L689" s="28" t="str">
        <f>IFERROR(VLOOKUP(K689,Kontenplan!A:E,5,FALSE),"-/-")</f>
        <v>-/-</v>
      </c>
      <c r="M689" s="82" t="str">
        <f>IFERROR(VLOOKUP($B689,'Journal-quer'!A:N,10,FALSE),"-/-")</f>
        <v/>
      </c>
      <c r="N689" s="84">
        <f t="shared" si="57"/>
        <v>0</v>
      </c>
      <c r="O689" s="84"/>
      <c r="P689" s="91"/>
    </row>
    <row r="690" spans="1:16" x14ac:dyDescent="0.25">
      <c r="A690" s="28" t="s">
        <v>63</v>
      </c>
      <c r="B690" s="77" t="str">
        <f>IF(B689&lt;MAX(Aufgabe!$A$502),B689+1,"")</f>
        <v/>
      </c>
      <c r="C690" s="77">
        <f t="shared" si="58"/>
        <v>3</v>
      </c>
      <c r="D690" s="77">
        <f t="shared" si="59"/>
        <v>5</v>
      </c>
      <c r="E690" s="79" t="str">
        <f>IFERROR(VLOOKUP($B690,Aufgabe!A:X,24,FALSE),"-/-")</f>
        <v/>
      </c>
      <c r="F690" s="28">
        <f>IFERROR(VLOOKUP($B690,'Journal-quer'!A:N,4,FALSE),"-/-")</f>
        <v>0</v>
      </c>
      <c r="G690" s="28">
        <f>IFERROR(VLOOKUP($B690,'Journal-quer'!A:N,5,FALSE),"-/-")</f>
        <v>0</v>
      </c>
      <c r="H690" s="28" t="str">
        <f>IFERROR(VLOOKUP($B690,'Journal-quer'!A:N,11,FALSE),"-/-")</f>
        <v/>
      </c>
      <c r="I690" s="28" t="str">
        <f>IFERROR(VLOOKUP(H690,Kontenplan!A:E,5,FALSE),"-/-")</f>
        <v>-/-</v>
      </c>
      <c r="J690" s="82" t="str">
        <f>IFERROR(VLOOKUP($B690,'Journal-quer'!A:N,12,FALSE),"-/-")</f>
        <v/>
      </c>
      <c r="K690" s="28">
        <f>IFERROR(VLOOKUP($B690,'Journal-quer'!A:N,9,FALSE),"-/-")</f>
        <v>0</v>
      </c>
      <c r="L690" s="28" t="str">
        <f>IFERROR(VLOOKUP(K690,Kontenplan!A:E,5,FALSE),"-/-")</f>
        <v>-/-</v>
      </c>
      <c r="M690" s="82" t="str">
        <f>IFERROR(VLOOKUP($B690,'Journal-quer'!A:N,10,FALSE),"-/-")</f>
        <v/>
      </c>
      <c r="N690" s="84">
        <f t="shared" si="57"/>
        <v>0</v>
      </c>
      <c r="O690" s="84"/>
      <c r="P690" s="91"/>
    </row>
    <row r="691" spans="1:16" x14ac:dyDescent="0.25">
      <c r="A691" s="28" t="s">
        <v>63</v>
      </c>
      <c r="B691" s="77" t="str">
        <f>IF(B690&lt;MAX(Aufgabe!$A$502),B690+1,"")</f>
        <v/>
      </c>
      <c r="C691" s="77">
        <f t="shared" si="58"/>
        <v>3</v>
      </c>
      <c r="D691" s="77">
        <f t="shared" si="59"/>
        <v>5</v>
      </c>
      <c r="E691" s="79" t="str">
        <f>IFERROR(VLOOKUP($B691,Aufgabe!A:X,24,FALSE),"-/-")</f>
        <v/>
      </c>
      <c r="F691" s="28">
        <f>IFERROR(VLOOKUP($B691,'Journal-quer'!A:N,4,FALSE),"-/-")</f>
        <v>0</v>
      </c>
      <c r="G691" s="28">
        <f>IFERROR(VLOOKUP($B691,'Journal-quer'!A:N,5,FALSE),"-/-")</f>
        <v>0</v>
      </c>
      <c r="H691" s="28" t="str">
        <f>IFERROR(VLOOKUP($B691,'Journal-quer'!A:N,11,FALSE),"-/-")</f>
        <v/>
      </c>
      <c r="I691" s="28" t="str">
        <f>IFERROR(VLOOKUP(H691,Kontenplan!A:E,5,FALSE),"-/-")</f>
        <v>-/-</v>
      </c>
      <c r="J691" s="82" t="str">
        <f>IFERROR(VLOOKUP($B691,'Journal-quer'!A:N,12,FALSE),"-/-")</f>
        <v/>
      </c>
      <c r="K691" s="28">
        <f>IFERROR(VLOOKUP($B691,'Journal-quer'!A:N,9,FALSE),"-/-")</f>
        <v>0</v>
      </c>
      <c r="L691" s="28" t="str">
        <f>IFERROR(VLOOKUP(K691,Kontenplan!A:E,5,FALSE),"-/-")</f>
        <v>-/-</v>
      </c>
      <c r="M691" s="82" t="str">
        <f>IFERROR(VLOOKUP($B691,'Journal-quer'!A:N,10,FALSE),"-/-")</f>
        <v/>
      </c>
      <c r="N691" s="84">
        <f t="shared" si="57"/>
        <v>0</v>
      </c>
      <c r="O691" s="84"/>
      <c r="P691" s="91"/>
    </row>
    <row r="692" spans="1:16" x14ac:dyDescent="0.25">
      <c r="A692" s="28" t="s">
        <v>63</v>
      </c>
      <c r="B692" s="77" t="str">
        <f>IF(B691&lt;MAX(Aufgabe!$A$502),B691+1,"")</f>
        <v/>
      </c>
      <c r="C692" s="77">
        <f t="shared" si="58"/>
        <v>3</v>
      </c>
      <c r="D692" s="77">
        <f t="shared" si="59"/>
        <v>5</v>
      </c>
      <c r="E692" s="79" t="str">
        <f>IFERROR(VLOOKUP($B692,Aufgabe!A:X,24,FALSE),"-/-")</f>
        <v/>
      </c>
      <c r="F692" s="28">
        <f>IFERROR(VLOOKUP($B692,'Journal-quer'!A:N,4,FALSE),"-/-")</f>
        <v>0</v>
      </c>
      <c r="G692" s="28">
        <f>IFERROR(VLOOKUP($B692,'Journal-quer'!A:N,5,FALSE),"-/-")</f>
        <v>0</v>
      </c>
      <c r="H692" s="28" t="str">
        <f>IFERROR(VLOOKUP($B692,'Journal-quer'!A:N,11,FALSE),"-/-")</f>
        <v/>
      </c>
      <c r="I692" s="28" t="str">
        <f>IFERROR(VLOOKUP(H692,Kontenplan!A:E,5,FALSE),"-/-")</f>
        <v>-/-</v>
      </c>
      <c r="J692" s="82" t="str">
        <f>IFERROR(VLOOKUP($B692,'Journal-quer'!A:N,12,FALSE),"-/-")</f>
        <v/>
      </c>
      <c r="K692" s="28">
        <f>IFERROR(VLOOKUP($B692,'Journal-quer'!A:N,9,FALSE),"-/-")</f>
        <v>0</v>
      </c>
      <c r="L692" s="28" t="str">
        <f>IFERROR(VLOOKUP(K692,Kontenplan!A:E,5,FALSE),"-/-")</f>
        <v>-/-</v>
      </c>
      <c r="M692" s="82" t="str">
        <f>IFERROR(VLOOKUP($B692,'Journal-quer'!A:N,10,FALSE),"-/-")</f>
        <v/>
      </c>
      <c r="N692" s="84">
        <f t="shared" si="57"/>
        <v>0</v>
      </c>
      <c r="O692" s="84"/>
      <c r="P692" s="91"/>
    </row>
    <row r="693" spans="1:16" x14ac:dyDescent="0.25">
      <c r="A693" s="28" t="s">
        <v>63</v>
      </c>
      <c r="B693" s="77" t="str">
        <f>IF(B692&lt;MAX(Aufgabe!$A$502),B692+1,"")</f>
        <v/>
      </c>
      <c r="C693" s="77">
        <f t="shared" si="58"/>
        <v>3</v>
      </c>
      <c r="D693" s="77">
        <f t="shared" si="59"/>
        <v>5</v>
      </c>
      <c r="E693" s="79" t="str">
        <f>IFERROR(VLOOKUP($B693,Aufgabe!A:X,24,FALSE),"-/-")</f>
        <v/>
      </c>
      <c r="F693" s="28">
        <f>IFERROR(VLOOKUP($B693,'Journal-quer'!A:N,4,FALSE),"-/-")</f>
        <v>0</v>
      </c>
      <c r="G693" s="28">
        <f>IFERROR(VLOOKUP($B693,'Journal-quer'!A:N,5,FALSE),"-/-")</f>
        <v>0</v>
      </c>
      <c r="H693" s="28" t="str">
        <f>IFERROR(VLOOKUP($B693,'Journal-quer'!A:N,11,FALSE),"-/-")</f>
        <v/>
      </c>
      <c r="I693" s="28" t="str">
        <f>IFERROR(VLOOKUP(H693,Kontenplan!A:E,5,FALSE),"-/-")</f>
        <v>-/-</v>
      </c>
      <c r="J693" s="82" t="str">
        <f>IFERROR(VLOOKUP($B693,'Journal-quer'!A:N,12,FALSE),"-/-")</f>
        <v/>
      </c>
      <c r="K693" s="28">
        <f>IFERROR(VLOOKUP($B693,'Journal-quer'!A:N,9,FALSE),"-/-")</f>
        <v>0</v>
      </c>
      <c r="L693" s="28" t="str">
        <f>IFERROR(VLOOKUP(K693,Kontenplan!A:E,5,FALSE),"-/-")</f>
        <v>-/-</v>
      </c>
      <c r="M693" s="82" t="str">
        <f>IFERROR(VLOOKUP($B693,'Journal-quer'!A:N,10,FALSE),"-/-")</f>
        <v/>
      </c>
      <c r="N693" s="84">
        <f t="shared" si="57"/>
        <v>0</v>
      </c>
      <c r="O693" s="84"/>
      <c r="P693" s="91"/>
    </row>
    <row r="694" spans="1:16" x14ac:dyDescent="0.25">
      <c r="A694" s="28" t="s">
        <v>63</v>
      </c>
      <c r="B694" s="77" t="str">
        <f>IF(B693&lt;MAX(Aufgabe!$A$502),B693+1,"")</f>
        <v/>
      </c>
      <c r="C694" s="77">
        <f t="shared" si="58"/>
        <v>3</v>
      </c>
      <c r="D694" s="77">
        <f t="shared" si="59"/>
        <v>5</v>
      </c>
      <c r="E694" s="79" t="str">
        <f>IFERROR(VLOOKUP($B694,Aufgabe!A:X,24,FALSE),"-/-")</f>
        <v/>
      </c>
      <c r="F694" s="28">
        <f>IFERROR(VLOOKUP($B694,'Journal-quer'!A:N,4,FALSE),"-/-")</f>
        <v>0</v>
      </c>
      <c r="G694" s="28">
        <f>IFERROR(VLOOKUP($B694,'Journal-quer'!A:N,5,FALSE),"-/-")</f>
        <v>0</v>
      </c>
      <c r="H694" s="28" t="str">
        <f>IFERROR(VLOOKUP($B694,'Journal-quer'!A:N,11,FALSE),"-/-")</f>
        <v/>
      </c>
      <c r="I694" s="28" t="str">
        <f>IFERROR(VLOOKUP(H694,Kontenplan!A:E,5,FALSE),"-/-")</f>
        <v>-/-</v>
      </c>
      <c r="J694" s="82" t="str">
        <f>IFERROR(VLOOKUP($B694,'Journal-quer'!A:N,12,FALSE),"-/-")</f>
        <v/>
      </c>
      <c r="K694" s="28">
        <f>IFERROR(VLOOKUP($B694,'Journal-quer'!A:N,9,FALSE),"-/-")</f>
        <v>0</v>
      </c>
      <c r="L694" s="28" t="str">
        <f>IFERROR(VLOOKUP(K694,Kontenplan!A:E,5,FALSE),"-/-")</f>
        <v>-/-</v>
      </c>
      <c r="M694" s="82" t="str">
        <f>IFERROR(VLOOKUP($B694,'Journal-quer'!A:N,10,FALSE),"-/-")</f>
        <v/>
      </c>
      <c r="N694" s="84">
        <f t="shared" si="57"/>
        <v>0</v>
      </c>
      <c r="O694" s="84"/>
      <c r="P694" s="91"/>
    </row>
    <row r="695" spans="1:16" x14ac:dyDescent="0.25">
      <c r="A695" s="28" t="s">
        <v>63</v>
      </c>
      <c r="B695" s="77" t="str">
        <f>IF(B694&lt;MAX(Aufgabe!$A$502),B694+1,"")</f>
        <v/>
      </c>
      <c r="C695" s="77">
        <f t="shared" si="58"/>
        <v>3</v>
      </c>
      <c r="D695" s="77">
        <f t="shared" si="59"/>
        <v>5</v>
      </c>
      <c r="E695" s="79" t="str">
        <f>IFERROR(VLOOKUP($B695,Aufgabe!A:X,24,FALSE),"-/-")</f>
        <v/>
      </c>
      <c r="F695" s="28">
        <f>IFERROR(VLOOKUP($B695,'Journal-quer'!A:N,4,FALSE),"-/-")</f>
        <v>0</v>
      </c>
      <c r="G695" s="28">
        <f>IFERROR(VLOOKUP($B695,'Journal-quer'!A:N,5,FALSE),"-/-")</f>
        <v>0</v>
      </c>
      <c r="H695" s="28" t="str">
        <f>IFERROR(VLOOKUP($B695,'Journal-quer'!A:N,11,FALSE),"-/-")</f>
        <v/>
      </c>
      <c r="I695" s="28" t="str">
        <f>IFERROR(VLOOKUP(H695,Kontenplan!A:E,5,FALSE),"-/-")</f>
        <v>-/-</v>
      </c>
      <c r="J695" s="82" t="str">
        <f>IFERROR(VLOOKUP($B695,'Journal-quer'!A:N,12,FALSE),"-/-")</f>
        <v/>
      </c>
      <c r="K695" s="28">
        <f>IFERROR(VLOOKUP($B695,'Journal-quer'!A:N,9,FALSE),"-/-")</f>
        <v>0</v>
      </c>
      <c r="L695" s="28" t="str">
        <f>IFERROR(VLOOKUP(K695,Kontenplan!A:E,5,FALSE),"-/-")</f>
        <v>-/-</v>
      </c>
      <c r="M695" s="82" t="str">
        <f>IFERROR(VLOOKUP($B695,'Journal-quer'!A:N,10,FALSE),"-/-")</f>
        <v/>
      </c>
      <c r="N695" s="84">
        <f t="shared" ref="N695:N758" si="60">IF(OR(H695=$S$1,I695=$S$1),B695+0.3,0)</f>
        <v>0</v>
      </c>
      <c r="O695" s="84"/>
      <c r="P695" s="91"/>
    </row>
    <row r="696" spans="1:16" x14ac:dyDescent="0.25">
      <c r="A696" s="28" t="s">
        <v>63</v>
      </c>
      <c r="B696" s="77" t="str">
        <f>IF(B695&lt;MAX(Aufgabe!$A$502),B695+1,"")</f>
        <v/>
      </c>
      <c r="C696" s="77">
        <f t="shared" si="58"/>
        <v>3</v>
      </c>
      <c r="D696" s="77">
        <f t="shared" si="59"/>
        <v>5</v>
      </c>
      <c r="E696" s="79" t="str">
        <f>IFERROR(VLOOKUP($B696,Aufgabe!A:X,24,FALSE),"-/-")</f>
        <v/>
      </c>
      <c r="F696" s="28">
        <f>IFERROR(VLOOKUP($B696,'Journal-quer'!A:N,4,FALSE),"-/-")</f>
        <v>0</v>
      </c>
      <c r="G696" s="28">
        <f>IFERROR(VLOOKUP($B696,'Journal-quer'!A:N,5,FALSE),"-/-")</f>
        <v>0</v>
      </c>
      <c r="H696" s="28" t="str">
        <f>IFERROR(VLOOKUP($B696,'Journal-quer'!A:N,11,FALSE),"-/-")</f>
        <v/>
      </c>
      <c r="I696" s="28" t="str">
        <f>IFERROR(VLOOKUP(H696,Kontenplan!A:E,5,FALSE),"-/-")</f>
        <v>-/-</v>
      </c>
      <c r="J696" s="82" t="str">
        <f>IFERROR(VLOOKUP($B696,'Journal-quer'!A:N,12,FALSE),"-/-")</f>
        <v/>
      </c>
      <c r="K696" s="28">
        <f>IFERROR(VLOOKUP($B696,'Journal-quer'!A:N,9,FALSE),"-/-")</f>
        <v>0</v>
      </c>
      <c r="L696" s="28" t="str">
        <f>IFERROR(VLOOKUP(K696,Kontenplan!A:E,5,FALSE),"-/-")</f>
        <v>-/-</v>
      </c>
      <c r="M696" s="82" t="str">
        <f>IFERROR(VLOOKUP($B696,'Journal-quer'!A:N,10,FALSE),"-/-")</f>
        <v/>
      </c>
      <c r="N696" s="84">
        <f t="shared" si="60"/>
        <v>0</v>
      </c>
      <c r="O696" s="84"/>
      <c r="P696" s="91"/>
    </row>
    <row r="697" spans="1:16" x14ac:dyDescent="0.25">
      <c r="A697" s="28" t="s">
        <v>63</v>
      </c>
      <c r="B697" s="77" t="str">
        <f>IF(B696&lt;MAX(Aufgabe!$A$502),B696+1,"")</f>
        <v/>
      </c>
      <c r="C697" s="77">
        <f t="shared" si="58"/>
        <v>3</v>
      </c>
      <c r="D697" s="77">
        <f t="shared" si="59"/>
        <v>5</v>
      </c>
      <c r="E697" s="79" t="str">
        <f>IFERROR(VLOOKUP($B697,Aufgabe!A:X,24,FALSE),"-/-")</f>
        <v/>
      </c>
      <c r="F697" s="28">
        <f>IFERROR(VLOOKUP($B697,'Journal-quer'!A:N,4,FALSE),"-/-")</f>
        <v>0</v>
      </c>
      <c r="G697" s="28">
        <f>IFERROR(VLOOKUP($B697,'Journal-quer'!A:N,5,FALSE),"-/-")</f>
        <v>0</v>
      </c>
      <c r="H697" s="28" t="str">
        <f>IFERROR(VLOOKUP($B697,'Journal-quer'!A:N,11,FALSE),"-/-")</f>
        <v/>
      </c>
      <c r="I697" s="28" t="str">
        <f>IFERROR(VLOOKUP(H697,Kontenplan!A:E,5,FALSE),"-/-")</f>
        <v>-/-</v>
      </c>
      <c r="J697" s="82" t="str">
        <f>IFERROR(VLOOKUP($B697,'Journal-quer'!A:N,12,FALSE),"-/-")</f>
        <v/>
      </c>
      <c r="K697" s="28">
        <f>IFERROR(VLOOKUP($B697,'Journal-quer'!A:N,9,FALSE),"-/-")</f>
        <v>0</v>
      </c>
      <c r="L697" s="28" t="str">
        <f>IFERROR(VLOOKUP(K697,Kontenplan!A:E,5,FALSE),"-/-")</f>
        <v>-/-</v>
      </c>
      <c r="M697" s="82" t="str">
        <f>IFERROR(VLOOKUP($B697,'Journal-quer'!A:N,10,FALSE),"-/-")</f>
        <v/>
      </c>
      <c r="N697" s="84">
        <f t="shared" si="60"/>
        <v>0</v>
      </c>
      <c r="O697" s="84"/>
      <c r="P697" s="91"/>
    </row>
    <row r="698" spans="1:16" x14ac:dyDescent="0.25">
      <c r="A698" s="28" t="s">
        <v>63</v>
      </c>
      <c r="B698" s="77" t="str">
        <f>IF(B697&lt;MAX(Aufgabe!$A$502),B697+1,"")</f>
        <v/>
      </c>
      <c r="C698" s="77">
        <f t="shared" si="58"/>
        <v>3</v>
      </c>
      <c r="D698" s="77">
        <f t="shared" si="59"/>
        <v>5</v>
      </c>
      <c r="E698" s="79" t="str">
        <f>IFERROR(VLOOKUP($B698,Aufgabe!A:X,24,FALSE),"-/-")</f>
        <v/>
      </c>
      <c r="F698" s="28">
        <f>IFERROR(VLOOKUP($B698,'Journal-quer'!A:N,4,FALSE),"-/-")</f>
        <v>0</v>
      </c>
      <c r="G698" s="28">
        <f>IFERROR(VLOOKUP($B698,'Journal-quer'!A:N,5,FALSE),"-/-")</f>
        <v>0</v>
      </c>
      <c r="H698" s="28" t="str">
        <f>IFERROR(VLOOKUP($B698,'Journal-quer'!A:N,11,FALSE),"-/-")</f>
        <v/>
      </c>
      <c r="I698" s="28" t="str">
        <f>IFERROR(VLOOKUP(H698,Kontenplan!A:E,5,FALSE),"-/-")</f>
        <v>-/-</v>
      </c>
      <c r="J698" s="82" t="str">
        <f>IFERROR(VLOOKUP($B698,'Journal-quer'!A:N,12,FALSE),"-/-")</f>
        <v/>
      </c>
      <c r="K698" s="28">
        <f>IFERROR(VLOOKUP($B698,'Journal-quer'!A:N,9,FALSE),"-/-")</f>
        <v>0</v>
      </c>
      <c r="L698" s="28" t="str">
        <f>IFERROR(VLOOKUP(K698,Kontenplan!A:E,5,FALSE),"-/-")</f>
        <v>-/-</v>
      </c>
      <c r="M698" s="82" t="str">
        <f>IFERROR(VLOOKUP($B698,'Journal-quer'!A:N,10,FALSE),"-/-")</f>
        <v/>
      </c>
      <c r="N698" s="84">
        <f t="shared" si="60"/>
        <v>0</v>
      </c>
      <c r="O698" s="84"/>
      <c r="P698" s="91"/>
    </row>
    <row r="699" spans="1:16" x14ac:dyDescent="0.25">
      <c r="A699" s="28" t="s">
        <v>63</v>
      </c>
      <c r="B699" s="77" t="str">
        <f>IF(B698&lt;MAX(Aufgabe!$A$502),B698+1,"")</f>
        <v/>
      </c>
      <c r="C699" s="77">
        <f t="shared" si="58"/>
        <v>3</v>
      </c>
      <c r="D699" s="77">
        <f t="shared" si="59"/>
        <v>5</v>
      </c>
      <c r="E699" s="79" t="str">
        <f>IFERROR(VLOOKUP($B699,Aufgabe!A:X,24,FALSE),"-/-")</f>
        <v/>
      </c>
      <c r="F699" s="28">
        <f>IFERROR(VLOOKUP($B699,'Journal-quer'!A:N,4,FALSE),"-/-")</f>
        <v>0</v>
      </c>
      <c r="G699" s="28">
        <f>IFERROR(VLOOKUP($B699,'Journal-quer'!A:N,5,FALSE),"-/-")</f>
        <v>0</v>
      </c>
      <c r="H699" s="28" t="str">
        <f>IFERROR(VLOOKUP($B699,'Journal-quer'!A:N,11,FALSE),"-/-")</f>
        <v/>
      </c>
      <c r="I699" s="28" t="str">
        <f>IFERROR(VLOOKUP(H699,Kontenplan!A:E,5,FALSE),"-/-")</f>
        <v>-/-</v>
      </c>
      <c r="J699" s="82" t="str">
        <f>IFERROR(VLOOKUP($B699,'Journal-quer'!A:N,12,FALSE),"-/-")</f>
        <v/>
      </c>
      <c r="K699" s="28">
        <f>IFERROR(VLOOKUP($B699,'Journal-quer'!A:N,9,FALSE),"-/-")</f>
        <v>0</v>
      </c>
      <c r="L699" s="28" t="str">
        <f>IFERROR(VLOOKUP(K699,Kontenplan!A:E,5,FALSE),"-/-")</f>
        <v>-/-</v>
      </c>
      <c r="M699" s="82" t="str">
        <f>IFERROR(VLOOKUP($B699,'Journal-quer'!A:N,10,FALSE),"-/-")</f>
        <v/>
      </c>
      <c r="N699" s="84">
        <f t="shared" si="60"/>
        <v>0</v>
      </c>
      <c r="O699" s="84"/>
      <c r="P699" s="91"/>
    </row>
    <row r="700" spans="1:16" x14ac:dyDescent="0.25">
      <c r="A700" s="28" t="s">
        <v>63</v>
      </c>
      <c r="B700" s="77" t="str">
        <f>IF(B699&lt;MAX(Aufgabe!$A$502),B699+1,"")</f>
        <v/>
      </c>
      <c r="C700" s="77">
        <f t="shared" si="58"/>
        <v>3</v>
      </c>
      <c r="D700" s="77">
        <f t="shared" si="59"/>
        <v>5</v>
      </c>
      <c r="E700" s="79" t="str">
        <f>IFERROR(VLOOKUP($B700,Aufgabe!A:X,24,FALSE),"-/-")</f>
        <v/>
      </c>
      <c r="F700" s="28">
        <f>IFERROR(VLOOKUP($B700,'Journal-quer'!A:N,4,FALSE),"-/-")</f>
        <v>0</v>
      </c>
      <c r="G700" s="28">
        <f>IFERROR(VLOOKUP($B700,'Journal-quer'!A:N,5,FALSE),"-/-")</f>
        <v>0</v>
      </c>
      <c r="H700" s="28" t="str">
        <f>IFERROR(VLOOKUP($B700,'Journal-quer'!A:N,11,FALSE),"-/-")</f>
        <v/>
      </c>
      <c r="I700" s="28" t="str">
        <f>IFERROR(VLOOKUP(H700,Kontenplan!A:E,5,FALSE),"-/-")</f>
        <v>-/-</v>
      </c>
      <c r="J700" s="82" t="str">
        <f>IFERROR(VLOOKUP($B700,'Journal-quer'!A:N,12,FALSE),"-/-")</f>
        <v/>
      </c>
      <c r="K700" s="28">
        <f>IFERROR(VLOOKUP($B700,'Journal-quer'!A:N,9,FALSE),"-/-")</f>
        <v>0</v>
      </c>
      <c r="L700" s="28" t="str">
        <f>IFERROR(VLOOKUP(K700,Kontenplan!A:E,5,FALSE),"-/-")</f>
        <v>-/-</v>
      </c>
      <c r="M700" s="82" t="str">
        <f>IFERROR(VLOOKUP($B700,'Journal-quer'!A:N,10,FALSE),"-/-")</f>
        <v/>
      </c>
      <c r="N700" s="84">
        <f t="shared" si="60"/>
        <v>0</v>
      </c>
      <c r="O700" s="84"/>
      <c r="P700" s="91"/>
    </row>
    <row r="701" spans="1:16" x14ac:dyDescent="0.25">
      <c r="A701" s="28" t="s">
        <v>63</v>
      </c>
      <c r="B701" s="77" t="str">
        <f>IF(B700&lt;MAX(Aufgabe!$A$502),B700+1,"")</f>
        <v/>
      </c>
      <c r="C701" s="77">
        <f t="shared" si="58"/>
        <v>3</v>
      </c>
      <c r="D701" s="77">
        <f t="shared" si="59"/>
        <v>5</v>
      </c>
      <c r="E701" s="79" t="str">
        <f>IFERROR(VLOOKUP($B701,Aufgabe!A:X,24,FALSE),"-/-")</f>
        <v/>
      </c>
      <c r="F701" s="28">
        <f>IFERROR(VLOOKUP($B701,'Journal-quer'!A:N,4,FALSE),"-/-")</f>
        <v>0</v>
      </c>
      <c r="G701" s="28">
        <f>IFERROR(VLOOKUP($B701,'Journal-quer'!A:N,5,FALSE),"-/-")</f>
        <v>0</v>
      </c>
      <c r="H701" s="28" t="str">
        <f>IFERROR(VLOOKUP($B701,'Journal-quer'!A:N,11,FALSE),"-/-")</f>
        <v/>
      </c>
      <c r="I701" s="28" t="str">
        <f>IFERROR(VLOOKUP(H701,Kontenplan!A:E,5,FALSE),"-/-")</f>
        <v>-/-</v>
      </c>
      <c r="J701" s="82" t="str">
        <f>IFERROR(VLOOKUP($B701,'Journal-quer'!A:N,12,FALSE),"-/-")</f>
        <v/>
      </c>
      <c r="K701" s="28">
        <f>IFERROR(VLOOKUP($B701,'Journal-quer'!A:N,9,FALSE),"-/-")</f>
        <v>0</v>
      </c>
      <c r="L701" s="28" t="str">
        <f>IFERROR(VLOOKUP(K701,Kontenplan!A:E,5,FALSE),"-/-")</f>
        <v>-/-</v>
      </c>
      <c r="M701" s="82" t="str">
        <f>IFERROR(VLOOKUP($B701,'Journal-quer'!A:N,10,FALSE),"-/-")</f>
        <v/>
      </c>
      <c r="N701" s="84">
        <f t="shared" si="60"/>
        <v>0</v>
      </c>
      <c r="O701" s="84"/>
      <c r="P701" s="91"/>
    </row>
    <row r="702" spans="1:16" x14ac:dyDescent="0.25">
      <c r="A702" s="28" t="s">
        <v>63</v>
      </c>
      <c r="B702" s="77" t="str">
        <f>IF(B701&lt;MAX(Aufgabe!$A$502),B701+1,"")</f>
        <v/>
      </c>
      <c r="C702" s="77">
        <f t="shared" si="58"/>
        <v>3</v>
      </c>
      <c r="D702" s="77">
        <f t="shared" si="59"/>
        <v>5</v>
      </c>
      <c r="E702" s="79" t="str">
        <f>IFERROR(VLOOKUP($B702,Aufgabe!A:X,24,FALSE),"-/-")</f>
        <v/>
      </c>
      <c r="F702" s="28">
        <f>IFERROR(VLOOKUP($B702,'Journal-quer'!A:N,4,FALSE),"-/-")</f>
        <v>0</v>
      </c>
      <c r="G702" s="28">
        <f>IFERROR(VLOOKUP($B702,'Journal-quer'!A:N,5,FALSE),"-/-")</f>
        <v>0</v>
      </c>
      <c r="H702" s="28" t="str">
        <f>IFERROR(VLOOKUP($B702,'Journal-quer'!A:N,11,FALSE),"-/-")</f>
        <v/>
      </c>
      <c r="I702" s="28" t="str">
        <f>IFERROR(VLOOKUP(H702,Kontenplan!A:E,5,FALSE),"-/-")</f>
        <v>-/-</v>
      </c>
      <c r="J702" s="82" t="str">
        <f>IFERROR(VLOOKUP($B702,'Journal-quer'!A:N,12,FALSE),"-/-")</f>
        <v/>
      </c>
      <c r="K702" s="28">
        <f>IFERROR(VLOOKUP($B702,'Journal-quer'!A:N,9,FALSE),"-/-")</f>
        <v>0</v>
      </c>
      <c r="L702" s="28" t="str">
        <f>IFERROR(VLOOKUP(K702,Kontenplan!A:E,5,FALSE),"-/-")</f>
        <v>-/-</v>
      </c>
      <c r="M702" s="82" t="str">
        <f>IFERROR(VLOOKUP($B702,'Journal-quer'!A:N,10,FALSE),"-/-")</f>
        <v/>
      </c>
      <c r="N702" s="84">
        <f t="shared" si="60"/>
        <v>0</v>
      </c>
      <c r="O702" s="84"/>
      <c r="P702" s="91"/>
    </row>
    <row r="703" spans="1:16" x14ac:dyDescent="0.25">
      <c r="A703" s="28" t="s">
        <v>63</v>
      </c>
      <c r="B703" s="77" t="str">
        <f>IF(B702&lt;MAX(Aufgabe!$A$502),B702+1,"")</f>
        <v/>
      </c>
      <c r="C703" s="77">
        <f t="shared" si="58"/>
        <v>3</v>
      </c>
      <c r="D703" s="77">
        <f t="shared" si="59"/>
        <v>5</v>
      </c>
      <c r="E703" s="79" t="str">
        <f>IFERROR(VLOOKUP($B703,Aufgabe!A:X,24,FALSE),"-/-")</f>
        <v/>
      </c>
      <c r="F703" s="28">
        <f>IFERROR(VLOOKUP($B703,'Journal-quer'!A:N,4,FALSE),"-/-")</f>
        <v>0</v>
      </c>
      <c r="G703" s="28">
        <f>IFERROR(VLOOKUP($B703,'Journal-quer'!A:N,5,FALSE),"-/-")</f>
        <v>0</v>
      </c>
      <c r="H703" s="28" t="str">
        <f>IFERROR(VLOOKUP($B703,'Journal-quer'!A:N,11,FALSE),"-/-")</f>
        <v/>
      </c>
      <c r="I703" s="28" t="str">
        <f>IFERROR(VLOOKUP(H703,Kontenplan!A:E,5,FALSE),"-/-")</f>
        <v>-/-</v>
      </c>
      <c r="J703" s="82" t="str">
        <f>IFERROR(VLOOKUP($B703,'Journal-quer'!A:N,12,FALSE),"-/-")</f>
        <v/>
      </c>
      <c r="K703" s="28">
        <f>IFERROR(VLOOKUP($B703,'Journal-quer'!A:N,9,FALSE),"-/-")</f>
        <v>0</v>
      </c>
      <c r="L703" s="28" t="str">
        <f>IFERROR(VLOOKUP(K703,Kontenplan!A:E,5,FALSE),"-/-")</f>
        <v>-/-</v>
      </c>
      <c r="M703" s="82" t="str">
        <f>IFERROR(VLOOKUP($B703,'Journal-quer'!A:N,10,FALSE),"-/-")</f>
        <v/>
      </c>
      <c r="N703" s="84">
        <f t="shared" si="60"/>
        <v>0</v>
      </c>
      <c r="O703" s="84"/>
      <c r="P703" s="91"/>
    </row>
    <row r="704" spans="1:16" x14ac:dyDescent="0.25">
      <c r="A704" s="28" t="s">
        <v>63</v>
      </c>
      <c r="B704" s="77" t="str">
        <f>IF(B703&lt;MAX(Aufgabe!$A$502),B703+1,"")</f>
        <v/>
      </c>
      <c r="C704" s="77">
        <f t="shared" si="58"/>
        <v>3</v>
      </c>
      <c r="D704" s="77">
        <f t="shared" si="59"/>
        <v>5</v>
      </c>
      <c r="E704" s="79" t="str">
        <f>IFERROR(VLOOKUP($B704,Aufgabe!A:X,24,FALSE),"-/-")</f>
        <v/>
      </c>
      <c r="F704" s="28">
        <f>IFERROR(VLOOKUP($B704,'Journal-quer'!A:N,4,FALSE),"-/-")</f>
        <v>0</v>
      </c>
      <c r="G704" s="28">
        <f>IFERROR(VLOOKUP($B704,'Journal-quer'!A:N,5,FALSE),"-/-")</f>
        <v>0</v>
      </c>
      <c r="H704" s="28" t="str">
        <f>IFERROR(VLOOKUP($B704,'Journal-quer'!A:N,11,FALSE),"-/-")</f>
        <v/>
      </c>
      <c r="I704" s="28" t="str">
        <f>IFERROR(VLOOKUP(H704,Kontenplan!A:E,5,FALSE),"-/-")</f>
        <v>-/-</v>
      </c>
      <c r="J704" s="82" t="str">
        <f>IFERROR(VLOOKUP($B704,'Journal-quer'!A:N,12,FALSE),"-/-")</f>
        <v/>
      </c>
      <c r="K704" s="28">
        <f>IFERROR(VLOOKUP($B704,'Journal-quer'!A:N,9,FALSE),"-/-")</f>
        <v>0</v>
      </c>
      <c r="L704" s="28" t="str">
        <f>IFERROR(VLOOKUP(K704,Kontenplan!A:E,5,FALSE),"-/-")</f>
        <v>-/-</v>
      </c>
      <c r="M704" s="82" t="str">
        <f>IFERROR(VLOOKUP($B704,'Journal-quer'!A:N,10,FALSE),"-/-")</f>
        <v/>
      </c>
      <c r="N704" s="84">
        <f t="shared" si="60"/>
        <v>0</v>
      </c>
      <c r="O704" s="84"/>
      <c r="P704" s="91"/>
    </row>
    <row r="705" spans="1:16" x14ac:dyDescent="0.25">
      <c r="A705" s="28" t="s">
        <v>63</v>
      </c>
      <c r="B705" s="77" t="str">
        <f>IF(B704&lt;MAX(Aufgabe!$A$502),B704+1,"")</f>
        <v/>
      </c>
      <c r="C705" s="77">
        <f t="shared" si="58"/>
        <v>3</v>
      </c>
      <c r="D705" s="77">
        <f t="shared" si="59"/>
        <v>5</v>
      </c>
      <c r="E705" s="79" t="str">
        <f>IFERROR(VLOOKUP($B705,Aufgabe!A:X,24,FALSE),"-/-")</f>
        <v/>
      </c>
      <c r="F705" s="28">
        <f>IFERROR(VLOOKUP($B705,'Journal-quer'!A:N,4,FALSE),"-/-")</f>
        <v>0</v>
      </c>
      <c r="G705" s="28">
        <f>IFERROR(VLOOKUP($B705,'Journal-quer'!A:N,5,FALSE),"-/-")</f>
        <v>0</v>
      </c>
      <c r="H705" s="28" t="str">
        <f>IFERROR(VLOOKUP($B705,'Journal-quer'!A:N,11,FALSE),"-/-")</f>
        <v/>
      </c>
      <c r="I705" s="28" t="str">
        <f>IFERROR(VLOOKUP(H705,Kontenplan!A:E,5,FALSE),"-/-")</f>
        <v>-/-</v>
      </c>
      <c r="J705" s="82" t="str">
        <f>IFERROR(VLOOKUP($B705,'Journal-quer'!A:N,12,FALSE),"-/-")</f>
        <v/>
      </c>
      <c r="K705" s="28">
        <f>IFERROR(VLOOKUP($B705,'Journal-quer'!A:N,9,FALSE),"-/-")</f>
        <v>0</v>
      </c>
      <c r="L705" s="28" t="str">
        <f>IFERROR(VLOOKUP(K705,Kontenplan!A:E,5,FALSE),"-/-")</f>
        <v>-/-</v>
      </c>
      <c r="M705" s="82" t="str">
        <f>IFERROR(VLOOKUP($B705,'Journal-quer'!A:N,10,FALSE),"-/-")</f>
        <v/>
      </c>
      <c r="N705" s="84">
        <f t="shared" si="60"/>
        <v>0</v>
      </c>
      <c r="O705" s="84"/>
      <c r="P705" s="91"/>
    </row>
    <row r="706" spans="1:16" x14ac:dyDescent="0.25">
      <c r="A706" s="28" t="s">
        <v>63</v>
      </c>
      <c r="B706" s="77" t="str">
        <f>IF(B705&lt;MAX(Aufgabe!$A$502),B705+1,"")</f>
        <v/>
      </c>
      <c r="C706" s="77">
        <f t="shared" si="58"/>
        <v>3</v>
      </c>
      <c r="D706" s="77">
        <f t="shared" si="59"/>
        <v>5</v>
      </c>
      <c r="E706" s="79" t="str">
        <f>IFERROR(VLOOKUP($B706,Aufgabe!A:X,24,FALSE),"-/-")</f>
        <v/>
      </c>
      <c r="F706" s="28">
        <f>IFERROR(VLOOKUP($B706,'Journal-quer'!A:N,4,FALSE),"-/-")</f>
        <v>0</v>
      </c>
      <c r="G706" s="28">
        <f>IFERROR(VLOOKUP($B706,'Journal-quer'!A:N,5,FALSE),"-/-")</f>
        <v>0</v>
      </c>
      <c r="H706" s="28" t="str">
        <f>IFERROR(VLOOKUP($B706,'Journal-quer'!A:N,11,FALSE),"-/-")</f>
        <v/>
      </c>
      <c r="I706" s="28" t="str">
        <f>IFERROR(VLOOKUP(H706,Kontenplan!A:E,5,FALSE),"-/-")</f>
        <v>-/-</v>
      </c>
      <c r="J706" s="82" t="str">
        <f>IFERROR(VLOOKUP($B706,'Journal-quer'!A:N,12,FALSE),"-/-")</f>
        <v/>
      </c>
      <c r="K706" s="28">
        <f>IFERROR(VLOOKUP($B706,'Journal-quer'!A:N,9,FALSE),"-/-")</f>
        <v>0</v>
      </c>
      <c r="L706" s="28" t="str">
        <f>IFERROR(VLOOKUP(K706,Kontenplan!A:E,5,FALSE),"-/-")</f>
        <v>-/-</v>
      </c>
      <c r="M706" s="82" t="str">
        <f>IFERROR(VLOOKUP($B706,'Journal-quer'!A:N,10,FALSE),"-/-")</f>
        <v/>
      </c>
      <c r="N706" s="84">
        <f t="shared" si="60"/>
        <v>0</v>
      </c>
      <c r="O706" s="84"/>
      <c r="P706" s="91"/>
    </row>
    <row r="707" spans="1:16" x14ac:dyDescent="0.25">
      <c r="A707" s="28" t="s">
        <v>63</v>
      </c>
      <c r="B707" s="77" t="str">
        <f>IF(B706&lt;MAX(Aufgabe!$A$502),B706+1,"")</f>
        <v/>
      </c>
      <c r="C707" s="77">
        <f t="shared" ref="C707:C770" si="61">RANK(N707,N:N,0)</f>
        <v>3</v>
      </c>
      <c r="D707" s="77">
        <f t="shared" ref="D707:D770" si="62">RANK(O707,O:O,0)</f>
        <v>5</v>
      </c>
      <c r="E707" s="79" t="str">
        <f>IFERROR(VLOOKUP($B707,Aufgabe!A:X,24,FALSE),"-/-")</f>
        <v/>
      </c>
      <c r="F707" s="28">
        <f>IFERROR(VLOOKUP($B707,'Journal-quer'!A:N,4,FALSE),"-/-")</f>
        <v>0</v>
      </c>
      <c r="G707" s="28">
        <f>IFERROR(VLOOKUP($B707,'Journal-quer'!A:N,5,FALSE),"-/-")</f>
        <v>0</v>
      </c>
      <c r="H707" s="28" t="str">
        <f>IFERROR(VLOOKUP($B707,'Journal-quer'!A:N,11,FALSE),"-/-")</f>
        <v/>
      </c>
      <c r="I707" s="28" t="str">
        <f>IFERROR(VLOOKUP(H707,Kontenplan!A:E,5,FALSE),"-/-")</f>
        <v>-/-</v>
      </c>
      <c r="J707" s="82" t="str">
        <f>IFERROR(VLOOKUP($B707,'Journal-quer'!A:N,12,FALSE),"-/-")</f>
        <v/>
      </c>
      <c r="K707" s="28">
        <f>IFERROR(VLOOKUP($B707,'Journal-quer'!A:N,9,FALSE),"-/-")</f>
        <v>0</v>
      </c>
      <c r="L707" s="28" t="str">
        <f>IFERROR(VLOOKUP(K707,Kontenplan!A:E,5,FALSE),"-/-")</f>
        <v>-/-</v>
      </c>
      <c r="M707" s="82" t="str">
        <f>IFERROR(VLOOKUP($B707,'Journal-quer'!A:N,10,FALSE),"-/-")</f>
        <v/>
      </c>
      <c r="N707" s="84">
        <f t="shared" si="60"/>
        <v>0</v>
      </c>
      <c r="O707" s="84"/>
      <c r="P707" s="91"/>
    </row>
    <row r="708" spans="1:16" x14ac:dyDescent="0.25">
      <c r="A708" s="28" t="s">
        <v>63</v>
      </c>
      <c r="B708" s="77" t="str">
        <f>IF(B707&lt;MAX(Aufgabe!$A$502),B707+1,"")</f>
        <v/>
      </c>
      <c r="C708" s="77">
        <f t="shared" si="61"/>
        <v>3</v>
      </c>
      <c r="D708" s="77">
        <f t="shared" si="62"/>
        <v>5</v>
      </c>
      <c r="E708" s="79" t="str">
        <f>IFERROR(VLOOKUP($B708,Aufgabe!A:X,24,FALSE),"-/-")</f>
        <v/>
      </c>
      <c r="F708" s="28">
        <f>IFERROR(VLOOKUP($B708,'Journal-quer'!A:N,4,FALSE),"-/-")</f>
        <v>0</v>
      </c>
      <c r="G708" s="28">
        <f>IFERROR(VLOOKUP($B708,'Journal-quer'!A:N,5,FALSE),"-/-")</f>
        <v>0</v>
      </c>
      <c r="H708" s="28" t="str">
        <f>IFERROR(VLOOKUP($B708,'Journal-quer'!A:N,11,FALSE),"-/-")</f>
        <v/>
      </c>
      <c r="I708" s="28" t="str">
        <f>IFERROR(VLOOKUP(H708,Kontenplan!A:E,5,FALSE),"-/-")</f>
        <v>-/-</v>
      </c>
      <c r="J708" s="82" t="str">
        <f>IFERROR(VLOOKUP($B708,'Journal-quer'!A:N,12,FALSE),"-/-")</f>
        <v/>
      </c>
      <c r="K708" s="28">
        <f>IFERROR(VLOOKUP($B708,'Journal-quer'!A:N,9,FALSE),"-/-")</f>
        <v>0</v>
      </c>
      <c r="L708" s="28" t="str">
        <f>IFERROR(VLOOKUP(K708,Kontenplan!A:E,5,FALSE),"-/-")</f>
        <v>-/-</v>
      </c>
      <c r="M708" s="82" t="str">
        <f>IFERROR(VLOOKUP($B708,'Journal-quer'!A:N,10,FALSE),"-/-")</f>
        <v/>
      </c>
      <c r="N708" s="84">
        <f t="shared" si="60"/>
        <v>0</v>
      </c>
      <c r="O708" s="84"/>
      <c r="P708" s="91"/>
    </row>
    <row r="709" spans="1:16" x14ac:dyDescent="0.25">
      <c r="A709" s="28" t="s">
        <v>63</v>
      </c>
      <c r="B709" s="77" t="str">
        <f>IF(B708&lt;MAX(Aufgabe!$A$502),B708+1,"")</f>
        <v/>
      </c>
      <c r="C709" s="77">
        <f t="shared" si="61"/>
        <v>3</v>
      </c>
      <c r="D709" s="77">
        <f t="shared" si="62"/>
        <v>5</v>
      </c>
      <c r="E709" s="79" t="str">
        <f>IFERROR(VLOOKUP($B709,Aufgabe!A:X,24,FALSE),"-/-")</f>
        <v/>
      </c>
      <c r="F709" s="28">
        <f>IFERROR(VLOOKUP($B709,'Journal-quer'!A:N,4,FALSE),"-/-")</f>
        <v>0</v>
      </c>
      <c r="G709" s="28">
        <f>IFERROR(VLOOKUP($B709,'Journal-quer'!A:N,5,FALSE),"-/-")</f>
        <v>0</v>
      </c>
      <c r="H709" s="28" t="str">
        <f>IFERROR(VLOOKUP($B709,'Journal-quer'!A:N,11,FALSE),"-/-")</f>
        <v/>
      </c>
      <c r="I709" s="28" t="str">
        <f>IFERROR(VLOOKUP(H709,Kontenplan!A:E,5,FALSE),"-/-")</f>
        <v>-/-</v>
      </c>
      <c r="J709" s="82" t="str">
        <f>IFERROR(VLOOKUP($B709,'Journal-quer'!A:N,12,FALSE),"-/-")</f>
        <v/>
      </c>
      <c r="K709" s="28">
        <f>IFERROR(VLOOKUP($B709,'Journal-quer'!A:N,9,FALSE),"-/-")</f>
        <v>0</v>
      </c>
      <c r="L709" s="28" t="str">
        <f>IFERROR(VLOOKUP(K709,Kontenplan!A:E,5,FALSE),"-/-")</f>
        <v>-/-</v>
      </c>
      <c r="M709" s="82" t="str">
        <f>IFERROR(VLOOKUP($B709,'Journal-quer'!A:N,10,FALSE),"-/-")</f>
        <v/>
      </c>
      <c r="N709" s="84">
        <f t="shared" si="60"/>
        <v>0</v>
      </c>
      <c r="O709" s="84"/>
      <c r="P709" s="91"/>
    </row>
    <row r="710" spans="1:16" x14ac:dyDescent="0.25">
      <c r="A710" s="28" t="s">
        <v>63</v>
      </c>
      <c r="B710" s="77" t="str">
        <f>IF(B709&lt;MAX(Aufgabe!$A$502),B709+1,"")</f>
        <v/>
      </c>
      <c r="C710" s="77">
        <f t="shared" si="61"/>
        <v>3</v>
      </c>
      <c r="D710" s="77">
        <f t="shared" si="62"/>
        <v>5</v>
      </c>
      <c r="E710" s="79" t="str">
        <f>IFERROR(VLOOKUP($B710,Aufgabe!A:X,24,FALSE),"-/-")</f>
        <v/>
      </c>
      <c r="F710" s="28">
        <f>IFERROR(VLOOKUP($B710,'Journal-quer'!A:N,4,FALSE),"-/-")</f>
        <v>0</v>
      </c>
      <c r="G710" s="28">
        <f>IFERROR(VLOOKUP($B710,'Journal-quer'!A:N,5,FALSE),"-/-")</f>
        <v>0</v>
      </c>
      <c r="H710" s="28" t="str">
        <f>IFERROR(VLOOKUP($B710,'Journal-quer'!A:N,11,FALSE),"-/-")</f>
        <v/>
      </c>
      <c r="I710" s="28" t="str">
        <f>IFERROR(VLOOKUP(H710,Kontenplan!A:E,5,FALSE),"-/-")</f>
        <v>-/-</v>
      </c>
      <c r="J710" s="82" t="str">
        <f>IFERROR(VLOOKUP($B710,'Journal-quer'!A:N,12,FALSE),"-/-")</f>
        <v/>
      </c>
      <c r="K710" s="28">
        <f>IFERROR(VLOOKUP($B710,'Journal-quer'!A:N,9,FALSE),"-/-")</f>
        <v>0</v>
      </c>
      <c r="L710" s="28" t="str">
        <f>IFERROR(VLOOKUP(K710,Kontenplan!A:E,5,FALSE),"-/-")</f>
        <v>-/-</v>
      </c>
      <c r="M710" s="82" t="str">
        <f>IFERROR(VLOOKUP($B710,'Journal-quer'!A:N,10,FALSE),"-/-")</f>
        <v/>
      </c>
      <c r="N710" s="84">
        <f t="shared" si="60"/>
        <v>0</v>
      </c>
      <c r="O710" s="84"/>
      <c r="P710" s="91"/>
    </row>
    <row r="711" spans="1:16" x14ac:dyDescent="0.25">
      <c r="A711" s="28" t="s">
        <v>63</v>
      </c>
      <c r="B711" s="77" t="str">
        <f>IF(B710&lt;MAX(Aufgabe!$A$502),B710+1,"")</f>
        <v/>
      </c>
      <c r="C711" s="77">
        <f t="shared" si="61"/>
        <v>3</v>
      </c>
      <c r="D711" s="77">
        <f t="shared" si="62"/>
        <v>5</v>
      </c>
      <c r="E711" s="79" t="str">
        <f>IFERROR(VLOOKUP($B711,Aufgabe!A:X,24,FALSE),"-/-")</f>
        <v/>
      </c>
      <c r="F711" s="28">
        <f>IFERROR(VLOOKUP($B711,'Journal-quer'!A:N,4,FALSE),"-/-")</f>
        <v>0</v>
      </c>
      <c r="G711" s="28">
        <f>IFERROR(VLOOKUP($B711,'Journal-quer'!A:N,5,FALSE),"-/-")</f>
        <v>0</v>
      </c>
      <c r="H711" s="28" t="str">
        <f>IFERROR(VLOOKUP($B711,'Journal-quer'!A:N,11,FALSE),"-/-")</f>
        <v/>
      </c>
      <c r="I711" s="28" t="str">
        <f>IFERROR(VLOOKUP(H711,Kontenplan!A:E,5,FALSE),"-/-")</f>
        <v>-/-</v>
      </c>
      <c r="J711" s="82" t="str">
        <f>IFERROR(VLOOKUP($B711,'Journal-quer'!A:N,12,FALSE),"-/-")</f>
        <v/>
      </c>
      <c r="K711" s="28">
        <f>IFERROR(VLOOKUP($B711,'Journal-quer'!A:N,9,FALSE),"-/-")</f>
        <v>0</v>
      </c>
      <c r="L711" s="28" t="str">
        <f>IFERROR(VLOOKUP(K711,Kontenplan!A:E,5,FALSE),"-/-")</f>
        <v>-/-</v>
      </c>
      <c r="M711" s="82" t="str">
        <f>IFERROR(VLOOKUP($B711,'Journal-quer'!A:N,10,FALSE),"-/-")</f>
        <v/>
      </c>
      <c r="N711" s="84">
        <f t="shared" si="60"/>
        <v>0</v>
      </c>
      <c r="O711" s="84"/>
      <c r="P711" s="91"/>
    </row>
    <row r="712" spans="1:16" x14ac:dyDescent="0.25">
      <c r="A712" s="28" t="s">
        <v>63</v>
      </c>
      <c r="B712" s="77" t="str">
        <f>IF(B711&lt;MAX(Aufgabe!$A$502),B711+1,"")</f>
        <v/>
      </c>
      <c r="C712" s="77">
        <f t="shared" si="61"/>
        <v>3</v>
      </c>
      <c r="D712" s="77">
        <f t="shared" si="62"/>
        <v>5</v>
      </c>
      <c r="E712" s="79" t="str">
        <f>IFERROR(VLOOKUP($B712,Aufgabe!A:X,24,FALSE),"-/-")</f>
        <v/>
      </c>
      <c r="F712" s="28">
        <f>IFERROR(VLOOKUP($B712,'Journal-quer'!A:N,4,FALSE),"-/-")</f>
        <v>0</v>
      </c>
      <c r="G712" s="28">
        <f>IFERROR(VLOOKUP($B712,'Journal-quer'!A:N,5,FALSE),"-/-")</f>
        <v>0</v>
      </c>
      <c r="H712" s="28" t="str">
        <f>IFERROR(VLOOKUP($B712,'Journal-quer'!A:N,11,FALSE),"-/-")</f>
        <v/>
      </c>
      <c r="I712" s="28" t="str">
        <f>IFERROR(VLOOKUP(H712,Kontenplan!A:E,5,FALSE),"-/-")</f>
        <v>-/-</v>
      </c>
      <c r="J712" s="82" t="str">
        <f>IFERROR(VLOOKUP($B712,'Journal-quer'!A:N,12,FALSE),"-/-")</f>
        <v/>
      </c>
      <c r="K712" s="28">
        <f>IFERROR(VLOOKUP($B712,'Journal-quer'!A:N,9,FALSE),"-/-")</f>
        <v>0</v>
      </c>
      <c r="L712" s="28" t="str">
        <f>IFERROR(VLOOKUP(K712,Kontenplan!A:E,5,FALSE),"-/-")</f>
        <v>-/-</v>
      </c>
      <c r="M712" s="82" t="str">
        <f>IFERROR(VLOOKUP($B712,'Journal-quer'!A:N,10,FALSE),"-/-")</f>
        <v/>
      </c>
      <c r="N712" s="84">
        <f t="shared" si="60"/>
        <v>0</v>
      </c>
      <c r="O712" s="84"/>
      <c r="P712" s="91"/>
    </row>
    <row r="713" spans="1:16" x14ac:dyDescent="0.25">
      <c r="A713" s="28" t="s">
        <v>63</v>
      </c>
      <c r="B713" s="77" t="str">
        <f>IF(B712&lt;MAX(Aufgabe!$A$502),B712+1,"")</f>
        <v/>
      </c>
      <c r="C713" s="77">
        <f t="shared" si="61"/>
        <v>3</v>
      </c>
      <c r="D713" s="77">
        <f t="shared" si="62"/>
        <v>5</v>
      </c>
      <c r="E713" s="79" t="str">
        <f>IFERROR(VLOOKUP($B713,Aufgabe!A:X,24,FALSE),"-/-")</f>
        <v/>
      </c>
      <c r="F713" s="28">
        <f>IFERROR(VLOOKUP($B713,'Journal-quer'!A:N,4,FALSE),"-/-")</f>
        <v>0</v>
      </c>
      <c r="G713" s="28">
        <f>IFERROR(VLOOKUP($B713,'Journal-quer'!A:N,5,FALSE),"-/-")</f>
        <v>0</v>
      </c>
      <c r="H713" s="28" t="str">
        <f>IFERROR(VLOOKUP($B713,'Journal-quer'!A:N,11,FALSE),"-/-")</f>
        <v/>
      </c>
      <c r="I713" s="28" t="str">
        <f>IFERROR(VLOOKUP(H713,Kontenplan!A:E,5,FALSE),"-/-")</f>
        <v>-/-</v>
      </c>
      <c r="J713" s="82" t="str">
        <f>IFERROR(VLOOKUP($B713,'Journal-quer'!A:N,12,FALSE),"-/-")</f>
        <v/>
      </c>
      <c r="K713" s="28">
        <f>IFERROR(VLOOKUP($B713,'Journal-quer'!A:N,9,FALSE),"-/-")</f>
        <v>0</v>
      </c>
      <c r="L713" s="28" t="str">
        <f>IFERROR(VLOOKUP(K713,Kontenplan!A:E,5,FALSE),"-/-")</f>
        <v>-/-</v>
      </c>
      <c r="M713" s="82" t="str">
        <f>IFERROR(VLOOKUP($B713,'Journal-quer'!A:N,10,FALSE),"-/-")</f>
        <v/>
      </c>
      <c r="N713" s="84">
        <f t="shared" si="60"/>
        <v>0</v>
      </c>
      <c r="O713" s="84"/>
      <c r="P713" s="91"/>
    </row>
    <row r="714" spans="1:16" x14ac:dyDescent="0.25">
      <c r="A714" s="28" t="s">
        <v>63</v>
      </c>
      <c r="B714" s="77" t="str">
        <f>IF(B713&lt;MAX(Aufgabe!$A$502),B713+1,"")</f>
        <v/>
      </c>
      <c r="C714" s="77">
        <f t="shared" si="61"/>
        <v>3</v>
      </c>
      <c r="D714" s="77">
        <f t="shared" si="62"/>
        <v>5</v>
      </c>
      <c r="E714" s="79" t="str">
        <f>IFERROR(VLOOKUP($B714,Aufgabe!A:X,24,FALSE),"-/-")</f>
        <v/>
      </c>
      <c r="F714" s="28">
        <f>IFERROR(VLOOKUP($B714,'Journal-quer'!A:N,4,FALSE),"-/-")</f>
        <v>0</v>
      </c>
      <c r="G714" s="28">
        <f>IFERROR(VLOOKUP($B714,'Journal-quer'!A:N,5,FALSE),"-/-")</f>
        <v>0</v>
      </c>
      <c r="H714" s="28" t="str">
        <f>IFERROR(VLOOKUP($B714,'Journal-quer'!A:N,11,FALSE),"-/-")</f>
        <v/>
      </c>
      <c r="I714" s="28" t="str">
        <f>IFERROR(VLOOKUP(H714,Kontenplan!A:E,5,FALSE),"-/-")</f>
        <v>-/-</v>
      </c>
      <c r="J714" s="82" t="str">
        <f>IFERROR(VLOOKUP($B714,'Journal-quer'!A:N,12,FALSE),"-/-")</f>
        <v/>
      </c>
      <c r="K714" s="28">
        <f>IFERROR(VLOOKUP($B714,'Journal-quer'!A:N,9,FALSE),"-/-")</f>
        <v>0</v>
      </c>
      <c r="L714" s="28" t="str">
        <f>IFERROR(VLOOKUP(K714,Kontenplan!A:E,5,FALSE),"-/-")</f>
        <v>-/-</v>
      </c>
      <c r="M714" s="82" t="str">
        <f>IFERROR(VLOOKUP($B714,'Journal-quer'!A:N,10,FALSE),"-/-")</f>
        <v/>
      </c>
      <c r="N714" s="84">
        <f t="shared" si="60"/>
        <v>0</v>
      </c>
      <c r="O714" s="84"/>
      <c r="P714" s="91"/>
    </row>
    <row r="715" spans="1:16" x14ac:dyDescent="0.25">
      <c r="A715" s="28" t="s">
        <v>63</v>
      </c>
      <c r="B715" s="77" t="str">
        <f>IF(B714&lt;MAX(Aufgabe!$A$502),B714+1,"")</f>
        <v/>
      </c>
      <c r="C715" s="77">
        <f t="shared" si="61"/>
        <v>3</v>
      </c>
      <c r="D715" s="77">
        <f t="shared" si="62"/>
        <v>5</v>
      </c>
      <c r="E715" s="79" t="str">
        <f>IFERROR(VLOOKUP($B715,Aufgabe!A:X,24,FALSE),"-/-")</f>
        <v/>
      </c>
      <c r="F715" s="28">
        <f>IFERROR(VLOOKUP($B715,'Journal-quer'!A:N,4,FALSE),"-/-")</f>
        <v>0</v>
      </c>
      <c r="G715" s="28">
        <f>IFERROR(VLOOKUP($B715,'Journal-quer'!A:N,5,FALSE),"-/-")</f>
        <v>0</v>
      </c>
      <c r="H715" s="28" t="str">
        <f>IFERROR(VLOOKUP($B715,'Journal-quer'!A:N,11,FALSE),"-/-")</f>
        <v/>
      </c>
      <c r="I715" s="28" t="str">
        <f>IFERROR(VLOOKUP(H715,Kontenplan!A:E,5,FALSE),"-/-")</f>
        <v>-/-</v>
      </c>
      <c r="J715" s="82" t="str">
        <f>IFERROR(VLOOKUP($B715,'Journal-quer'!A:N,12,FALSE),"-/-")</f>
        <v/>
      </c>
      <c r="K715" s="28">
        <f>IFERROR(VLOOKUP($B715,'Journal-quer'!A:N,9,FALSE),"-/-")</f>
        <v>0</v>
      </c>
      <c r="L715" s="28" t="str">
        <f>IFERROR(VLOOKUP(K715,Kontenplan!A:E,5,FALSE),"-/-")</f>
        <v>-/-</v>
      </c>
      <c r="M715" s="82" t="str">
        <f>IFERROR(VLOOKUP($B715,'Journal-quer'!A:N,10,FALSE),"-/-")</f>
        <v/>
      </c>
      <c r="N715" s="84">
        <f t="shared" si="60"/>
        <v>0</v>
      </c>
      <c r="O715" s="84"/>
      <c r="P715" s="91"/>
    </row>
    <row r="716" spans="1:16" x14ac:dyDescent="0.25">
      <c r="A716" s="28" t="s">
        <v>63</v>
      </c>
      <c r="B716" s="77" t="str">
        <f>IF(B715&lt;MAX(Aufgabe!$A$502),B715+1,"")</f>
        <v/>
      </c>
      <c r="C716" s="77">
        <f t="shared" si="61"/>
        <v>3</v>
      </c>
      <c r="D716" s="77">
        <f t="shared" si="62"/>
        <v>5</v>
      </c>
      <c r="E716" s="79" t="str">
        <f>IFERROR(VLOOKUP($B716,Aufgabe!A:X,24,FALSE),"-/-")</f>
        <v/>
      </c>
      <c r="F716" s="28">
        <f>IFERROR(VLOOKUP($B716,'Journal-quer'!A:N,4,FALSE),"-/-")</f>
        <v>0</v>
      </c>
      <c r="G716" s="28">
        <f>IFERROR(VLOOKUP($B716,'Journal-quer'!A:N,5,FALSE),"-/-")</f>
        <v>0</v>
      </c>
      <c r="H716" s="28" t="str">
        <f>IFERROR(VLOOKUP($B716,'Journal-quer'!A:N,11,FALSE),"-/-")</f>
        <v/>
      </c>
      <c r="I716" s="28" t="str">
        <f>IFERROR(VLOOKUP(H716,Kontenplan!A:E,5,FALSE),"-/-")</f>
        <v>-/-</v>
      </c>
      <c r="J716" s="82" t="str">
        <f>IFERROR(VLOOKUP($B716,'Journal-quer'!A:N,12,FALSE),"-/-")</f>
        <v/>
      </c>
      <c r="K716" s="28">
        <f>IFERROR(VLOOKUP($B716,'Journal-quer'!A:N,9,FALSE),"-/-")</f>
        <v>0</v>
      </c>
      <c r="L716" s="28" t="str">
        <f>IFERROR(VLOOKUP(K716,Kontenplan!A:E,5,FALSE),"-/-")</f>
        <v>-/-</v>
      </c>
      <c r="M716" s="82" t="str">
        <f>IFERROR(VLOOKUP($B716,'Journal-quer'!A:N,10,FALSE),"-/-")</f>
        <v/>
      </c>
      <c r="N716" s="84">
        <f t="shared" si="60"/>
        <v>0</v>
      </c>
      <c r="O716" s="84"/>
      <c r="P716" s="91"/>
    </row>
    <row r="717" spans="1:16" x14ac:dyDescent="0.25">
      <c r="A717" s="28" t="s">
        <v>63</v>
      </c>
      <c r="B717" s="77" t="str">
        <f>IF(B716&lt;MAX(Aufgabe!$A$502),B716+1,"")</f>
        <v/>
      </c>
      <c r="C717" s="77">
        <f t="shared" si="61"/>
        <v>3</v>
      </c>
      <c r="D717" s="77">
        <f t="shared" si="62"/>
        <v>5</v>
      </c>
      <c r="E717" s="79" t="str">
        <f>IFERROR(VLOOKUP($B717,Aufgabe!A:X,24,FALSE),"-/-")</f>
        <v/>
      </c>
      <c r="F717" s="28">
        <f>IFERROR(VLOOKUP($B717,'Journal-quer'!A:N,4,FALSE),"-/-")</f>
        <v>0</v>
      </c>
      <c r="G717" s="28">
        <f>IFERROR(VLOOKUP($B717,'Journal-quer'!A:N,5,FALSE),"-/-")</f>
        <v>0</v>
      </c>
      <c r="H717" s="28" t="str">
        <f>IFERROR(VLOOKUP($B717,'Journal-quer'!A:N,11,FALSE),"-/-")</f>
        <v/>
      </c>
      <c r="I717" s="28" t="str">
        <f>IFERROR(VLOOKUP(H717,Kontenplan!A:E,5,FALSE),"-/-")</f>
        <v>-/-</v>
      </c>
      <c r="J717" s="82" t="str">
        <f>IFERROR(VLOOKUP($B717,'Journal-quer'!A:N,12,FALSE),"-/-")</f>
        <v/>
      </c>
      <c r="K717" s="28">
        <f>IFERROR(VLOOKUP($B717,'Journal-quer'!A:N,9,FALSE),"-/-")</f>
        <v>0</v>
      </c>
      <c r="L717" s="28" t="str">
        <f>IFERROR(VLOOKUP(K717,Kontenplan!A:E,5,FALSE),"-/-")</f>
        <v>-/-</v>
      </c>
      <c r="M717" s="82" t="str">
        <f>IFERROR(VLOOKUP($B717,'Journal-quer'!A:N,10,FALSE),"-/-")</f>
        <v/>
      </c>
      <c r="N717" s="84">
        <f t="shared" si="60"/>
        <v>0</v>
      </c>
      <c r="O717" s="84"/>
      <c r="P717" s="91"/>
    </row>
    <row r="718" spans="1:16" x14ac:dyDescent="0.25">
      <c r="A718" s="28" t="s">
        <v>63</v>
      </c>
      <c r="B718" s="77" t="str">
        <f>IF(B717&lt;MAX(Aufgabe!$A$502),B717+1,"")</f>
        <v/>
      </c>
      <c r="C718" s="77">
        <f t="shared" si="61"/>
        <v>3</v>
      </c>
      <c r="D718" s="77">
        <f t="shared" si="62"/>
        <v>5</v>
      </c>
      <c r="E718" s="79" t="str">
        <f>IFERROR(VLOOKUP($B718,Aufgabe!A:X,24,FALSE),"-/-")</f>
        <v/>
      </c>
      <c r="F718" s="28">
        <f>IFERROR(VLOOKUP($B718,'Journal-quer'!A:N,4,FALSE),"-/-")</f>
        <v>0</v>
      </c>
      <c r="G718" s="28">
        <f>IFERROR(VLOOKUP($B718,'Journal-quer'!A:N,5,FALSE),"-/-")</f>
        <v>0</v>
      </c>
      <c r="H718" s="28" t="str">
        <f>IFERROR(VLOOKUP($B718,'Journal-quer'!A:N,11,FALSE),"-/-")</f>
        <v/>
      </c>
      <c r="I718" s="28" t="str">
        <f>IFERROR(VLOOKUP(H718,Kontenplan!A:E,5,FALSE),"-/-")</f>
        <v>-/-</v>
      </c>
      <c r="J718" s="82" t="str">
        <f>IFERROR(VLOOKUP($B718,'Journal-quer'!A:N,12,FALSE),"-/-")</f>
        <v/>
      </c>
      <c r="K718" s="28">
        <f>IFERROR(VLOOKUP($B718,'Journal-quer'!A:N,9,FALSE),"-/-")</f>
        <v>0</v>
      </c>
      <c r="L718" s="28" t="str">
        <f>IFERROR(VLOOKUP(K718,Kontenplan!A:E,5,FALSE),"-/-")</f>
        <v>-/-</v>
      </c>
      <c r="M718" s="82" t="str">
        <f>IFERROR(VLOOKUP($B718,'Journal-quer'!A:N,10,FALSE),"-/-")</f>
        <v/>
      </c>
      <c r="N718" s="84">
        <f t="shared" si="60"/>
        <v>0</v>
      </c>
      <c r="O718" s="84"/>
      <c r="P718" s="91"/>
    </row>
    <row r="719" spans="1:16" x14ac:dyDescent="0.25">
      <c r="A719" s="28" t="s">
        <v>63</v>
      </c>
      <c r="B719" s="77" t="str">
        <f>IF(B718&lt;MAX(Aufgabe!$A$502),B718+1,"")</f>
        <v/>
      </c>
      <c r="C719" s="77">
        <f t="shared" si="61"/>
        <v>3</v>
      </c>
      <c r="D719" s="77">
        <f t="shared" si="62"/>
        <v>5</v>
      </c>
      <c r="E719" s="79" t="str">
        <f>IFERROR(VLOOKUP($B719,Aufgabe!A:X,24,FALSE),"-/-")</f>
        <v/>
      </c>
      <c r="F719" s="28">
        <f>IFERROR(VLOOKUP($B719,'Journal-quer'!A:N,4,FALSE),"-/-")</f>
        <v>0</v>
      </c>
      <c r="G719" s="28">
        <f>IFERROR(VLOOKUP($B719,'Journal-quer'!A:N,5,FALSE),"-/-")</f>
        <v>0</v>
      </c>
      <c r="H719" s="28" t="str">
        <f>IFERROR(VLOOKUP($B719,'Journal-quer'!A:N,11,FALSE),"-/-")</f>
        <v/>
      </c>
      <c r="I719" s="28" t="str">
        <f>IFERROR(VLOOKUP(H719,Kontenplan!A:E,5,FALSE),"-/-")</f>
        <v>-/-</v>
      </c>
      <c r="J719" s="82" t="str">
        <f>IFERROR(VLOOKUP($B719,'Journal-quer'!A:N,12,FALSE),"-/-")</f>
        <v/>
      </c>
      <c r="K719" s="28">
        <f>IFERROR(VLOOKUP($B719,'Journal-quer'!A:N,9,FALSE),"-/-")</f>
        <v>0</v>
      </c>
      <c r="L719" s="28" t="str">
        <f>IFERROR(VLOOKUP(K719,Kontenplan!A:E,5,FALSE),"-/-")</f>
        <v>-/-</v>
      </c>
      <c r="M719" s="82" t="str">
        <f>IFERROR(VLOOKUP($B719,'Journal-quer'!A:N,10,FALSE),"-/-")</f>
        <v/>
      </c>
      <c r="N719" s="84">
        <f t="shared" si="60"/>
        <v>0</v>
      </c>
      <c r="O719" s="84"/>
      <c r="P719" s="91"/>
    </row>
    <row r="720" spans="1:16" x14ac:dyDescent="0.25">
      <c r="A720" s="28" t="s">
        <v>63</v>
      </c>
      <c r="B720" s="77" t="str">
        <f>IF(B719&lt;MAX(Aufgabe!$A$502),B719+1,"")</f>
        <v/>
      </c>
      <c r="C720" s="77">
        <f t="shared" si="61"/>
        <v>3</v>
      </c>
      <c r="D720" s="77">
        <f t="shared" si="62"/>
        <v>5</v>
      </c>
      <c r="E720" s="79" t="str">
        <f>IFERROR(VLOOKUP($B720,Aufgabe!A:X,24,FALSE),"-/-")</f>
        <v/>
      </c>
      <c r="F720" s="28">
        <f>IFERROR(VLOOKUP($B720,'Journal-quer'!A:N,4,FALSE),"-/-")</f>
        <v>0</v>
      </c>
      <c r="G720" s="28">
        <f>IFERROR(VLOOKUP($B720,'Journal-quer'!A:N,5,FALSE),"-/-")</f>
        <v>0</v>
      </c>
      <c r="H720" s="28" t="str">
        <f>IFERROR(VLOOKUP($B720,'Journal-quer'!A:N,11,FALSE),"-/-")</f>
        <v/>
      </c>
      <c r="I720" s="28" t="str">
        <f>IFERROR(VLOOKUP(H720,Kontenplan!A:E,5,FALSE),"-/-")</f>
        <v>-/-</v>
      </c>
      <c r="J720" s="82" t="str">
        <f>IFERROR(VLOOKUP($B720,'Journal-quer'!A:N,12,FALSE),"-/-")</f>
        <v/>
      </c>
      <c r="K720" s="28">
        <f>IFERROR(VLOOKUP($B720,'Journal-quer'!A:N,9,FALSE),"-/-")</f>
        <v>0</v>
      </c>
      <c r="L720" s="28" t="str">
        <f>IFERROR(VLOOKUP(K720,Kontenplan!A:E,5,FALSE),"-/-")</f>
        <v>-/-</v>
      </c>
      <c r="M720" s="82" t="str">
        <f>IFERROR(VLOOKUP($B720,'Journal-quer'!A:N,10,FALSE),"-/-")</f>
        <v/>
      </c>
      <c r="N720" s="84">
        <f t="shared" si="60"/>
        <v>0</v>
      </c>
      <c r="O720" s="84"/>
      <c r="P720" s="91"/>
    </row>
    <row r="721" spans="1:16" x14ac:dyDescent="0.25">
      <c r="A721" s="28" t="s">
        <v>63</v>
      </c>
      <c r="B721" s="77" t="str">
        <f>IF(B720&lt;MAX(Aufgabe!$A$502),B720+1,"")</f>
        <v/>
      </c>
      <c r="C721" s="77">
        <f t="shared" si="61"/>
        <v>3</v>
      </c>
      <c r="D721" s="77">
        <f t="shared" si="62"/>
        <v>5</v>
      </c>
      <c r="E721" s="79" t="str">
        <f>IFERROR(VLOOKUP($B721,Aufgabe!A:X,24,FALSE),"-/-")</f>
        <v/>
      </c>
      <c r="F721" s="28">
        <f>IFERROR(VLOOKUP($B721,'Journal-quer'!A:N,4,FALSE),"-/-")</f>
        <v>0</v>
      </c>
      <c r="G721" s="28">
        <f>IFERROR(VLOOKUP($B721,'Journal-quer'!A:N,5,FALSE),"-/-")</f>
        <v>0</v>
      </c>
      <c r="H721" s="28" t="str">
        <f>IFERROR(VLOOKUP($B721,'Journal-quer'!A:N,11,FALSE),"-/-")</f>
        <v/>
      </c>
      <c r="I721" s="28" t="str">
        <f>IFERROR(VLOOKUP(H721,Kontenplan!A:E,5,FALSE),"-/-")</f>
        <v>-/-</v>
      </c>
      <c r="J721" s="82" t="str">
        <f>IFERROR(VLOOKUP($B721,'Journal-quer'!A:N,12,FALSE),"-/-")</f>
        <v/>
      </c>
      <c r="K721" s="28">
        <f>IFERROR(VLOOKUP($B721,'Journal-quer'!A:N,9,FALSE),"-/-")</f>
        <v>0</v>
      </c>
      <c r="L721" s="28" t="str">
        <f>IFERROR(VLOOKUP(K721,Kontenplan!A:E,5,FALSE),"-/-")</f>
        <v>-/-</v>
      </c>
      <c r="M721" s="82" t="str">
        <f>IFERROR(VLOOKUP($B721,'Journal-quer'!A:N,10,FALSE),"-/-")</f>
        <v/>
      </c>
      <c r="N721" s="84">
        <f t="shared" si="60"/>
        <v>0</v>
      </c>
      <c r="O721" s="84"/>
      <c r="P721" s="91"/>
    </row>
    <row r="722" spans="1:16" x14ac:dyDescent="0.25">
      <c r="A722" s="28" t="s">
        <v>63</v>
      </c>
      <c r="B722" s="77" t="str">
        <f>IF(B721&lt;MAX(Aufgabe!$A$502),B721+1,"")</f>
        <v/>
      </c>
      <c r="C722" s="77">
        <f t="shared" si="61"/>
        <v>3</v>
      </c>
      <c r="D722" s="77">
        <f t="shared" si="62"/>
        <v>5</v>
      </c>
      <c r="E722" s="79" t="str">
        <f>IFERROR(VLOOKUP($B722,Aufgabe!A:X,24,FALSE),"-/-")</f>
        <v/>
      </c>
      <c r="F722" s="28">
        <f>IFERROR(VLOOKUP($B722,'Journal-quer'!A:N,4,FALSE),"-/-")</f>
        <v>0</v>
      </c>
      <c r="G722" s="28">
        <f>IFERROR(VLOOKUP($B722,'Journal-quer'!A:N,5,FALSE),"-/-")</f>
        <v>0</v>
      </c>
      <c r="H722" s="28" t="str">
        <f>IFERROR(VLOOKUP($B722,'Journal-quer'!A:N,11,FALSE),"-/-")</f>
        <v/>
      </c>
      <c r="I722" s="28" t="str">
        <f>IFERROR(VLOOKUP(H722,Kontenplan!A:E,5,FALSE),"-/-")</f>
        <v>-/-</v>
      </c>
      <c r="J722" s="82" t="str">
        <f>IFERROR(VLOOKUP($B722,'Journal-quer'!A:N,12,FALSE),"-/-")</f>
        <v/>
      </c>
      <c r="K722" s="28">
        <f>IFERROR(VLOOKUP($B722,'Journal-quer'!A:N,9,FALSE),"-/-")</f>
        <v>0</v>
      </c>
      <c r="L722" s="28" t="str">
        <f>IFERROR(VLOOKUP(K722,Kontenplan!A:E,5,FALSE),"-/-")</f>
        <v>-/-</v>
      </c>
      <c r="M722" s="82" t="str">
        <f>IFERROR(VLOOKUP($B722,'Journal-quer'!A:N,10,FALSE),"-/-")</f>
        <v/>
      </c>
      <c r="N722" s="84">
        <f t="shared" si="60"/>
        <v>0</v>
      </c>
      <c r="O722" s="84"/>
      <c r="P722" s="91"/>
    </row>
    <row r="723" spans="1:16" x14ac:dyDescent="0.25">
      <c r="A723" s="28" t="s">
        <v>63</v>
      </c>
      <c r="B723" s="77" t="str">
        <f>IF(B722&lt;MAX(Aufgabe!$A$502),B722+1,"")</f>
        <v/>
      </c>
      <c r="C723" s="77">
        <f t="shared" si="61"/>
        <v>3</v>
      </c>
      <c r="D723" s="77">
        <f t="shared" si="62"/>
        <v>5</v>
      </c>
      <c r="E723" s="79" t="str">
        <f>IFERROR(VLOOKUP($B723,Aufgabe!A:X,24,FALSE),"-/-")</f>
        <v/>
      </c>
      <c r="F723" s="28">
        <f>IFERROR(VLOOKUP($B723,'Journal-quer'!A:N,4,FALSE),"-/-")</f>
        <v>0</v>
      </c>
      <c r="G723" s="28">
        <f>IFERROR(VLOOKUP($B723,'Journal-quer'!A:N,5,FALSE),"-/-")</f>
        <v>0</v>
      </c>
      <c r="H723" s="28" t="str">
        <f>IFERROR(VLOOKUP($B723,'Journal-quer'!A:N,11,FALSE),"-/-")</f>
        <v/>
      </c>
      <c r="I723" s="28" t="str">
        <f>IFERROR(VLOOKUP(H723,Kontenplan!A:E,5,FALSE),"-/-")</f>
        <v>-/-</v>
      </c>
      <c r="J723" s="82" t="str">
        <f>IFERROR(VLOOKUP($B723,'Journal-quer'!A:N,12,FALSE),"-/-")</f>
        <v/>
      </c>
      <c r="K723" s="28">
        <f>IFERROR(VLOOKUP($B723,'Journal-quer'!A:N,9,FALSE),"-/-")</f>
        <v>0</v>
      </c>
      <c r="L723" s="28" t="str">
        <f>IFERROR(VLOOKUP(K723,Kontenplan!A:E,5,FALSE),"-/-")</f>
        <v>-/-</v>
      </c>
      <c r="M723" s="82" t="str">
        <f>IFERROR(VLOOKUP($B723,'Journal-quer'!A:N,10,FALSE),"-/-")</f>
        <v/>
      </c>
      <c r="N723" s="84">
        <f t="shared" si="60"/>
        <v>0</v>
      </c>
      <c r="O723" s="84"/>
      <c r="P723" s="91"/>
    </row>
    <row r="724" spans="1:16" x14ac:dyDescent="0.25">
      <c r="A724" s="28" t="s">
        <v>63</v>
      </c>
      <c r="B724" s="77" t="str">
        <f>IF(B723&lt;MAX(Aufgabe!$A$502),B723+1,"")</f>
        <v/>
      </c>
      <c r="C724" s="77">
        <f t="shared" si="61"/>
        <v>3</v>
      </c>
      <c r="D724" s="77">
        <f t="shared" si="62"/>
        <v>5</v>
      </c>
      <c r="E724" s="79" t="str">
        <f>IFERROR(VLOOKUP($B724,Aufgabe!A:X,24,FALSE),"-/-")</f>
        <v/>
      </c>
      <c r="F724" s="28">
        <f>IFERROR(VLOOKUP($B724,'Journal-quer'!A:N,4,FALSE),"-/-")</f>
        <v>0</v>
      </c>
      <c r="G724" s="28">
        <f>IFERROR(VLOOKUP($B724,'Journal-quer'!A:N,5,FALSE),"-/-")</f>
        <v>0</v>
      </c>
      <c r="H724" s="28" t="str">
        <f>IFERROR(VLOOKUP($B724,'Journal-quer'!A:N,11,FALSE),"-/-")</f>
        <v/>
      </c>
      <c r="I724" s="28" t="str">
        <f>IFERROR(VLOOKUP(H724,Kontenplan!A:E,5,FALSE),"-/-")</f>
        <v>-/-</v>
      </c>
      <c r="J724" s="82" t="str">
        <f>IFERROR(VLOOKUP($B724,'Journal-quer'!A:N,12,FALSE),"-/-")</f>
        <v/>
      </c>
      <c r="K724" s="28">
        <f>IFERROR(VLOOKUP($B724,'Journal-quer'!A:N,9,FALSE),"-/-")</f>
        <v>0</v>
      </c>
      <c r="L724" s="28" t="str">
        <f>IFERROR(VLOOKUP(K724,Kontenplan!A:E,5,FALSE),"-/-")</f>
        <v>-/-</v>
      </c>
      <c r="M724" s="82" t="str">
        <f>IFERROR(VLOOKUP($B724,'Journal-quer'!A:N,10,FALSE),"-/-")</f>
        <v/>
      </c>
      <c r="N724" s="84">
        <f t="shared" si="60"/>
        <v>0</v>
      </c>
      <c r="O724" s="84"/>
      <c r="P724" s="91"/>
    </row>
    <row r="725" spans="1:16" x14ac:dyDescent="0.25">
      <c r="A725" s="28" t="s">
        <v>63</v>
      </c>
      <c r="B725" s="77" t="str">
        <f>IF(B724&lt;MAX(Aufgabe!$A$502),B724+1,"")</f>
        <v/>
      </c>
      <c r="C725" s="77">
        <f t="shared" si="61"/>
        <v>3</v>
      </c>
      <c r="D725" s="77">
        <f t="shared" si="62"/>
        <v>5</v>
      </c>
      <c r="E725" s="79" t="str">
        <f>IFERROR(VLOOKUP($B725,Aufgabe!A:X,24,FALSE),"-/-")</f>
        <v/>
      </c>
      <c r="F725" s="28">
        <f>IFERROR(VLOOKUP($B725,'Journal-quer'!A:N,4,FALSE),"-/-")</f>
        <v>0</v>
      </c>
      <c r="G725" s="28">
        <f>IFERROR(VLOOKUP($B725,'Journal-quer'!A:N,5,FALSE),"-/-")</f>
        <v>0</v>
      </c>
      <c r="H725" s="28" t="str">
        <f>IFERROR(VLOOKUP($B725,'Journal-quer'!A:N,11,FALSE),"-/-")</f>
        <v/>
      </c>
      <c r="I725" s="28" t="str">
        <f>IFERROR(VLOOKUP(H725,Kontenplan!A:E,5,FALSE),"-/-")</f>
        <v>-/-</v>
      </c>
      <c r="J725" s="82" t="str">
        <f>IFERROR(VLOOKUP($B725,'Journal-quer'!A:N,12,FALSE),"-/-")</f>
        <v/>
      </c>
      <c r="K725" s="28">
        <f>IFERROR(VLOOKUP($B725,'Journal-quer'!A:N,9,FALSE),"-/-")</f>
        <v>0</v>
      </c>
      <c r="L725" s="28" t="str">
        <f>IFERROR(VLOOKUP(K725,Kontenplan!A:E,5,FALSE),"-/-")</f>
        <v>-/-</v>
      </c>
      <c r="M725" s="82" t="str">
        <f>IFERROR(VLOOKUP($B725,'Journal-quer'!A:N,10,FALSE),"-/-")</f>
        <v/>
      </c>
      <c r="N725" s="84">
        <f t="shared" si="60"/>
        <v>0</v>
      </c>
      <c r="O725" s="84"/>
      <c r="P725" s="91"/>
    </row>
    <row r="726" spans="1:16" x14ac:dyDescent="0.25">
      <c r="A726" s="28" t="s">
        <v>63</v>
      </c>
      <c r="B726" s="77" t="str">
        <f>IF(B725&lt;MAX(Aufgabe!$A$502),B725+1,"")</f>
        <v/>
      </c>
      <c r="C726" s="77">
        <f t="shared" si="61"/>
        <v>3</v>
      </c>
      <c r="D726" s="77">
        <f t="shared" si="62"/>
        <v>5</v>
      </c>
      <c r="E726" s="79" t="str">
        <f>IFERROR(VLOOKUP($B726,Aufgabe!A:X,24,FALSE),"-/-")</f>
        <v/>
      </c>
      <c r="F726" s="28">
        <f>IFERROR(VLOOKUP($B726,'Journal-quer'!A:N,4,FALSE),"-/-")</f>
        <v>0</v>
      </c>
      <c r="G726" s="28">
        <f>IFERROR(VLOOKUP($B726,'Journal-quer'!A:N,5,FALSE),"-/-")</f>
        <v>0</v>
      </c>
      <c r="H726" s="28" t="str">
        <f>IFERROR(VLOOKUP($B726,'Journal-quer'!A:N,11,FALSE),"-/-")</f>
        <v/>
      </c>
      <c r="I726" s="28" t="str">
        <f>IFERROR(VLOOKUP(H726,Kontenplan!A:E,5,FALSE),"-/-")</f>
        <v>-/-</v>
      </c>
      <c r="J726" s="82" t="str">
        <f>IFERROR(VLOOKUP($B726,'Journal-quer'!A:N,12,FALSE),"-/-")</f>
        <v/>
      </c>
      <c r="K726" s="28">
        <f>IFERROR(VLOOKUP($B726,'Journal-quer'!A:N,9,FALSE),"-/-")</f>
        <v>0</v>
      </c>
      <c r="L726" s="28" t="str">
        <f>IFERROR(VLOOKUP(K726,Kontenplan!A:E,5,FALSE),"-/-")</f>
        <v>-/-</v>
      </c>
      <c r="M726" s="82" t="str">
        <f>IFERROR(VLOOKUP($B726,'Journal-quer'!A:N,10,FALSE),"-/-")</f>
        <v/>
      </c>
      <c r="N726" s="84">
        <f t="shared" si="60"/>
        <v>0</v>
      </c>
      <c r="O726" s="84"/>
      <c r="P726" s="91"/>
    </row>
    <row r="727" spans="1:16" x14ac:dyDescent="0.25">
      <c r="A727" s="28" t="s">
        <v>63</v>
      </c>
      <c r="B727" s="77" t="str">
        <f>IF(B726&lt;MAX(Aufgabe!$A$502),B726+1,"")</f>
        <v/>
      </c>
      <c r="C727" s="77">
        <f t="shared" si="61"/>
        <v>3</v>
      </c>
      <c r="D727" s="77">
        <f t="shared" si="62"/>
        <v>5</v>
      </c>
      <c r="E727" s="79" t="str">
        <f>IFERROR(VLOOKUP($B727,Aufgabe!A:X,24,FALSE),"-/-")</f>
        <v/>
      </c>
      <c r="F727" s="28">
        <f>IFERROR(VLOOKUP($B727,'Journal-quer'!A:N,4,FALSE),"-/-")</f>
        <v>0</v>
      </c>
      <c r="G727" s="28">
        <f>IFERROR(VLOOKUP($B727,'Journal-quer'!A:N,5,FALSE),"-/-")</f>
        <v>0</v>
      </c>
      <c r="H727" s="28" t="str">
        <f>IFERROR(VLOOKUP($B727,'Journal-quer'!A:N,11,FALSE),"-/-")</f>
        <v/>
      </c>
      <c r="I727" s="28" t="str">
        <f>IFERROR(VLOOKUP(H727,Kontenplan!A:E,5,FALSE),"-/-")</f>
        <v>-/-</v>
      </c>
      <c r="J727" s="82" t="str">
        <f>IFERROR(VLOOKUP($B727,'Journal-quer'!A:N,12,FALSE),"-/-")</f>
        <v/>
      </c>
      <c r="K727" s="28">
        <f>IFERROR(VLOOKUP($B727,'Journal-quer'!A:N,9,FALSE),"-/-")</f>
        <v>0</v>
      </c>
      <c r="L727" s="28" t="str">
        <f>IFERROR(VLOOKUP(K727,Kontenplan!A:E,5,FALSE),"-/-")</f>
        <v>-/-</v>
      </c>
      <c r="M727" s="82" t="str">
        <f>IFERROR(VLOOKUP($B727,'Journal-quer'!A:N,10,FALSE),"-/-")</f>
        <v/>
      </c>
      <c r="N727" s="84">
        <f t="shared" si="60"/>
        <v>0</v>
      </c>
      <c r="O727" s="84"/>
      <c r="P727" s="91"/>
    </row>
    <row r="728" spans="1:16" x14ac:dyDescent="0.25">
      <c r="A728" s="28" t="s">
        <v>63</v>
      </c>
      <c r="B728" s="77" t="str">
        <f>IF(B727&lt;MAX(Aufgabe!$A$502),B727+1,"")</f>
        <v/>
      </c>
      <c r="C728" s="77">
        <f t="shared" si="61"/>
        <v>3</v>
      </c>
      <c r="D728" s="77">
        <f t="shared" si="62"/>
        <v>5</v>
      </c>
      <c r="E728" s="79" t="str">
        <f>IFERROR(VLOOKUP($B728,Aufgabe!A:X,24,FALSE),"-/-")</f>
        <v/>
      </c>
      <c r="F728" s="28">
        <f>IFERROR(VLOOKUP($B728,'Journal-quer'!A:N,4,FALSE),"-/-")</f>
        <v>0</v>
      </c>
      <c r="G728" s="28">
        <f>IFERROR(VLOOKUP($B728,'Journal-quer'!A:N,5,FALSE),"-/-")</f>
        <v>0</v>
      </c>
      <c r="H728" s="28" t="str">
        <f>IFERROR(VLOOKUP($B728,'Journal-quer'!A:N,11,FALSE),"-/-")</f>
        <v/>
      </c>
      <c r="I728" s="28" t="str">
        <f>IFERROR(VLOOKUP(H728,Kontenplan!A:E,5,FALSE),"-/-")</f>
        <v>-/-</v>
      </c>
      <c r="J728" s="82" t="str">
        <f>IFERROR(VLOOKUP($B728,'Journal-quer'!A:N,12,FALSE),"-/-")</f>
        <v/>
      </c>
      <c r="K728" s="28">
        <f>IFERROR(VLOOKUP($B728,'Journal-quer'!A:N,9,FALSE),"-/-")</f>
        <v>0</v>
      </c>
      <c r="L728" s="28" t="str">
        <f>IFERROR(VLOOKUP(K728,Kontenplan!A:E,5,FALSE),"-/-")</f>
        <v>-/-</v>
      </c>
      <c r="M728" s="82" t="str">
        <f>IFERROR(VLOOKUP($B728,'Journal-quer'!A:N,10,FALSE),"-/-")</f>
        <v/>
      </c>
      <c r="N728" s="84">
        <f t="shared" si="60"/>
        <v>0</v>
      </c>
      <c r="O728" s="84"/>
      <c r="P728" s="91"/>
    </row>
    <row r="729" spans="1:16" x14ac:dyDescent="0.25">
      <c r="A729" s="28" t="s">
        <v>63</v>
      </c>
      <c r="B729" s="77" t="str">
        <f>IF(B728&lt;MAX(Aufgabe!$A$502),B728+1,"")</f>
        <v/>
      </c>
      <c r="C729" s="77">
        <f t="shared" si="61"/>
        <v>3</v>
      </c>
      <c r="D729" s="77">
        <f t="shared" si="62"/>
        <v>5</v>
      </c>
      <c r="E729" s="79" t="str">
        <f>IFERROR(VLOOKUP($B729,Aufgabe!A:X,24,FALSE),"-/-")</f>
        <v/>
      </c>
      <c r="F729" s="28">
        <f>IFERROR(VLOOKUP($B729,'Journal-quer'!A:N,4,FALSE),"-/-")</f>
        <v>0</v>
      </c>
      <c r="G729" s="28">
        <f>IFERROR(VLOOKUP($B729,'Journal-quer'!A:N,5,FALSE),"-/-")</f>
        <v>0</v>
      </c>
      <c r="H729" s="28" t="str">
        <f>IFERROR(VLOOKUP($B729,'Journal-quer'!A:N,11,FALSE),"-/-")</f>
        <v/>
      </c>
      <c r="I729" s="28" t="str">
        <f>IFERROR(VLOOKUP(H729,Kontenplan!A:E,5,FALSE),"-/-")</f>
        <v>-/-</v>
      </c>
      <c r="J729" s="82" t="str">
        <f>IFERROR(VLOOKUP($B729,'Journal-quer'!A:N,12,FALSE),"-/-")</f>
        <v/>
      </c>
      <c r="K729" s="28">
        <f>IFERROR(VLOOKUP($B729,'Journal-quer'!A:N,9,FALSE),"-/-")</f>
        <v>0</v>
      </c>
      <c r="L729" s="28" t="str">
        <f>IFERROR(VLOOKUP(K729,Kontenplan!A:E,5,FALSE),"-/-")</f>
        <v>-/-</v>
      </c>
      <c r="M729" s="82" t="str">
        <f>IFERROR(VLOOKUP($B729,'Journal-quer'!A:N,10,FALSE),"-/-")</f>
        <v/>
      </c>
      <c r="N729" s="84">
        <f t="shared" si="60"/>
        <v>0</v>
      </c>
      <c r="O729" s="84"/>
      <c r="P729" s="91"/>
    </row>
    <row r="730" spans="1:16" x14ac:dyDescent="0.25">
      <c r="A730" s="28" t="s">
        <v>63</v>
      </c>
      <c r="B730" s="77" t="str">
        <f>IF(B729&lt;MAX(Aufgabe!$A$502),B729+1,"")</f>
        <v/>
      </c>
      <c r="C730" s="77">
        <f t="shared" si="61"/>
        <v>3</v>
      </c>
      <c r="D730" s="77">
        <f t="shared" si="62"/>
        <v>5</v>
      </c>
      <c r="E730" s="79" t="str">
        <f>IFERROR(VLOOKUP($B730,Aufgabe!A:X,24,FALSE),"-/-")</f>
        <v/>
      </c>
      <c r="F730" s="28">
        <f>IFERROR(VLOOKUP($B730,'Journal-quer'!A:N,4,FALSE),"-/-")</f>
        <v>0</v>
      </c>
      <c r="G730" s="28">
        <f>IFERROR(VLOOKUP($B730,'Journal-quer'!A:N,5,FALSE),"-/-")</f>
        <v>0</v>
      </c>
      <c r="H730" s="28" t="str">
        <f>IFERROR(VLOOKUP($B730,'Journal-quer'!A:N,11,FALSE),"-/-")</f>
        <v/>
      </c>
      <c r="I730" s="28" t="str">
        <f>IFERROR(VLOOKUP(H730,Kontenplan!A:E,5,FALSE),"-/-")</f>
        <v>-/-</v>
      </c>
      <c r="J730" s="82" t="str">
        <f>IFERROR(VLOOKUP($B730,'Journal-quer'!A:N,12,FALSE),"-/-")</f>
        <v/>
      </c>
      <c r="K730" s="28">
        <f>IFERROR(VLOOKUP($B730,'Journal-quer'!A:N,9,FALSE),"-/-")</f>
        <v>0</v>
      </c>
      <c r="L730" s="28" t="str">
        <f>IFERROR(VLOOKUP(K730,Kontenplan!A:E,5,FALSE),"-/-")</f>
        <v>-/-</v>
      </c>
      <c r="M730" s="82" t="str">
        <f>IFERROR(VLOOKUP($B730,'Journal-quer'!A:N,10,FALSE),"-/-")</f>
        <v/>
      </c>
      <c r="N730" s="84">
        <f t="shared" si="60"/>
        <v>0</v>
      </c>
      <c r="O730" s="84"/>
      <c r="P730" s="91"/>
    </row>
    <row r="731" spans="1:16" x14ac:dyDescent="0.25">
      <c r="A731" s="28" t="s">
        <v>63</v>
      </c>
      <c r="B731" s="77" t="str">
        <f>IF(B730&lt;MAX(Aufgabe!$A$502),B730+1,"")</f>
        <v/>
      </c>
      <c r="C731" s="77">
        <f t="shared" si="61"/>
        <v>3</v>
      </c>
      <c r="D731" s="77">
        <f t="shared" si="62"/>
        <v>5</v>
      </c>
      <c r="E731" s="79" t="str">
        <f>IFERROR(VLOOKUP($B731,Aufgabe!A:X,24,FALSE),"-/-")</f>
        <v/>
      </c>
      <c r="F731" s="28">
        <f>IFERROR(VLOOKUP($B731,'Journal-quer'!A:N,4,FALSE),"-/-")</f>
        <v>0</v>
      </c>
      <c r="G731" s="28">
        <f>IFERROR(VLOOKUP($B731,'Journal-quer'!A:N,5,FALSE),"-/-")</f>
        <v>0</v>
      </c>
      <c r="H731" s="28" t="str">
        <f>IFERROR(VLOOKUP($B731,'Journal-quer'!A:N,11,FALSE),"-/-")</f>
        <v/>
      </c>
      <c r="I731" s="28" t="str">
        <f>IFERROR(VLOOKUP(H731,Kontenplan!A:E,5,FALSE),"-/-")</f>
        <v>-/-</v>
      </c>
      <c r="J731" s="82" t="str">
        <f>IFERROR(VLOOKUP($B731,'Journal-quer'!A:N,12,FALSE),"-/-")</f>
        <v/>
      </c>
      <c r="K731" s="28">
        <f>IFERROR(VLOOKUP($B731,'Journal-quer'!A:N,9,FALSE),"-/-")</f>
        <v>0</v>
      </c>
      <c r="L731" s="28" t="str">
        <f>IFERROR(VLOOKUP(K731,Kontenplan!A:E,5,FALSE),"-/-")</f>
        <v>-/-</v>
      </c>
      <c r="M731" s="82" t="str">
        <f>IFERROR(VLOOKUP($B731,'Journal-quer'!A:N,10,FALSE),"-/-")</f>
        <v/>
      </c>
      <c r="N731" s="84">
        <f t="shared" si="60"/>
        <v>0</v>
      </c>
      <c r="O731" s="84"/>
      <c r="P731" s="91"/>
    </row>
    <row r="732" spans="1:16" x14ac:dyDescent="0.25">
      <c r="A732" s="28" t="s">
        <v>63</v>
      </c>
      <c r="B732" s="77" t="str">
        <f>IF(B731&lt;MAX(Aufgabe!$A$502),B731+1,"")</f>
        <v/>
      </c>
      <c r="C732" s="77">
        <f t="shared" si="61"/>
        <v>3</v>
      </c>
      <c r="D732" s="77">
        <f t="shared" si="62"/>
        <v>5</v>
      </c>
      <c r="E732" s="79" t="str">
        <f>IFERROR(VLOOKUP($B732,Aufgabe!A:X,24,FALSE),"-/-")</f>
        <v/>
      </c>
      <c r="F732" s="28">
        <f>IFERROR(VLOOKUP($B732,'Journal-quer'!A:N,4,FALSE),"-/-")</f>
        <v>0</v>
      </c>
      <c r="G732" s="28">
        <f>IFERROR(VLOOKUP($B732,'Journal-quer'!A:N,5,FALSE),"-/-")</f>
        <v>0</v>
      </c>
      <c r="H732" s="28" t="str">
        <f>IFERROR(VLOOKUP($B732,'Journal-quer'!A:N,11,FALSE),"-/-")</f>
        <v/>
      </c>
      <c r="I732" s="28" t="str">
        <f>IFERROR(VLOOKUP(H732,Kontenplan!A:E,5,FALSE),"-/-")</f>
        <v>-/-</v>
      </c>
      <c r="J732" s="82" t="str">
        <f>IFERROR(VLOOKUP($B732,'Journal-quer'!A:N,12,FALSE),"-/-")</f>
        <v/>
      </c>
      <c r="K732" s="28">
        <f>IFERROR(VLOOKUP($B732,'Journal-quer'!A:N,9,FALSE),"-/-")</f>
        <v>0</v>
      </c>
      <c r="L732" s="28" t="str">
        <f>IFERROR(VLOOKUP(K732,Kontenplan!A:E,5,FALSE),"-/-")</f>
        <v>-/-</v>
      </c>
      <c r="M732" s="82" t="str">
        <f>IFERROR(VLOOKUP($B732,'Journal-quer'!A:N,10,FALSE),"-/-")</f>
        <v/>
      </c>
      <c r="N732" s="84">
        <f t="shared" si="60"/>
        <v>0</v>
      </c>
      <c r="O732" s="84"/>
      <c r="P732" s="91"/>
    </row>
    <row r="733" spans="1:16" x14ac:dyDescent="0.25">
      <c r="A733" s="28" t="s">
        <v>63</v>
      </c>
      <c r="B733" s="77" t="str">
        <f>IF(B732&lt;MAX(Aufgabe!$A$502),B732+1,"")</f>
        <v/>
      </c>
      <c r="C733" s="77">
        <f t="shared" si="61"/>
        <v>3</v>
      </c>
      <c r="D733" s="77">
        <f t="shared" si="62"/>
        <v>5</v>
      </c>
      <c r="E733" s="79" t="str">
        <f>IFERROR(VLOOKUP($B733,Aufgabe!A:X,24,FALSE),"-/-")</f>
        <v/>
      </c>
      <c r="F733" s="28">
        <f>IFERROR(VLOOKUP($B733,'Journal-quer'!A:N,4,FALSE),"-/-")</f>
        <v>0</v>
      </c>
      <c r="G733" s="28">
        <f>IFERROR(VLOOKUP($B733,'Journal-quer'!A:N,5,FALSE),"-/-")</f>
        <v>0</v>
      </c>
      <c r="H733" s="28" t="str">
        <f>IFERROR(VLOOKUP($B733,'Journal-quer'!A:N,11,FALSE),"-/-")</f>
        <v/>
      </c>
      <c r="I733" s="28" t="str">
        <f>IFERROR(VLOOKUP(H733,Kontenplan!A:E,5,FALSE),"-/-")</f>
        <v>-/-</v>
      </c>
      <c r="J733" s="82" t="str">
        <f>IFERROR(VLOOKUP($B733,'Journal-quer'!A:N,12,FALSE),"-/-")</f>
        <v/>
      </c>
      <c r="K733" s="28">
        <f>IFERROR(VLOOKUP($B733,'Journal-quer'!A:N,9,FALSE),"-/-")</f>
        <v>0</v>
      </c>
      <c r="L733" s="28" t="str">
        <f>IFERROR(VLOOKUP(K733,Kontenplan!A:E,5,FALSE),"-/-")</f>
        <v>-/-</v>
      </c>
      <c r="M733" s="82" t="str">
        <f>IFERROR(VLOOKUP($B733,'Journal-quer'!A:N,10,FALSE),"-/-")</f>
        <v/>
      </c>
      <c r="N733" s="84">
        <f t="shared" si="60"/>
        <v>0</v>
      </c>
      <c r="O733" s="84"/>
      <c r="P733" s="91"/>
    </row>
    <row r="734" spans="1:16" x14ac:dyDescent="0.25">
      <c r="A734" s="28" t="s">
        <v>63</v>
      </c>
      <c r="B734" s="77" t="str">
        <f>IF(B733&lt;MAX(Aufgabe!$A$502),B733+1,"")</f>
        <v/>
      </c>
      <c r="C734" s="77">
        <f t="shared" si="61"/>
        <v>3</v>
      </c>
      <c r="D734" s="77">
        <f t="shared" si="62"/>
        <v>5</v>
      </c>
      <c r="E734" s="79" t="str">
        <f>IFERROR(VLOOKUP($B734,Aufgabe!A:X,24,FALSE),"-/-")</f>
        <v/>
      </c>
      <c r="F734" s="28">
        <f>IFERROR(VLOOKUP($B734,'Journal-quer'!A:N,4,FALSE),"-/-")</f>
        <v>0</v>
      </c>
      <c r="G734" s="28">
        <f>IFERROR(VLOOKUP($B734,'Journal-quer'!A:N,5,FALSE),"-/-")</f>
        <v>0</v>
      </c>
      <c r="H734" s="28" t="str">
        <f>IFERROR(VLOOKUP($B734,'Journal-quer'!A:N,11,FALSE),"-/-")</f>
        <v/>
      </c>
      <c r="I734" s="28" t="str">
        <f>IFERROR(VLOOKUP(H734,Kontenplan!A:E,5,FALSE),"-/-")</f>
        <v>-/-</v>
      </c>
      <c r="J734" s="82" t="str">
        <f>IFERROR(VLOOKUP($B734,'Journal-quer'!A:N,12,FALSE),"-/-")</f>
        <v/>
      </c>
      <c r="K734" s="28">
        <f>IFERROR(VLOOKUP($B734,'Journal-quer'!A:N,9,FALSE),"-/-")</f>
        <v>0</v>
      </c>
      <c r="L734" s="28" t="str">
        <f>IFERROR(VLOOKUP(K734,Kontenplan!A:E,5,FALSE),"-/-")</f>
        <v>-/-</v>
      </c>
      <c r="M734" s="82" t="str">
        <f>IFERROR(VLOOKUP($B734,'Journal-quer'!A:N,10,FALSE),"-/-")</f>
        <v/>
      </c>
      <c r="N734" s="84">
        <f t="shared" si="60"/>
        <v>0</v>
      </c>
      <c r="O734" s="84"/>
      <c r="P734" s="91"/>
    </row>
    <row r="735" spans="1:16" x14ac:dyDescent="0.25">
      <c r="A735" s="28" t="s">
        <v>63</v>
      </c>
      <c r="B735" s="77" t="str">
        <f>IF(B734&lt;MAX(Aufgabe!$A$502),B734+1,"")</f>
        <v/>
      </c>
      <c r="C735" s="77">
        <f t="shared" si="61"/>
        <v>3</v>
      </c>
      <c r="D735" s="77">
        <f t="shared" si="62"/>
        <v>5</v>
      </c>
      <c r="E735" s="79" t="str">
        <f>IFERROR(VLOOKUP($B735,Aufgabe!A:X,24,FALSE),"-/-")</f>
        <v/>
      </c>
      <c r="F735" s="28">
        <f>IFERROR(VLOOKUP($B735,'Journal-quer'!A:N,4,FALSE),"-/-")</f>
        <v>0</v>
      </c>
      <c r="G735" s="28">
        <f>IFERROR(VLOOKUP($B735,'Journal-quer'!A:N,5,FALSE),"-/-")</f>
        <v>0</v>
      </c>
      <c r="H735" s="28" t="str">
        <f>IFERROR(VLOOKUP($B735,'Journal-quer'!A:N,11,FALSE),"-/-")</f>
        <v/>
      </c>
      <c r="I735" s="28" t="str">
        <f>IFERROR(VLOOKUP(H735,Kontenplan!A:E,5,FALSE),"-/-")</f>
        <v>-/-</v>
      </c>
      <c r="J735" s="82" t="str">
        <f>IFERROR(VLOOKUP($B735,'Journal-quer'!A:N,12,FALSE),"-/-")</f>
        <v/>
      </c>
      <c r="K735" s="28">
        <f>IFERROR(VLOOKUP($B735,'Journal-quer'!A:N,9,FALSE),"-/-")</f>
        <v>0</v>
      </c>
      <c r="L735" s="28" t="str">
        <f>IFERROR(VLOOKUP(K735,Kontenplan!A:E,5,FALSE),"-/-")</f>
        <v>-/-</v>
      </c>
      <c r="M735" s="82" t="str">
        <f>IFERROR(VLOOKUP($B735,'Journal-quer'!A:N,10,FALSE),"-/-")</f>
        <v/>
      </c>
      <c r="N735" s="84">
        <f t="shared" si="60"/>
        <v>0</v>
      </c>
      <c r="O735" s="84"/>
      <c r="P735" s="91"/>
    </row>
    <row r="736" spans="1:16" x14ac:dyDescent="0.25">
      <c r="A736" s="28" t="s">
        <v>63</v>
      </c>
      <c r="B736" s="77" t="str">
        <f>IF(B735&lt;MAX(Aufgabe!$A$502),B735+1,"")</f>
        <v/>
      </c>
      <c r="C736" s="77">
        <f t="shared" si="61"/>
        <v>3</v>
      </c>
      <c r="D736" s="77">
        <f t="shared" si="62"/>
        <v>5</v>
      </c>
      <c r="E736" s="79" t="str">
        <f>IFERROR(VLOOKUP($B736,Aufgabe!A:X,24,FALSE),"-/-")</f>
        <v/>
      </c>
      <c r="F736" s="28">
        <f>IFERROR(VLOOKUP($B736,'Journal-quer'!A:N,4,FALSE),"-/-")</f>
        <v>0</v>
      </c>
      <c r="G736" s="28">
        <f>IFERROR(VLOOKUP($B736,'Journal-quer'!A:N,5,FALSE),"-/-")</f>
        <v>0</v>
      </c>
      <c r="H736" s="28" t="str">
        <f>IFERROR(VLOOKUP($B736,'Journal-quer'!A:N,11,FALSE),"-/-")</f>
        <v/>
      </c>
      <c r="I736" s="28" t="str">
        <f>IFERROR(VLOOKUP(H736,Kontenplan!A:E,5,FALSE),"-/-")</f>
        <v>-/-</v>
      </c>
      <c r="J736" s="82" t="str">
        <f>IFERROR(VLOOKUP($B736,'Journal-quer'!A:N,12,FALSE),"-/-")</f>
        <v/>
      </c>
      <c r="K736" s="28">
        <f>IFERROR(VLOOKUP($B736,'Journal-quer'!A:N,9,FALSE),"-/-")</f>
        <v>0</v>
      </c>
      <c r="L736" s="28" t="str">
        <f>IFERROR(VLOOKUP(K736,Kontenplan!A:E,5,FALSE),"-/-")</f>
        <v>-/-</v>
      </c>
      <c r="M736" s="82" t="str">
        <f>IFERROR(VLOOKUP($B736,'Journal-quer'!A:N,10,FALSE),"-/-")</f>
        <v/>
      </c>
      <c r="N736" s="84">
        <f t="shared" si="60"/>
        <v>0</v>
      </c>
      <c r="O736" s="84"/>
      <c r="P736" s="91"/>
    </row>
    <row r="737" spans="1:16" x14ac:dyDescent="0.25">
      <c r="A737" s="28" t="s">
        <v>63</v>
      </c>
      <c r="B737" s="77" t="str">
        <f>IF(B736&lt;MAX(Aufgabe!$A$502),B736+1,"")</f>
        <v/>
      </c>
      <c r="C737" s="77">
        <f t="shared" si="61"/>
        <v>3</v>
      </c>
      <c r="D737" s="77">
        <f t="shared" si="62"/>
        <v>5</v>
      </c>
      <c r="E737" s="79" t="str">
        <f>IFERROR(VLOOKUP($B737,Aufgabe!A:X,24,FALSE),"-/-")</f>
        <v/>
      </c>
      <c r="F737" s="28">
        <f>IFERROR(VLOOKUP($B737,'Journal-quer'!A:N,4,FALSE),"-/-")</f>
        <v>0</v>
      </c>
      <c r="G737" s="28">
        <f>IFERROR(VLOOKUP($B737,'Journal-quer'!A:N,5,FALSE),"-/-")</f>
        <v>0</v>
      </c>
      <c r="H737" s="28" t="str">
        <f>IFERROR(VLOOKUP($B737,'Journal-quer'!A:N,11,FALSE),"-/-")</f>
        <v/>
      </c>
      <c r="I737" s="28" t="str">
        <f>IFERROR(VLOOKUP(H737,Kontenplan!A:E,5,FALSE),"-/-")</f>
        <v>-/-</v>
      </c>
      <c r="J737" s="82" t="str">
        <f>IFERROR(VLOOKUP($B737,'Journal-quer'!A:N,12,FALSE),"-/-")</f>
        <v/>
      </c>
      <c r="K737" s="28">
        <f>IFERROR(VLOOKUP($B737,'Journal-quer'!A:N,9,FALSE),"-/-")</f>
        <v>0</v>
      </c>
      <c r="L737" s="28" t="str">
        <f>IFERROR(VLOOKUP(K737,Kontenplan!A:E,5,FALSE),"-/-")</f>
        <v>-/-</v>
      </c>
      <c r="M737" s="82" t="str">
        <f>IFERROR(VLOOKUP($B737,'Journal-quer'!A:N,10,FALSE),"-/-")</f>
        <v/>
      </c>
      <c r="N737" s="84">
        <f t="shared" si="60"/>
        <v>0</v>
      </c>
      <c r="O737" s="84"/>
      <c r="P737" s="91"/>
    </row>
    <row r="738" spans="1:16" x14ac:dyDescent="0.25">
      <c r="A738" s="28" t="s">
        <v>63</v>
      </c>
      <c r="B738" s="77" t="str">
        <f>IF(B737&lt;MAX(Aufgabe!$A$502),B737+1,"")</f>
        <v/>
      </c>
      <c r="C738" s="77">
        <f t="shared" si="61"/>
        <v>3</v>
      </c>
      <c r="D738" s="77">
        <f t="shared" si="62"/>
        <v>5</v>
      </c>
      <c r="E738" s="79" t="str">
        <f>IFERROR(VLOOKUP($B738,Aufgabe!A:X,24,FALSE),"-/-")</f>
        <v/>
      </c>
      <c r="F738" s="28">
        <f>IFERROR(VLOOKUP($B738,'Journal-quer'!A:N,4,FALSE),"-/-")</f>
        <v>0</v>
      </c>
      <c r="G738" s="28">
        <f>IFERROR(VLOOKUP($B738,'Journal-quer'!A:N,5,FALSE),"-/-")</f>
        <v>0</v>
      </c>
      <c r="H738" s="28" t="str">
        <f>IFERROR(VLOOKUP($B738,'Journal-quer'!A:N,11,FALSE),"-/-")</f>
        <v/>
      </c>
      <c r="I738" s="28" t="str">
        <f>IFERROR(VLOOKUP(H738,Kontenplan!A:E,5,FALSE),"-/-")</f>
        <v>-/-</v>
      </c>
      <c r="J738" s="82" t="str">
        <f>IFERROR(VLOOKUP($B738,'Journal-quer'!A:N,12,FALSE),"-/-")</f>
        <v/>
      </c>
      <c r="K738" s="28">
        <f>IFERROR(VLOOKUP($B738,'Journal-quer'!A:N,9,FALSE),"-/-")</f>
        <v>0</v>
      </c>
      <c r="L738" s="28" t="str">
        <f>IFERROR(VLOOKUP(K738,Kontenplan!A:E,5,FALSE),"-/-")</f>
        <v>-/-</v>
      </c>
      <c r="M738" s="82" t="str">
        <f>IFERROR(VLOOKUP($B738,'Journal-quer'!A:N,10,FALSE),"-/-")</f>
        <v/>
      </c>
      <c r="N738" s="84">
        <f t="shared" si="60"/>
        <v>0</v>
      </c>
      <c r="O738" s="84"/>
      <c r="P738" s="91"/>
    </row>
    <row r="739" spans="1:16" x14ac:dyDescent="0.25">
      <c r="A739" s="28" t="s">
        <v>63</v>
      </c>
      <c r="B739" s="77" t="str">
        <f>IF(B738&lt;MAX(Aufgabe!$A$502),B738+1,"")</f>
        <v/>
      </c>
      <c r="C739" s="77">
        <f t="shared" si="61"/>
        <v>3</v>
      </c>
      <c r="D739" s="77">
        <f t="shared" si="62"/>
        <v>5</v>
      </c>
      <c r="E739" s="79" t="str">
        <f>IFERROR(VLOOKUP($B739,Aufgabe!A:X,24,FALSE),"-/-")</f>
        <v/>
      </c>
      <c r="F739" s="28">
        <f>IFERROR(VLOOKUP($B739,'Journal-quer'!A:N,4,FALSE),"-/-")</f>
        <v>0</v>
      </c>
      <c r="G739" s="28">
        <f>IFERROR(VLOOKUP($B739,'Journal-quer'!A:N,5,FALSE),"-/-")</f>
        <v>0</v>
      </c>
      <c r="H739" s="28" t="str">
        <f>IFERROR(VLOOKUP($B739,'Journal-quer'!A:N,11,FALSE),"-/-")</f>
        <v/>
      </c>
      <c r="I739" s="28" t="str">
        <f>IFERROR(VLOOKUP(H739,Kontenplan!A:E,5,FALSE),"-/-")</f>
        <v>-/-</v>
      </c>
      <c r="J739" s="82" t="str">
        <f>IFERROR(VLOOKUP($B739,'Journal-quer'!A:N,12,FALSE),"-/-")</f>
        <v/>
      </c>
      <c r="K739" s="28">
        <f>IFERROR(VLOOKUP($B739,'Journal-quer'!A:N,9,FALSE),"-/-")</f>
        <v>0</v>
      </c>
      <c r="L739" s="28" t="str">
        <f>IFERROR(VLOOKUP(K739,Kontenplan!A:E,5,FALSE),"-/-")</f>
        <v>-/-</v>
      </c>
      <c r="M739" s="82" t="str">
        <f>IFERROR(VLOOKUP($B739,'Journal-quer'!A:N,10,FALSE),"-/-")</f>
        <v/>
      </c>
      <c r="N739" s="84">
        <f t="shared" si="60"/>
        <v>0</v>
      </c>
      <c r="O739" s="84"/>
      <c r="P739" s="91"/>
    </row>
    <row r="740" spans="1:16" x14ac:dyDescent="0.25">
      <c r="A740" s="28" t="s">
        <v>63</v>
      </c>
      <c r="B740" s="77" t="str">
        <f>IF(B739&lt;MAX(Aufgabe!$A$502),B739+1,"")</f>
        <v/>
      </c>
      <c r="C740" s="77">
        <f t="shared" si="61"/>
        <v>3</v>
      </c>
      <c r="D740" s="77">
        <f t="shared" si="62"/>
        <v>5</v>
      </c>
      <c r="E740" s="79" t="str">
        <f>IFERROR(VLOOKUP($B740,Aufgabe!A:X,24,FALSE),"-/-")</f>
        <v/>
      </c>
      <c r="F740" s="28">
        <f>IFERROR(VLOOKUP($B740,'Journal-quer'!A:N,4,FALSE),"-/-")</f>
        <v>0</v>
      </c>
      <c r="G740" s="28">
        <f>IFERROR(VLOOKUP($B740,'Journal-quer'!A:N,5,FALSE),"-/-")</f>
        <v>0</v>
      </c>
      <c r="H740" s="28" t="str">
        <f>IFERROR(VLOOKUP($B740,'Journal-quer'!A:N,11,FALSE),"-/-")</f>
        <v/>
      </c>
      <c r="I740" s="28" t="str">
        <f>IFERROR(VLOOKUP(H740,Kontenplan!A:E,5,FALSE),"-/-")</f>
        <v>-/-</v>
      </c>
      <c r="J740" s="82" t="str">
        <f>IFERROR(VLOOKUP($B740,'Journal-quer'!A:N,12,FALSE),"-/-")</f>
        <v/>
      </c>
      <c r="K740" s="28">
        <f>IFERROR(VLOOKUP($B740,'Journal-quer'!A:N,9,FALSE),"-/-")</f>
        <v>0</v>
      </c>
      <c r="L740" s="28" t="str">
        <f>IFERROR(VLOOKUP(K740,Kontenplan!A:E,5,FALSE),"-/-")</f>
        <v>-/-</v>
      </c>
      <c r="M740" s="82" t="str">
        <f>IFERROR(VLOOKUP($B740,'Journal-quer'!A:N,10,FALSE),"-/-")</f>
        <v/>
      </c>
      <c r="N740" s="84">
        <f t="shared" si="60"/>
        <v>0</v>
      </c>
      <c r="O740" s="84"/>
      <c r="P740" s="91"/>
    </row>
    <row r="741" spans="1:16" x14ac:dyDescent="0.25">
      <c r="A741" s="28" t="s">
        <v>63</v>
      </c>
      <c r="B741" s="77" t="str">
        <f>IF(B740&lt;MAX(Aufgabe!$A$502),B740+1,"")</f>
        <v/>
      </c>
      <c r="C741" s="77">
        <f t="shared" si="61"/>
        <v>3</v>
      </c>
      <c r="D741" s="77">
        <f t="shared" si="62"/>
        <v>5</v>
      </c>
      <c r="E741" s="79" t="str">
        <f>IFERROR(VLOOKUP($B741,Aufgabe!A:X,24,FALSE),"-/-")</f>
        <v/>
      </c>
      <c r="F741" s="28">
        <f>IFERROR(VLOOKUP($B741,'Journal-quer'!A:N,4,FALSE),"-/-")</f>
        <v>0</v>
      </c>
      <c r="G741" s="28">
        <f>IFERROR(VLOOKUP($B741,'Journal-quer'!A:N,5,FALSE),"-/-")</f>
        <v>0</v>
      </c>
      <c r="H741" s="28" t="str">
        <f>IFERROR(VLOOKUP($B741,'Journal-quer'!A:N,11,FALSE),"-/-")</f>
        <v/>
      </c>
      <c r="I741" s="28" t="str">
        <f>IFERROR(VLOOKUP(H741,Kontenplan!A:E,5,FALSE),"-/-")</f>
        <v>-/-</v>
      </c>
      <c r="J741" s="82" t="str">
        <f>IFERROR(VLOOKUP($B741,'Journal-quer'!A:N,12,FALSE),"-/-")</f>
        <v/>
      </c>
      <c r="K741" s="28">
        <f>IFERROR(VLOOKUP($B741,'Journal-quer'!A:N,9,FALSE),"-/-")</f>
        <v>0</v>
      </c>
      <c r="L741" s="28" t="str">
        <f>IFERROR(VLOOKUP(K741,Kontenplan!A:E,5,FALSE),"-/-")</f>
        <v>-/-</v>
      </c>
      <c r="M741" s="82" t="str">
        <f>IFERROR(VLOOKUP($B741,'Journal-quer'!A:N,10,FALSE),"-/-")</f>
        <v/>
      </c>
      <c r="N741" s="84">
        <f t="shared" si="60"/>
        <v>0</v>
      </c>
      <c r="O741" s="84"/>
      <c r="P741" s="91"/>
    </row>
    <row r="742" spans="1:16" x14ac:dyDescent="0.25">
      <c r="A742" s="28" t="s">
        <v>63</v>
      </c>
      <c r="B742" s="77" t="str">
        <f>IF(B741&lt;MAX(Aufgabe!$A$502),B741+1,"")</f>
        <v/>
      </c>
      <c r="C742" s="77">
        <f t="shared" si="61"/>
        <v>3</v>
      </c>
      <c r="D742" s="77">
        <f t="shared" si="62"/>
        <v>5</v>
      </c>
      <c r="E742" s="79" t="str">
        <f>IFERROR(VLOOKUP($B742,Aufgabe!A:X,24,FALSE),"-/-")</f>
        <v/>
      </c>
      <c r="F742" s="28">
        <f>IFERROR(VLOOKUP($B742,'Journal-quer'!A:N,4,FALSE),"-/-")</f>
        <v>0</v>
      </c>
      <c r="G742" s="28">
        <f>IFERROR(VLOOKUP($B742,'Journal-quer'!A:N,5,FALSE),"-/-")</f>
        <v>0</v>
      </c>
      <c r="H742" s="28" t="str">
        <f>IFERROR(VLOOKUP($B742,'Journal-quer'!A:N,11,FALSE),"-/-")</f>
        <v/>
      </c>
      <c r="I742" s="28" t="str">
        <f>IFERROR(VLOOKUP(H742,Kontenplan!A:E,5,FALSE),"-/-")</f>
        <v>-/-</v>
      </c>
      <c r="J742" s="82" t="str">
        <f>IFERROR(VLOOKUP($B742,'Journal-quer'!A:N,12,FALSE),"-/-")</f>
        <v/>
      </c>
      <c r="K742" s="28">
        <f>IFERROR(VLOOKUP($B742,'Journal-quer'!A:N,9,FALSE),"-/-")</f>
        <v>0</v>
      </c>
      <c r="L742" s="28" t="str">
        <f>IFERROR(VLOOKUP(K742,Kontenplan!A:E,5,FALSE),"-/-")</f>
        <v>-/-</v>
      </c>
      <c r="M742" s="82" t="str">
        <f>IFERROR(VLOOKUP($B742,'Journal-quer'!A:N,10,FALSE),"-/-")</f>
        <v/>
      </c>
      <c r="N742" s="84">
        <f t="shared" si="60"/>
        <v>0</v>
      </c>
      <c r="O742" s="84"/>
      <c r="P742" s="91"/>
    </row>
    <row r="743" spans="1:16" x14ac:dyDescent="0.25">
      <c r="A743" s="28" t="s">
        <v>63</v>
      </c>
      <c r="B743" s="77" t="str">
        <f>IF(B742&lt;MAX(Aufgabe!$A$502),B742+1,"")</f>
        <v/>
      </c>
      <c r="C743" s="77">
        <f t="shared" si="61"/>
        <v>3</v>
      </c>
      <c r="D743" s="77">
        <f t="shared" si="62"/>
        <v>5</v>
      </c>
      <c r="E743" s="79" t="str">
        <f>IFERROR(VLOOKUP($B743,Aufgabe!A:X,24,FALSE),"-/-")</f>
        <v/>
      </c>
      <c r="F743" s="28">
        <f>IFERROR(VLOOKUP($B743,'Journal-quer'!A:N,4,FALSE),"-/-")</f>
        <v>0</v>
      </c>
      <c r="G743" s="28">
        <f>IFERROR(VLOOKUP($B743,'Journal-quer'!A:N,5,FALSE),"-/-")</f>
        <v>0</v>
      </c>
      <c r="H743" s="28" t="str">
        <f>IFERROR(VLOOKUP($B743,'Journal-quer'!A:N,11,FALSE),"-/-")</f>
        <v/>
      </c>
      <c r="I743" s="28" t="str">
        <f>IFERROR(VLOOKUP(H743,Kontenplan!A:E,5,FALSE),"-/-")</f>
        <v>-/-</v>
      </c>
      <c r="J743" s="82" t="str">
        <f>IFERROR(VLOOKUP($B743,'Journal-quer'!A:N,12,FALSE),"-/-")</f>
        <v/>
      </c>
      <c r="K743" s="28">
        <f>IFERROR(VLOOKUP($B743,'Journal-quer'!A:N,9,FALSE),"-/-")</f>
        <v>0</v>
      </c>
      <c r="L743" s="28" t="str">
        <f>IFERROR(VLOOKUP(K743,Kontenplan!A:E,5,FALSE),"-/-")</f>
        <v>-/-</v>
      </c>
      <c r="M743" s="82" t="str">
        <f>IFERROR(VLOOKUP($B743,'Journal-quer'!A:N,10,FALSE),"-/-")</f>
        <v/>
      </c>
      <c r="N743" s="84">
        <f t="shared" si="60"/>
        <v>0</v>
      </c>
      <c r="O743" s="84"/>
      <c r="P743" s="91"/>
    </row>
    <row r="744" spans="1:16" x14ac:dyDescent="0.25">
      <c r="A744" s="28" t="s">
        <v>63</v>
      </c>
      <c r="B744" s="77" t="str">
        <f>IF(B743&lt;MAX(Aufgabe!$A$502),B743+1,"")</f>
        <v/>
      </c>
      <c r="C744" s="77">
        <f t="shared" si="61"/>
        <v>3</v>
      </c>
      <c r="D744" s="77">
        <f t="shared" si="62"/>
        <v>5</v>
      </c>
      <c r="E744" s="79" t="str">
        <f>IFERROR(VLOOKUP($B744,Aufgabe!A:X,24,FALSE),"-/-")</f>
        <v/>
      </c>
      <c r="F744" s="28">
        <f>IFERROR(VLOOKUP($B744,'Journal-quer'!A:N,4,FALSE),"-/-")</f>
        <v>0</v>
      </c>
      <c r="G744" s="28">
        <f>IFERROR(VLOOKUP($B744,'Journal-quer'!A:N,5,FALSE),"-/-")</f>
        <v>0</v>
      </c>
      <c r="H744" s="28" t="str">
        <f>IFERROR(VLOOKUP($B744,'Journal-quer'!A:N,11,FALSE),"-/-")</f>
        <v/>
      </c>
      <c r="I744" s="28" t="str">
        <f>IFERROR(VLOOKUP(H744,Kontenplan!A:E,5,FALSE),"-/-")</f>
        <v>-/-</v>
      </c>
      <c r="J744" s="82" t="str">
        <f>IFERROR(VLOOKUP($B744,'Journal-quer'!A:N,12,FALSE),"-/-")</f>
        <v/>
      </c>
      <c r="K744" s="28">
        <f>IFERROR(VLOOKUP($B744,'Journal-quer'!A:N,9,FALSE),"-/-")</f>
        <v>0</v>
      </c>
      <c r="L744" s="28" t="str">
        <f>IFERROR(VLOOKUP(K744,Kontenplan!A:E,5,FALSE),"-/-")</f>
        <v>-/-</v>
      </c>
      <c r="M744" s="82" t="str">
        <f>IFERROR(VLOOKUP($B744,'Journal-quer'!A:N,10,FALSE),"-/-")</f>
        <v/>
      </c>
      <c r="N744" s="84">
        <f t="shared" si="60"/>
        <v>0</v>
      </c>
      <c r="O744" s="84"/>
      <c r="P744" s="91"/>
    </row>
    <row r="745" spans="1:16" x14ac:dyDescent="0.25">
      <c r="A745" s="28" t="s">
        <v>63</v>
      </c>
      <c r="B745" s="77" t="str">
        <f>IF(B744&lt;MAX(Aufgabe!$A$502),B744+1,"")</f>
        <v/>
      </c>
      <c r="C745" s="77">
        <f t="shared" si="61"/>
        <v>3</v>
      </c>
      <c r="D745" s="77">
        <f t="shared" si="62"/>
        <v>5</v>
      </c>
      <c r="E745" s="79" t="str">
        <f>IFERROR(VLOOKUP($B745,Aufgabe!A:X,24,FALSE),"-/-")</f>
        <v/>
      </c>
      <c r="F745" s="28">
        <f>IFERROR(VLOOKUP($B745,'Journal-quer'!A:N,4,FALSE),"-/-")</f>
        <v>0</v>
      </c>
      <c r="G745" s="28">
        <f>IFERROR(VLOOKUP($B745,'Journal-quer'!A:N,5,FALSE),"-/-")</f>
        <v>0</v>
      </c>
      <c r="H745" s="28" t="str">
        <f>IFERROR(VLOOKUP($B745,'Journal-quer'!A:N,11,FALSE),"-/-")</f>
        <v/>
      </c>
      <c r="I745" s="28" t="str">
        <f>IFERROR(VLOOKUP(H745,Kontenplan!A:E,5,FALSE),"-/-")</f>
        <v>-/-</v>
      </c>
      <c r="J745" s="82" t="str">
        <f>IFERROR(VLOOKUP($B745,'Journal-quer'!A:N,12,FALSE),"-/-")</f>
        <v/>
      </c>
      <c r="K745" s="28">
        <f>IFERROR(VLOOKUP($B745,'Journal-quer'!A:N,9,FALSE),"-/-")</f>
        <v>0</v>
      </c>
      <c r="L745" s="28" t="str">
        <f>IFERROR(VLOOKUP(K745,Kontenplan!A:E,5,FALSE),"-/-")</f>
        <v>-/-</v>
      </c>
      <c r="M745" s="82" t="str">
        <f>IFERROR(VLOOKUP($B745,'Journal-quer'!A:N,10,FALSE),"-/-")</f>
        <v/>
      </c>
      <c r="N745" s="84">
        <f t="shared" si="60"/>
        <v>0</v>
      </c>
      <c r="O745" s="84"/>
      <c r="P745" s="91"/>
    </row>
    <row r="746" spans="1:16" x14ac:dyDescent="0.25">
      <c r="A746" s="28" t="s">
        <v>63</v>
      </c>
      <c r="B746" s="77" t="str">
        <f>IF(B745&lt;MAX(Aufgabe!$A$502),B745+1,"")</f>
        <v/>
      </c>
      <c r="C746" s="77">
        <f t="shared" si="61"/>
        <v>3</v>
      </c>
      <c r="D746" s="77">
        <f t="shared" si="62"/>
        <v>5</v>
      </c>
      <c r="E746" s="79" t="str">
        <f>IFERROR(VLOOKUP($B746,Aufgabe!A:X,24,FALSE),"-/-")</f>
        <v/>
      </c>
      <c r="F746" s="28">
        <f>IFERROR(VLOOKUP($B746,'Journal-quer'!A:N,4,FALSE),"-/-")</f>
        <v>0</v>
      </c>
      <c r="G746" s="28">
        <f>IFERROR(VLOOKUP($B746,'Journal-quer'!A:N,5,FALSE),"-/-")</f>
        <v>0</v>
      </c>
      <c r="H746" s="28" t="str">
        <f>IFERROR(VLOOKUP($B746,'Journal-quer'!A:N,11,FALSE),"-/-")</f>
        <v/>
      </c>
      <c r="I746" s="28" t="str">
        <f>IFERROR(VLOOKUP(H746,Kontenplan!A:E,5,FALSE),"-/-")</f>
        <v>-/-</v>
      </c>
      <c r="J746" s="82" t="str">
        <f>IFERROR(VLOOKUP($B746,'Journal-quer'!A:N,12,FALSE),"-/-")</f>
        <v/>
      </c>
      <c r="K746" s="28">
        <f>IFERROR(VLOOKUP($B746,'Journal-quer'!A:N,9,FALSE),"-/-")</f>
        <v>0</v>
      </c>
      <c r="L746" s="28" t="str">
        <f>IFERROR(VLOOKUP(K746,Kontenplan!A:E,5,FALSE),"-/-")</f>
        <v>-/-</v>
      </c>
      <c r="M746" s="82" t="str">
        <f>IFERROR(VLOOKUP($B746,'Journal-quer'!A:N,10,FALSE),"-/-")</f>
        <v/>
      </c>
      <c r="N746" s="84">
        <f t="shared" si="60"/>
        <v>0</v>
      </c>
      <c r="O746" s="84"/>
      <c r="P746" s="91"/>
    </row>
    <row r="747" spans="1:16" x14ac:dyDescent="0.25">
      <c r="A747" s="28" t="s">
        <v>63</v>
      </c>
      <c r="B747" s="77" t="str">
        <f>IF(B746&lt;MAX(Aufgabe!$A$502),B746+1,"")</f>
        <v/>
      </c>
      <c r="C747" s="77">
        <f t="shared" si="61"/>
        <v>3</v>
      </c>
      <c r="D747" s="77">
        <f t="shared" si="62"/>
        <v>5</v>
      </c>
      <c r="E747" s="79" t="str">
        <f>IFERROR(VLOOKUP($B747,Aufgabe!A:X,24,FALSE),"-/-")</f>
        <v/>
      </c>
      <c r="F747" s="28">
        <f>IFERROR(VLOOKUP($B747,'Journal-quer'!A:N,4,FALSE),"-/-")</f>
        <v>0</v>
      </c>
      <c r="G747" s="28">
        <f>IFERROR(VLOOKUP($B747,'Journal-quer'!A:N,5,FALSE),"-/-")</f>
        <v>0</v>
      </c>
      <c r="H747" s="28" t="str">
        <f>IFERROR(VLOOKUP($B747,'Journal-quer'!A:N,11,FALSE),"-/-")</f>
        <v/>
      </c>
      <c r="I747" s="28" t="str">
        <f>IFERROR(VLOOKUP(H747,Kontenplan!A:E,5,FALSE),"-/-")</f>
        <v>-/-</v>
      </c>
      <c r="J747" s="82" t="str">
        <f>IFERROR(VLOOKUP($B747,'Journal-quer'!A:N,12,FALSE),"-/-")</f>
        <v/>
      </c>
      <c r="K747" s="28">
        <f>IFERROR(VLOOKUP($B747,'Journal-quer'!A:N,9,FALSE),"-/-")</f>
        <v>0</v>
      </c>
      <c r="L747" s="28" t="str">
        <f>IFERROR(VLOOKUP(K747,Kontenplan!A:E,5,FALSE),"-/-")</f>
        <v>-/-</v>
      </c>
      <c r="M747" s="82" t="str">
        <f>IFERROR(VLOOKUP($B747,'Journal-quer'!A:N,10,FALSE),"-/-")</f>
        <v/>
      </c>
      <c r="N747" s="84">
        <f t="shared" si="60"/>
        <v>0</v>
      </c>
      <c r="O747" s="84"/>
      <c r="P747" s="91"/>
    </row>
    <row r="748" spans="1:16" x14ac:dyDescent="0.25">
      <c r="A748" s="28" t="s">
        <v>63</v>
      </c>
      <c r="B748" s="77" t="str">
        <f>IF(B747&lt;MAX(Aufgabe!$A$502),B747+1,"")</f>
        <v/>
      </c>
      <c r="C748" s="77">
        <f t="shared" si="61"/>
        <v>3</v>
      </c>
      <c r="D748" s="77">
        <f t="shared" si="62"/>
        <v>5</v>
      </c>
      <c r="E748" s="79" t="str">
        <f>IFERROR(VLOOKUP($B748,Aufgabe!A:X,24,FALSE),"-/-")</f>
        <v/>
      </c>
      <c r="F748" s="28">
        <f>IFERROR(VLOOKUP($B748,'Journal-quer'!A:N,4,FALSE),"-/-")</f>
        <v>0</v>
      </c>
      <c r="G748" s="28">
        <f>IFERROR(VLOOKUP($B748,'Journal-quer'!A:N,5,FALSE),"-/-")</f>
        <v>0</v>
      </c>
      <c r="H748" s="28" t="str">
        <f>IFERROR(VLOOKUP($B748,'Journal-quer'!A:N,11,FALSE),"-/-")</f>
        <v/>
      </c>
      <c r="I748" s="28" t="str">
        <f>IFERROR(VLOOKUP(H748,Kontenplan!A:E,5,FALSE),"-/-")</f>
        <v>-/-</v>
      </c>
      <c r="J748" s="82" t="str">
        <f>IFERROR(VLOOKUP($B748,'Journal-quer'!A:N,12,FALSE),"-/-")</f>
        <v/>
      </c>
      <c r="K748" s="28">
        <f>IFERROR(VLOOKUP($B748,'Journal-quer'!A:N,9,FALSE),"-/-")</f>
        <v>0</v>
      </c>
      <c r="L748" s="28" t="str">
        <f>IFERROR(VLOOKUP(K748,Kontenplan!A:E,5,FALSE),"-/-")</f>
        <v>-/-</v>
      </c>
      <c r="M748" s="82" t="str">
        <f>IFERROR(VLOOKUP($B748,'Journal-quer'!A:N,10,FALSE),"-/-")</f>
        <v/>
      </c>
      <c r="N748" s="84">
        <f t="shared" si="60"/>
        <v>0</v>
      </c>
      <c r="O748" s="84"/>
      <c r="P748" s="91"/>
    </row>
    <row r="749" spans="1:16" x14ac:dyDescent="0.25">
      <c r="A749" s="28" t="s">
        <v>63</v>
      </c>
      <c r="B749" s="77" t="str">
        <f>IF(B748&lt;MAX(Aufgabe!$A$502),B748+1,"")</f>
        <v/>
      </c>
      <c r="C749" s="77">
        <f t="shared" si="61"/>
        <v>3</v>
      </c>
      <c r="D749" s="77">
        <f t="shared" si="62"/>
        <v>5</v>
      </c>
      <c r="E749" s="79" t="str">
        <f>IFERROR(VLOOKUP($B749,Aufgabe!A:X,24,FALSE),"-/-")</f>
        <v/>
      </c>
      <c r="F749" s="28">
        <f>IFERROR(VLOOKUP($B749,'Journal-quer'!A:N,4,FALSE),"-/-")</f>
        <v>0</v>
      </c>
      <c r="G749" s="28">
        <f>IFERROR(VLOOKUP($B749,'Journal-quer'!A:N,5,FALSE),"-/-")</f>
        <v>0</v>
      </c>
      <c r="H749" s="28" t="str">
        <f>IFERROR(VLOOKUP($B749,'Journal-quer'!A:N,11,FALSE),"-/-")</f>
        <v/>
      </c>
      <c r="I749" s="28" t="str">
        <f>IFERROR(VLOOKUP(H749,Kontenplan!A:E,5,FALSE),"-/-")</f>
        <v>-/-</v>
      </c>
      <c r="J749" s="82" t="str">
        <f>IFERROR(VLOOKUP($B749,'Journal-quer'!A:N,12,FALSE),"-/-")</f>
        <v/>
      </c>
      <c r="K749" s="28">
        <f>IFERROR(VLOOKUP($B749,'Journal-quer'!A:N,9,FALSE),"-/-")</f>
        <v>0</v>
      </c>
      <c r="L749" s="28" t="str">
        <f>IFERROR(VLOOKUP(K749,Kontenplan!A:E,5,FALSE),"-/-")</f>
        <v>-/-</v>
      </c>
      <c r="M749" s="82" t="str">
        <f>IFERROR(VLOOKUP($B749,'Journal-quer'!A:N,10,FALSE),"-/-")</f>
        <v/>
      </c>
      <c r="N749" s="84">
        <f t="shared" si="60"/>
        <v>0</v>
      </c>
      <c r="O749" s="84"/>
      <c r="P749" s="91"/>
    </row>
    <row r="750" spans="1:16" x14ac:dyDescent="0.25">
      <c r="A750" s="28" t="s">
        <v>63</v>
      </c>
      <c r="B750" s="77" t="str">
        <f>IF(B749&lt;MAX(Aufgabe!$A$502),B749+1,"")</f>
        <v/>
      </c>
      <c r="C750" s="77">
        <f t="shared" si="61"/>
        <v>3</v>
      </c>
      <c r="D750" s="77">
        <f t="shared" si="62"/>
        <v>5</v>
      </c>
      <c r="E750" s="79" t="str">
        <f>IFERROR(VLOOKUP($B750,Aufgabe!A:X,24,FALSE),"-/-")</f>
        <v/>
      </c>
      <c r="F750" s="28">
        <f>IFERROR(VLOOKUP($B750,'Journal-quer'!A:N,4,FALSE),"-/-")</f>
        <v>0</v>
      </c>
      <c r="G750" s="28">
        <f>IFERROR(VLOOKUP($B750,'Journal-quer'!A:N,5,FALSE),"-/-")</f>
        <v>0</v>
      </c>
      <c r="H750" s="28" t="str">
        <f>IFERROR(VLOOKUP($B750,'Journal-quer'!A:N,11,FALSE),"-/-")</f>
        <v/>
      </c>
      <c r="I750" s="28" t="str">
        <f>IFERROR(VLOOKUP(H750,Kontenplan!A:E,5,FALSE),"-/-")</f>
        <v>-/-</v>
      </c>
      <c r="J750" s="82" t="str">
        <f>IFERROR(VLOOKUP($B750,'Journal-quer'!A:N,12,FALSE),"-/-")</f>
        <v/>
      </c>
      <c r="K750" s="28">
        <f>IFERROR(VLOOKUP($B750,'Journal-quer'!A:N,9,FALSE),"-/-")</f>
        <v>0</v>
      </c>
      <c r="L750" s="28" t="str">
        <f>IFERROR(VLOOKUP(K750,Kontenplan!A:E,5,FALSE),"-/-")</f>
        <v>-/-</v>
      </c>
      <c r="M750" s="82" t="str">
        <f>IFERROR(VLOOKUP($B750,'Journal-quer'!A:N,10,FALSE),"-/-")</f>
        <v/>
      </c>
      <c r="N750" s="84">
        <f t="shared" si="60"/>
        <v>0</v>
      </c>
      <c r="O750" s="84"/>
      <c r="P750" s="91"/>
    </row>
    <row r="751" spans="1:16" x14ac:dyDescent="0.25">
      <c r="A751" s="28" t="s">
        <v>63</v>
      </c>
      <c r="B751" s="77" t="str">
        <f>IF(B750&lt;MAX(Aufgabe!$A$502),B750+1,"")</f>
        <v/>
      </c>
      <c r="C751" s="77">
        <f t="shared" si="61"/>
        <v>3</v>
      </c>
      <c r="D751" s="77">
        <f t="shared" si="62"/>
        <v>5</v>
      </c>
      <c r="E751" s="79" t="str">
        <f>IFERROR(VLOOKUP($B751,Aufgabe!A:X,24,FALSE),"-/-")</f>
        <v/>
      </c>
      <c r="F751" s="28">
        <f>IFERROR(VLOOKUP($B751,'Journal-quer'!A:N,4,FALSE),"-/-")</f>
        <v>0</v>
      </c>
      <c r="G751" s="28">
        <f>IFERROR(VLOOKUP($B751,'Journal-quer'!A:N,5,FALSE),"-/-")</f>
        <v>0</v>
      </c>
      <c r="H751" s="28" t="str">
        <f>IFERROR(VLOOKUP($B751,'Journal-quer'!A:N,11,FALSE),"-/-")</f>
        <v/>
      </c>
      <c r="I751" s="28" t="str">
        <f>IFERROR(VLOOKUP(H751,Kontenplan!A:E,5,FALSE),"-/-")</f>
        <v>-/-</v>
      </c>
      <c r="J751" s="82" t="str">
        <f>IFERROR(VLOOKUP($B751,'Journal-quer'!A:N,12,FALSE),"-/-")</f>
        <v/>
      </c>
      <c r="K751" s="28">
        <f>IFERROR(VLOOKUP($B751,'Journal-quer'!A:N,9,FALSE),"-/-")</f>
        <v>0</v>
      </c>
      <c r="L751" s="28" t="str">
        <f>IFERROR(VLOOKUP(K751,Kontenplan!A:E,5,FALSE),"-/-")</f>
        <v>-/-</v>
      </c>
      <c r="M751" s="82" t="str">
        <f>IFERROR(VLOOKUP($B751,'Journal-quer'!A:N,10,FALSE),"-/-")</f>
        <v/>
      </c>
      <c r="N751" s="84">
        <f t="shared" si="60"/>
        <v>0</v>
      </c>
      <c r="O751" s="84"/>
      <c r="P751" s="91"/>
    </row>
    <row r="752" spans="1:16" x14ac:dyDescent="0.25">
      <c r="A752" s="28" t="s">
        <v>63</v>
      </c>
      <c r="B752" s="77" t="str">
        <f>IF(B751&lt;MAX(Aufgabe!$A$502),B751+1,"")</f>
        <v/>
      </c>
      <c r="C752" s="77">
        <f t="shared" si="61"/>
        <v>3</v>
      </c>
      <c r="D752" s="77">
        <f t="shared" si="62"/>
        <v>5</v>
      </c>
      <c r="E752" s="79" t="str">
        <f>IFERROR(VLOOKUP($B752,Aufgabe!A:X,24,FALSE),"-/-")</f>
        <v/>
      </c>
      <c r="F752" s="28">
        <f>IFERROR(VLOOKUP($B752,'Journal-quer'!A:N,4,FALSE),"-/-")</f>
        <v>0</v>
      </c>
      <c r="G752" s="28">
        <f>IFERROR(VLOOKUP($B752,'Journal-quer'!A:N,5,FALSE),"-/-")</f>
        <v>0</v>
      </c>
      <c r="H752" s="28" t="str">
        <f>IFERROR(VLOOKUP($B752,'Journal-quer'!A:N,11,FALSE),"-/-")</f>
        <v/>
      </c>
      <c r="I752" s="28" t="str">
        <f>IFERROR(VLOOKUP(H752,Kontenplan!A:E,5,FALSE),"-/-")</f>
        <v>-/-</v>
      </c>
      <c r="J752" s="82" t="str">
        <f>IFERROR(VLOOKUP($B752,'Journal-quer'!A:N,12,FALSE),"-/-")</f>
        <v/>
      </c>
      <c r="K752" s="28">
        <f>IFERROR(VLOOKUP($B752,'Journal-quer'!A:N,9,FALSE),"-/-")</f>
        <v>0</v>
      </c>
      <c r="L752" s="28" t="str">
        <f>IFERROR(VLOOKUP(K752,Kontenplan!A:E,5,FALSE),"-/-")</f>
        <v>-/-</v>
      </c>
      <c r="M752" s="82" t="str">
        <f>IFERROR(VLOOKUP($B752,'Journal-quer'!A:N,10,FALSE),"-/-")</f>
        <v/>
      </c>
      <c r="N752" s="84">
        <f t="shared" si="60"/>
        <v>0</v>
      </c>
      <c r="O752" s="84"/>
      <c r="P752" s="91"/>
    </row>
    <row r="753" spans="1:16" x14ac:dyDescent="0.25">
      <c r="A753" s="28" t="s">
        <v>63</v>
      </c>
      <c r="B753" s="77" t="str">
        <f>IF(B752&lt;MAX(Aufgabe!$A$502),B752+1,"")</f>
        <v/>
      </c>
      <c r="C753" s="77">
        <f t="shared" si="61"/>
        <v>3</v>
      </c>
      <c r="D753" s="77">
        <f t="shared" si="62"/>
        <v>5</v>
      </c>
      <c r="E753" s="79" t="str">
        <f>IFERROR(VLOOKUP($B753,Aufgabe!A:X,24,FALSE),"-/-")</f>
        <v/>
      </c>
      <c r="F753" s="28">
        <f>IFERROR(VLOOKUP($B753,'Journal-quer'!A:N,4,FALSE),"-/-")</f>
        <v>0</v>
      </c>
      <c r="G753" s="28">
        <f>IFERROR(VLOOKUP($B753,'Journal-quer'!A:N,5,FALSE),"-/-")</f>
        <v>0</v>
      </c>
      <c r="H753" s="28" t="str">
        <f>IFERROR(VLOOKUP($B753,'Journal-quer'!A:N,11,FALSE),"-/-")</f>
        <v/>
      </c>
      <c r="I753" s="28" t="str">
        <f>IFERROR(VLOOKUP(H753,Kontenplan!A:E,5,FALSE),"-/-")</f>
        <v>-/-</v>
      </c>
      <c r="J753" s="82" t="str">
        <f>IFERROR(VLOOKUP($B753,'Journal-quer'!A:N,12,FALSE),"-/-")</f>
        <v/>
      </c>
      <c r="K753" s="28">
        <f>IFERROR(VLOOKUP($B753,'Journal-quer'!A:N,9,FALSE),"-/-")</f>
        <v>0</v>
      </c>
      <c r="L753" s="28" t="str">
        <f>IFERROR(VLOOKUP(K753,Kontenplan!A:E,5,FALSE),"-/-")</f>
        <v>-/-</v>
      </c>
      <c r="M753" s="82" t="str">
        <f>IFERROR(VLOOKUP($B753,'Journal-quer'!A:N,10,FALSE),"-/-")</f>
        <v/>
      </c>
      <c r="N753" s="84">
        <f t="shared" si="60"/>
        <v>0</v>
      </c>
      <c r="O753" s="84"/>
      <c r="P753" s="91"/>
    </row>
    <row r="754" spans="1:16" x14ac:dyDescent="0.25">
      <c r="A754" s="28" t="s">
        <v>63</v>
      </c>
      <c r="B754" s="77" t="str">
        <f>IF(B753&lt;MAX(Aufgabe!$A$502),B753+1,"")</f>
        <v/>
      </c>
      <c r="C754" s="77">
        <f t="shared" si="61"/>
        <v>3</v>
      </c>
      <c r="D754" s="77">
        <f t="shared" si="62"/>
        <v>5</v>
      </c>
      <c r="E754" s="79" t="str">
        <f>IFERROR(VLOOKUP($B754,Aufgabe!A:X,24,FALSE),"-/-")</f>
        <v/>
      </c>
      <c r="F754" s="28">
        <f>IFERROR(VLOOKUP($B754,'Journal-quer'!A:N,4,FALSE),"-/-")</f>
        <v>0</v>
      </c>
      <c r="G754" s="28">
        <f>IFERROR(VLOOKUP($B754,'Journal-quer'!A:N,5,FALSE),"-/-")</f>
        <v>0</v>
      </c>
      <c r="H754" s="28" t="str">
        <f>IFERROR(VLOOKUP($B754,'Journal-quer'!A:N,11,FALSE),"-/-")</f>
        <v/>
      </c>
      <c r="I754" s="28" t="str">
        <f>IFERROR(VLOOKUP(H754,Kontenplan!A:E,5,FALSE),"-/-")</f>
        <v>-/-</v>
      </c>
      <c r="J754" s="82" t="str">
        <f>IFERROR(VLOOKUP($B754,'Journal-quer'!A:N,12,FALSE),"-/-")</f>
        <v/>
      </c>
      <c r="K754" s="28">
        <f>IFERROR(VLOOKUP($B754,'Journal-quer'!A:N,9,FALSE),"-/-")</f>
        <v>0</v>
      </c>
      <c r="L754" s="28" t="str">
        <f>IFERROR(VLOOKUP(K754,Kontenplan!A:E,5,FALSE),"-/-")</f>
        <v>-/-</v>
      </c>
      <c r="M754" s="82" t="str">
        <f>IFERROR(VLOOKUP($B754,'Journal-quer'!A:N,10,FALSE),"-/-")</f>
        <v/>
      </c>
      <c r="N754" s="84">
        <f t="shared" si="60"/>
        <v>0</v>
      </c>
      <c r="O754" s="84"/>
      <c r="P754" s="91"/>
    </row>
    <row r="755" spans="1:16" x14ac:dyDescent="0.25">
      <c r="A755" s="28" t="s">
        <v>63</v>
      </c>
      <c r="B755" s="77" t="str">
        <f>IF(B754&lt;MAX(Aufgabe!$A$502),B754+1,"")</f>
        <v/>
      </c>
      <c r="C755" s="77">
        <f t="shared" si="61"/>
        <v>3</v>
      </c>
      <c r="D755" s="77">
        <f t="shared" si="62"/>
        <v>5</v>
      </c>
      <c r="E755" s="79" t="str">
        <f>IFERROR(VLOOKUP($B755,Aufgabe!A:X,24,FALSE),"-/-")</f>
        <v/>
      </c>
      <c r="F755" s="28">
        <f>IFERROR(VLOOKUP($B755,'Journal-quer'!A:N,4,FALSE),"-/-")</f>
        <v>0</v>
      </c>
      <c r="G755" s="28">
        <f>IFERROR(VLOOKUP($B755,'Journal-quer'!A:N,5,FALSE),"-/-")</f>
        <v>0</v>
      </c>
      <c r="H755" s="28" t="str">
        <f>IFERROR(VLOOKUP($B755,'Journal-quer'!A:N,11,FALSE),"-/-")</f>
        <v/>
      </c>
      <c r="I755" s="28" t="str">
        <f>IFERROR(VLOOKUP(H755,Kontenplan!A:E,5,FALSE),"-/-")</f>
        <v>-/-</v>
      </c>
      <c r="J755" s="82" t="str">
        <f>IFERROR(VLOOKUP($B755,'Journal-quer'!A:N,12,FALSE),"-/-")</f>
        <v/>
      </c>
      <c r="K755" s="28">
        <f>IFERROR(VLOOKUP($B755,'Journal-quer'!A:N,9,FALSE),"-/-")</f>
        <v>0</v>
      </c>
      <c r="L755" s="28" t="str">
        <f>IFERROR(VLOOKUP(K755,Kontenplan!A:E,5,FALSE),"-/-")</f>
        <v>-/-</v>
      </c>
      <c r="M755" s="82" t="str">
        <f>IFERROR(VLOOKUP($B755,'Journal-quer'!A:N,10,FALSE),"-/-")</f>
        <v/>
      </c>
      <c r="N755" s="84">
        <f t="shared" si="60"/>
        <v>0</v>
      </c>
      <c r="O755" s="84"/>
      <c r="P755" s="91"/>
    </row>
    <row r="756" spans="1:16" x14ac:dyDescent="0.25">
      <c r="A756" s="28" t="s">
        <v>63</v>
      </c>
      <c r="B756" s="77" t="str">
        <f>IF(B755&lt;MAX(Aufgabe!$A$502),B755+1,"")</f>
        <v/>
      </c>
      <c r="C756" s="77">
        <f t="shared" si="61"/>
        <v>3</v>
      </c>
      <c r="D756" s="77">
        <f t="shared" si="62"/>
        <v>5</v>
      </c>
      <c r="E756" s="79" t="str">
        <f>IFERROR(VLOOKUP($B756,Aufgabe!A:X,24,FALSE),"-/-")</f>
        <v/>
      </c>
      <c r="F756" s="28">
        <f>IFERROR(VLOOKUP($B756,'Journal-quer'!A:N,4,FALSE),"-/-")</f>
        <v>0</v>
      </c>
      <c r="G756" s="28">
        <f>IFERROR(VLOOKUP($B756,'Journal-quer'!A:N,5,FALSE),"-/-")</f>
        <v>0</v>
      </c>
      <c r="H756" s="28" t="str">
        <f>IFERROR(VLOOKUP($B756,'Journal-quer'!A:N,11,FALSE),"-/-")</f>
        <v/>
      </c>
      <c r="I756" s="28" t="str">
        <f>IFERROR(VLOOKUP(H756,Kontenplan!A:E,5,FALSE),"-/-")</f>
        <v>-/-</v>
      </c>
      <c r="J756" s="82" t="str">
        <f>IFERROR(VLOOKUP($B756,'Journal-quer'!A:N,12,FALSE),"-/-")</f>
        <v/>
      </c>
      <c r="K756" s="28">
        <f>IFERROR(VLOOKUP($B756,'Journal-quer'!A:N,9,FALSE),"-/-")</f>
        <v>0</v>
      </c>
      <c r="L756" s="28" t="str">
        <f>IFERROR(VLOOKUP(K756,Kontenplan!A:E,5,FALSE),"-/-")</f>
        <v>-/-</v>
      </c>
      <c r="M756" s="82" t="str">
        <f>IFERROR(VLOOKUP($B756,'Journal-quer'!A:N,10,FALSE),"-/-")</f>
        <v/>
      </c>
      <c r="N756" s="84">
        <f t="shared" si="60"/>
        <v>0</v>
      </c>
      <c r="O756" s="84"/>
      <c r="P756" s="91"/>
    </row>
    <row r="757" spans="1:16" x14ac:dyDescent="0.25">
      <c r="A757" s="28" t="s">
        <v>63</v>
      </c>
      <c r="B757" s="77" t="str">
        <f>IF(B756&lt;MAX(Aufgabe!$A$502),B756+1,"")</f>
        <v/>
      </c>
      <c r="C757" s="77">
        <f t="shared" si="61"/>
        <v>3</v>
      </c>
      <c r="D757" s="77">
        <f t="shared" si="62"/>
        <v>5</v>
      </c>
      <c r="E757" s="79" t="str">
        <f>IFERROR(VLOOKUP($B757,Aufgabe!A:X,24,FALSE),"-/-")</f>
        <v/>
      </c>
      <c r="F757" s="28">
        <f>IFERROR(VLOOKUP($B757,'Journal-quer'!A:N,4,FALSE),"-/-")</f>
        <v>0</v>
      </c>
      <c r="G757" s="28">
        <f>IFERROR(VLOOKUP($B757,'Journal-quer'!A:N,5,FALSE),"-/-")</f>
        <v>0</v>
      </c>
      <c r="H757" s="28" t="str">
        <f>IFERROR(VLOOKUP($B757,'Journal-quer'!A:N,11,FALSE),"-/-")</f>
        <v/>
      </c>
      <c r="I757" s="28" t="str">
        <f>IFERROR(VLOOKUP(H757,Kontenplan!A:E,5,FALSE),"-/-")</f>
        <v>-/-</v>
      </c>
      <c r="J757" s="82" t="str">
        <f>IFERROR(VLOOKUP($B757,'Journal-quer'!A:N,12,FALSE),"-/-")</f>
        <v/>
      </c>
      <c r="K757" s="28">
        <f>IFERROR(VLOOKUP($B757,'Journal-quer'!A:N,9,FALSE),"-/-")</f>
        <v>0</v>
      </c>
      <c r="L757" s="28" t="str">
        <f>IFERROR(VLOOKUP(K757,Kontenplan!A:E,5,FALSE),"-/-")</f>
        <v>-/-</v>
      </c>
      <c r="M757" s="82" t="str">
        <f>IFERROR(VLOOKUP($B757,'Journal-quer'!A:N,10,FALSE),"-/-")</f>
        <v/>
      </c>
      <c r="N757" s="84">
        <f t="shared" si="60"/>
        <v>0</v>
      </c>
      <c r="O757" s="84"/>
      <c r="P757" s="91"/>
    </row>
    <row r="758" spans="1:16" x14ac:dyDescent="0.25">
      <c r="A758" s="28" t="s">
        <v>63</v>
      </c>
      <c r="B758" s="77" t="str">
        <f>IF(B757&lt;MAX(Aufgabe!$A$502),B757+1,"")</f>
        <v/>
      </c>
      <c r="C758" s="77">
        <f t="shared" si="61"/>
        <v>3</v>
      </c>
      <c r="D758" s="77">
        <f t="shared" si="62"/>
        <v>5</v>
      </c>
      <c r="E758" s="79" t="str">
        <f>IFERROR(VLOOKUP($B758,Aufgabe!A:X,24,FALSE),"-/-")</f>
        <v/>
      </c>
      <c r="F758" s="28">
        <f>IFERROR(VLOOKUP($B758,'Journal-quer'!A:N,4,FALSE),"-/-")</f>
        <v>0</v>
      </c>
      <c r="G758" s="28">
        <f>IFERROR(VLOOKUP($B758,'Journal-quer'!A:N,5,FALSE),"-/-")</f>
        <v>0</v>
      </c>
      <c r="H758" s="28" t="str">
        <f>IFERROR(VLOOKUP($B758,'Journal-quer'!A:N,11,FALSE),"-/-")</f>
        <v/>
      </c>
      <c r="I758" s="28" t="str">
        <f>IFERROR(VLOOKUP(H758,Kontenplan!A:E,5,FALSE),"-/-")</f>
        <v>-/-</v>
      </c>
      <c r="J758" s="82" t="str">
        <f>IFERROR(VLOOKUP($B758,'Journal-quer'!A:N,12,FALSE),"-/-")</f>
        <v/>
      </c>
      <c r="K758" s="28">
        <f>IFERROR(VLOOKUP($B758,'Journal-quer'!A:N,9,FALSE),"-/-")</f>
        <v>0</v>
      </c>
      <c r="L758" s="28" t="str">
        <f>IFERROR(VLOOKUP(K758,Kontenplan!A:E,5,FALSE),"-/-")</f>
        <v>-/-</v>
      </c>
      <c r="M758" s="82" t="str">
        <f>IFERROR(VLOOKUP($B758,'Journal-quer'!A:N,10,FALSE),"-/-")</f>
        <v/>
      </c>
      <c r="N758" s="84">
        <f t="shared" si="60"/>
        <v>0</v>
      </c>
      <c r="O758" s="84"/>
      <c r="P758" s="91"/>
    </row>
    <row r="759" spans="1:16" x14ac:dyDescent="0.25">
      <c r="A759" s="28" t="s">
        <v>63</v>
      </c>
      <c r="B759" s="77" t="str">
        <f>IF(B758&lt;MAX(Aufgabe!$A$502),B758+1,"")</f>
        <v/>
      </c>
      <c r="C759" s="77">
        <f t="shared" si="61"/>
        <v>3</v>
      </c>
      <c r="D759" s="77">
        <f t="shared" si="62"/>
        <v>5</v>
      </c>
      <c r="E759" s="79" t="str">
        <f>IFERROR(VLOOKUP($B759,Aufgabe!A:X,24,FALSE),"-/-")</f>
        <v/>
      </c>
      <c r="F759" s="28">
        <f>IFERROR(VLOOKUP($B759,'Journal-quer'!A:N,4,FALSE),"-/-")</f>
        <v>0</v>
      </c>
      <c r="G759" s="28">
        <f>IFERROR(VLOOKUP($B759,'Journal-quer'!A:N,5,FALSE),"-/-")</f>
        <v>0</v>
      </c>
      <c r="H759" s="28" t="str">
        <f>IFERROR(VLOOKUP($B759,'Journal-quer'!A:N,11,FALSE),"-/-")</f>
        <v/>
      </c>
      <c r="I759" s="28" t="str">
        <f>IFERROR(VLOOKUP(H759,Kontenplan!A:E,5,FALSE),"-/-")</f>
        <v>-/-</v>
      </c>
      <c r="J759" s="82" t="str">
        <f>IFERROR(VLOOKUP($B759,'Journal-quer'!A:N,12,FALSE),"-/-")</f>
        <v/>
      </c>
      <c r="K759" s="28">
        <f>IFERROR(VLOOKUP($B759,'Journal-quer'!A:N,9,FALSE),"-/-")</f>
        <v>0</v>
      </c>
      <c r="L759" s="28" t="str">
        <f>IFERROR(VLOOKUP(K759,Kontenplan!A:E,5,FALSE),"-/-")</f>
        <v>-/-</v>
      </c>
      <c r="M759" s="82" t="str">
        <f>IFERROR(VLOOKUP($B759,'Journal-quer'!A:N,10,FALSE),"-/-")</f>
        <v/>
      </c>
      <c r="N759" s="84">
        <f t="shared" ref="N759:N822" si="63">IF(OR(H759=$S$1,I759=$S$1),B759+0.3,0)</f>
        <v>0</v>
      </c>
      <c r="O759" s="84"/>
      <c r="P759" s="91"/>
    </row>
    <row r="760" spans="1:16" x14ac:dyDescent="0.25">
      <c r="A760" s="28" t="s">
        <v>63</v>
      </c>
      <c r="B760" s="77" t="str">
        <f>IF(B759&lt;MAX(Aufgabe!$A$502),B759+1,"")</f>
        <v/>
      </c>
      <c r="C760" s="77">
        <f t="shared" si="61"/>
        <v>3</v>
      </c>
      <c r="D760" s="77">
        <f t="shared" si="62"/>
        <v>5</v>
      </c>
      <c r="E760" s="79" t="str">
        <f>IFERROR(VLOOKUP($B760,Aufgabe!A:X,24,FALSE),"-/-")</f>
        <v/>
      </c>
      <c r="F760" s="28">
        <f>IFERROR(VLOOKUP($B760,'Journal-quer'!A:N,4,FALSE),"-/-")</f>
        <v>0</v>
      </c>
      <c r="G760" s="28">
        <f>IFERROR(VLOOKUP($B760,'Journal-quer'!A:N,5,FALSE),"-/-")</f>
        <v>0</v>
      </c>
      <c r="H760" s="28" t="str">
        <f>IFERROR(VLOOKUP($B760,'Journal-quer'!A:N,11,FALSE),"-/-")</f>
        <v/>
      </c>
      <c r="I760" s="28" t="str">
        <f>IFERROR(VLOOKUP(H760,Kontenplan!A:E,5,FALSE),"-/-")</f>
        <v>-/-</v>
      </c>
      <c r="J760" s="82" t="str">
        <f>IFERROR(VLOOKUP($B760,'Journal-quer'!A:N,12,FALSE),"-/-")</f>
        <v/>
      </c>
      <c r="K760" s="28">
        <f>IFERROR(VLOOKUP($B760,'Journal-quer'!A:N,9,FALSE),"-/-")</f>
        <v>0</v>
      </c>
      <c r="L760" s="28" t="str">
        <f>IFERROR(VLOOKUP(K760,Kontenplan!A:E,5,FALSE),"-/-")</f>
        <v>-/-</v>
      </c>
      <c r="M760" s="82" t="str">
        <f>IFERROR(VLOOKUP($B760,'Journal-quer'!A:N,10,FALSE),"-/-")</f>
        <v/>
      </c>
      <c r="N760" s="84">
        <f t="shared" si="63"/>
        <v>0</v>
      </c>
      <c r="O760" s="84"/>
      <c r="P760" s="91"/>
    </row>
    <row r="761" spans="1:16" x14ac:dyDescent="0.25">
      <c r="A761" s="28" t="s">
        <v>63</v>
      </c>
      <c r="B761" s="77" t="str">
        <f>IF(B760&lt;MAX(Aufgabe!$A$502),B760+1,"")</f>
        <v/>
      </c>
      <c r="C761" s="77">
        <f t="shared" si="61"/>
        <v>3</v>
      </c>
      <c r="D761" s="77">
        <f t="shared" si="62"/>
        <v>5</v>
      </c>
      <c r="E761" s="79" t="str">
        <f>IFERROR(VLOOKUP($B761,Aufgabe!A:X,24,FALSE),"-/-")</f>
        <v/>
      </c>
      <c r="F761" s="28">
        <f>IFERROR(VLOOKUP($B761,'Journal-quer'!A:N,4,FALSE),"-/-")</f>
        <v>0</v>
      </c>
      <c r="G761" s="28">
        <f>IFERROR(VLOOKUP($B761,'Journal-quer'!A:N,5,FALSE),"-/-")</f>
        <v>0</v>
      </c>
      <c r="H761" s="28" t="str">
        <f>IFERROR(VLOOKUP($B761,'Journal-quer'!A:N,11,FALSE),"-/-")</f>
        <v/>
      </c>
      <c r="I761" s="28" t="str">
        <f>IFERROR(VLOOKUP(H761,Kontenplan!A:E,5,FALSE),"-/-")</f>
        <v>-/-</v>
      </c>
      <c r="J761" s="82" t="str">
        <f>IFERROR(VLOOKUP($B761,'Journal-quer'!A:N,12,FALSE),"-/-")</f>
        <v/>
      </c>
      <c r="K761" s="28">
        <f>IFERROR(VLOOKUP($B761,'Journal-quer'!A:N,9,FALSE),"-/-")</f>
        <v>0</v>
      </c>
      <c r="L761" s="28" t="str">
        <f>IFERROR(VLOOKUP(K761,Kontenplan!A:E,5,FALSE),"-/-")</f>
        <v>-/-</v>
      </c>
      <c r="M761" s="82" t="str">
        <f>IFERROR(VLOOKUP($B761,'Journal-quer'!A:N,10,FALSE),"-/-")</f>
        <v/>
      </c>
      <c r="N761" s="84">
        <f t="shared" si="63"/>
        <v>0</v>
      </c>
      <c r="O761" s="84"/>
      <c r="P761" s="91"/>
    </row>
    <row r="762" spans="1:16" x14ac:dyDescent="0.25">
      <c r="A762" s="28" t="s">
        <v>63</v>
      </c>
      <c r="B762" s="77" t="str">
        <f>IF(B761&lt;MAX(Aufgabe!$A$502),B761+1,"")</f>
        <v/>
      </c>
      <c r="C762" s="77">
        <f t="shared" si="61"/>
        <v>3</v>
      </c>
      <c r="D762" s="77">
        <f t="shared" si="62"/>
        <v>5</v>
      </c>
      <c r="E762" s="79" t="str">
        <f>IFERROR(VLOOKUP($B762,Aufgabe!A:X,24,FALSE),"-/-")</f>
        <v/>
      </c>
      <c r="F762" s="28">
        <f>IFERROR(VLOOKUP($B762,'Journal-quer'!A:N,4,FALSE),"-/-")</f>
        <v>0</v>
      </c>
      <c r="G762" s="28">
        <f>IFERROR(VLOOKUP($B762,'Journal-quer'!A:N,5,FALSE),"-/-")</f>
        <v>0</v>
      </c>
      <c r="H762" s="28" t="str">
        <f>IFERROR(VLOOKUP($B762,'Journal-quer'!A:N,11,FALSE),"-/-")</f>
        <v/>
      </c>
      <c r="I762" s="28" t="str">
        <f>IFERROR(VLOOKUP(H762,Kontenplan!A:E,5,FALSE),"-/-")</f>
        <v>-/-</v>
      </c>
      <c r="J762" s="82" t="str">
        <f>IFERROR(VLOOKUP($B762,'Journal-quer'!A:N,12,FALSE),"-/-")</f>
        <v/>
      </c>
      <c r="K762" s="28">
        <f>IFERROR(VLOOKUP($B762,'Journal-quer'!A:N,9,FALSE),"-/-")</f>
        <v>0</v>
      </c>
      <c r="L762" s="28" t="str">
        <f>IFERROR(VLOOKUP(K762,Kontenplan!A:E,5,FALSE),"-/-")</f>
        <v>-/-</v>
      </c>
      <c r="M762" s="82" t="str">
        <f>IFERROR(VLOOKUP($B762,'Journal-quer'!A:N,10,FALSE),"-/-")</f>
        <v/>
      </c>
      <c r="N762" s="84">
        <f t="shared" si="63"/>
        <v>0</v>
      </c>
      <c r="O762" s="84"/>
      <c r="P762" s="91"/>
    </row>
    <row r="763" spans="1:16" x14ac:dyDescent="0.25">
      <c r="A763" s="28" t="s">
        <v>63</v>
      </c>
      <c r="B763" s="77" t="str">
        <f>IF(B762&lt;MAX(Aufgabe!$A$502),B762+1,"")</f>
        <v/>
      </c>
      <c r="C763" s="77">
        <f t="shared" si="61"/>
        <v>3</v>
      </c>
      <c r="D763" s="77">
        <f t="shared" si="62"/>
        <v>5</v>
      </c>
      <c r="E763" s="79" t="str">
        <f>IFERROR(VLOOKUP($B763,Aufgabe!A:X,24,FALSE),"-/-")</f>
        <v/>
      </c>
      <c r="F763" s="28">
        <f>IFERROR(VLOOKUP($B763,'Journal-quer'!A:N,4,FALSE),"-/-")</f>
        <v>0</v>
      </c>
      <c r="G763" s="28">
        <f>IFERROR(VLOOKUP($B763,'Journal-quer'!A:N,5,FALSE),"-/-")</f>
        <v>0</v>
      </c>
      <c r="H763" s="28" t="str">
        <f>IFERROR(VLOOKUP($B763,'Journal-quer'!A:N,11,FALSE),"-/-")</f>
        <v/>
      </c>
      <c r="I763" s="28" t="str">
        <f>IFERROR(VLOOKUP(H763,Kontenplan!A:E,5,FALSE),"-/-")</f>
        <v>-/-</v>
      </c>
      <c r="J763" s="82" t="str">
        <f>IFERROR(VLOOKUP($B763,'Journal-quer'!A:N,12,FALSE),"-/-")</f>
        <v/>
      </c>
      <c r="K763" s="28">
        <f>IFERROR(VLOOKUP($B763,'Journal-quer'!A:N,9,FALSE),"-/-")</f>
        <v>0</v>
      </c>
      <c r="L763" s="28" t="str">
        <f>IFERROR(VLOOKUP(K763,Kontenplan!A:E,5,FALSE),"-/-")</f>
        <v>-/-</v>
      </c>
      <c r="M763" s="82" t="str">
        <f>IFERROR(VLOOKUP($B763,'Journal-quer'!A:N,10,FALSE),"-/-")</f>
        <v/>
      </c>
      <c r="N763" s="84">
        <f t="shared" si="63"/>
        <v>0</v>
      </c>
      <c r="O763" s="84"/>
      <c r="P763" s="91"/>
    </row>
    <row r="764" spans="1:16" x14ac:dyDescent="0.25">
      <c r="A764" s="28" t="s">
        <v>63</v>
      </c>
      <c r="B764" s="77" t="str">
        <f>IF(B763&lt;MAX(Aufgabe!$A$502),B763+1,"")</f>
        <v/>
      </c>
      <c r="C764" s="77">
        <f t="shared" si="61"/>
        <v>3</v>
      </c>
      <c r="D764" s="77">
        <f t="shared" si="62"/>
        <v>5</v>
      </c>
      <c r="E764" s="79" t="str">
        <f>IFERROR(VLOOKUP($B764,Aufgabe!A:X,24,FALSE),"-/-")</f>
        <v/>
      </c>
      <c r="F764" s="28">
        <f>IFERROR(VLOOKUP($B764,'Journal-quer'!A:N,4,FALSE),"-/-")</f>
        <v>0</v>
      </c>
      <c r="G764" s="28">
        <f>IFERROR(VLOOKUP($B764,'Journal-quer'!A:N,5,FALSE),"-/-")</f>
        <v>0</v>
      </c>
      <c r="H764" s="28" t="str">
        <f>IFERROR(VLOOKUP($B764,'Journal-quer'!A:N,11,FALSE),"-/-")</f>
        <v/>
      </c>
      <c r="I764" s="28" t="str">
        <f>IFERROR(VLOOKUP(H764,Kontenplan!A:E,5,FALSE),"-/-")</f>
        <v>-/-</v>
      </c>
      <c r="J764" s="82" t="str">
        <f>IFERROR(VLOOKUP($B764,'Journal-quer'!A:N,12,FALSE),"-/-")</f>
        <v/>
      </c>
      <c r="K764" s="28">
        <f>IFERROR(VLOOKUP($B764,'Journal-quer'!A:N,9,FALSE),"-/-")</f>
        <v>0</v>
      </c>
      <c r="L764" s="28" t="str">
        <f>IFERROR(VLOOKUP(K764,Kontenplan!A:E,5,FALSE),"-/-")</f>
        <v>-/-</v>
      </c>
      <c r="M764" s="82" t="str">
        <f>IFERROR(VLOOKUP($B764,'Journal-quer'!A:N,10,FALSE),"-/-")</f>
        <v/>
      </c>
      <c r="N764" s="84">
        <f t="shared" si="63"/>
        <v>0</v>
      </c>
      <c r="O764" s="84"/>
      <c r="P764" s="91"/>
    </row>
    <row r="765" spans="1:16" x14ac:dyDescent="0.25">
      <c r="A765" s="28" t="s">
        <v>63</v>
      </c>
      <c r="B765" s="77" t="str">
        <f>IF(B764&lt;MAX(Aufgabe!$A$502),B764+1,"")</f>
        <v/>
      </c>
      <c r="C765" s="77">
        <f t="shared" si="61"/>
        <v>3</v>
      </c>
      <c r="D765" s="77">
        <f t="shared" si="62"/>
        <v>5</v>
      </c>
      <c r="E765" s="79" t="str">
        <f>IFERROR(VLOOKUP($B765,Aufgabe!A:X,24,FALSE),"-/-")</f>
        <v/>
      </c>
      <c r="F765" s="28">
        <f>IFERROR(VLOOKUP($B765,'Journal-quer'!A:N,4,FALSE),"-/-")</f>
        <v>0</v>
      </c>
      <c r="G765" s="28">
        <f>IFERROR(VLOOKUP($B765,'Journal-quer'!A:N,5,FALSE),"-/-")</f>
        <v>0</v>
      </c>
      <c r="H765" s="28" t="str">
        <f>IFERROR(VLOOKUP($B765,'Journal-quer'!A:N,11,FALSE),"-/-")</f>
        <v/>
      </c>
      <c r="I765" s="28" t="str">
        <f>IFERROR(VLOOKUP(H765,Kontenplan!A:E,5,FALSE),"-/-")</f>
        <v>-/-</v>
      </c>
      <c r="J765" s="82" t="str">
        <f>IFERROR(VLOOKUP($B765,'Journal-quer'!A:N,12,FALSE),"-/-")</f>
        <v/>
      </c>
      <c r="K765" s="28">
        <f>IFERROR(VLOOKUP($B765,'Journal-quer'!A:N,9,FALSE),"-/-")</f>
        <v>0</v>
      </c>
      <c r="L765" s="28" t="str">
        <f>IFERROR(VLOOKUP(K765,Kontenplan!A:E,5,FALSE),"-/-")</f>
        <v>-/-</v>
      </c>
      <c r="M765" s="82" t="str">
        <f>IFERROR(VLOOKUP($B765,'Journal-quer'!A:N,10,FALSE),"-/-")</f>
        <v/>
      </c>
      <c r="N765" s="84">
        <f t="shared" si="63"/>
        <v>0</v>
      </c>
      <c r="O765" s="84"/>
      <c r="P765" s="91"/>
    </row>
    <row r="766" spans="1:16" x14ac:dyDescent="0.25">
      <c r="A766" s="28" t="s">
        <v>63</v>
      </c>
      <c r="B766" s="77" t="str">
        <f>IF(B765&lt;MAX(Aufgabe!$A$502),B765+1,"")</f>
        <v/>
      </c>
      <c r="C766" s="77">
        <f t="shared" si="61"/>
        <v>3</v>
      </c>
      <c r="D766" s="77">
        <f t="shared" si="62"/>
        <v>5</v>
      </c>
      <c r="E766" s="79" t="str">
        <f>IFERROR(VLOOKUP($B766,Aufgabe!A:X,24,FALSE),"-/-")</f>
        <v/>
      </c>
      <c r="F766" s="28">
        <f>IFERROR(VLOOKUP($B766,'Journal-quer'!A:N,4,FALSE),"-/-")</f>
        <v>0</v>
      </c>
      <c r="G766" s="28">
        <f>IFERROR(VLOOKUP($B766,'Journal-quer'!A:N,5,FALSE),"-/-")</f>
        <v>0</v>
      </c>
      <c r="H766" s="28" t="str">
        <f>IFERROR(VLOOKUP($B766,'Journal-quer'!A:N,11,FALSE),"-/-")</f>
        <v/>
      </c>
      <c r="I766" s="28" t="str">
        <f>IFERROR(VLOOKUP(H766,Kontenplan!A:E,5,FALSE),"-/-")</f>
        <v>-/-</v>
      </c>
      <c r="J766" s="82" t="str">
        <f>IFERROR(VLOOKUP($B766,'Journal-quer'!A:N,12,FALSE),"-/-")</f>
        <v/>
      </c>
      <c r="K766" s="28">
        <f>IFERROR(VLOOKUP($B766,'Journal-quer'!A:N,9,FALSE),"-/-")</f>
        <v>0</v>
      </c>
      <c r="L766" s="28" t="str">
        <f>IFERROR(VLOOKUP(K766,Kontenplan!A:E,5,FALSE),"-/-")</f>
        <v>-/-</v>
      </c>
      <c r="M766" s="82" t="str">
        <f>IFERROR(VLOOKUP($B766,'Journal-quer'!A:N,10,FALSE),"-/-")</f>
        <v/>
      </c>
      <c r="N766" s="84">
        <f t="shared" si="63"/>
        <v>0</v>
      </c>
      <c r="O766" s="84"/>
      <c r="P766" s="91"/>
    </row>
    <row r="767" spans="1:16" x14ac:dyDescent="0.25">
      <c r="A767" s="28" t="s">
        <v>63</v>
      </c>
      <c r="B767" s="77" t="str">
        <f>IF(B766&lt;MAX(Aufgabe!$A$502),B766+1,"")</f>
        <v/>
      </c>
      <c r="C767" s="77">
        <f t="shared" si="61"/>
        <v>3</v>
      </c>
      <c r="D767" s="77">
        <f t="shared" si="62"/>
        <v>5</v>
      </c>
      <c r="E767" s="79" t="str">
        <f>IFERROR(VLOOKUP($B767,Aufgabe!A:X,24,FALSE),"-/-")</f>
        <v/>
      </c>
      <c r="F767" s="28">
        <f>IFERROR(VLOOKUP($B767,'Journal-quer'!A:N,4,FALSE),"-/-")</f>
        <v>0</v>
      </c>
      <c r="G767" s="28">
        <f>IFERROR(VLOOKUP($B767,'Journal-quer'!A:N,5,FALSE),"-/-")</f>
        <v>0</v>
      </c>
      <c r="H767" s="28" t="str">
        <f>IFERROR(VLOOKUP($B767,'Journal-quer'!A:N,11,FALSE),"-/-")</f>
        <v/>
      </c>
      <c r="I767" s="28" t="str">
        <f>IFERROR(VLOOKUP(H767,Kontenplan!A:E,5,FALSE),"-/-")</f>
        <v>-/-</v>
      </c>
      <c r="J767" s="82" t="str">
        <f>IFERROR(VLOOKUP($B767,'Journal-quer'!A:N,12,FALSE),"-/-")</f>
        <v/>
      </c>
      <c r="K767" s="28">
        <f>IFERROR(VLOOKUP($B767,'Journal-quer'!A:N,9,FALSE),"-/-")</f>
        <v>0</v>
      </c>
      <c r="L767" s="28" t="str">
        <f>IFERROR(VLOOKUP(K767,Kontenplan!A:E,5,FALSE),"-/-")</f>
        <v>-/-</v>
      </c>
      <c r="M767" s="82" t="str">
        <f>IFERROR(VLOOKUP($B767,'Journal-quer'!A:N,10,FALSE),"-/-")</f>
        <v/>
      </c>
      <c r="N767" s="84">
        <f t="shared" si="63"/>
        <v>0</v>
      </c>
      <c r="O767" s="84"/>
      <c r="P767" s="91"/>
    </row>
    <row r="768" spans="1:16" x14ac:dyDescent="0.25">
      <c r="A768" s="28" t="s">
        <v>63</v>
      </c>
      <c r="B768" s="77" t="str">
        <f>IF(B767&lt;MAX(Aufgabe!$A$502),B767+1,"")</f>
        <v/>
      </c>
      <c r="C768" s="77">
        <f t="shared" si="61"/>
        <v>3</v>
      </c>
      <c r="D768" s="77">
        <f t="shared" si="62"/>
        <v>5</v>
      </c>
      <c r="E768" s="79" t="str">
        <f>IFERROR(VLOOKUP($B768,Aufgabe!A:X,24,FALSE),"-/-")</f>
        <v/>
      </c>
      <c r="F768" s="28">
        <f>IFERROR(VLOOKUP($B768,'Journal-quer'!A:N,4,FALSE),"-/-")</f>
        <v>0</v>
      </c>
      <c r="G768" s="28">
        <f>IFERROR(VLOOKUP($B768,'Journal-quer'!A:N,5,FALSE),"-/-")</f>
        <v>0</v>
      </c>
      <c r="H768" s="28" t="str">
        <f>IFERROR(VLOOKUP($B768,'Journal-quer'!A:N,11,FALSE),"-/-")</f>
        <v/>
      </c>
      <c r="I768" s="28" t="str">
        <f>IFERROR(VLOOKUP(H768,Kontenplan!A:E,5,FALSE),"-/-")</f>
        <v>-/-</v>
      </c>
      <c r="J768" s="82" t="str">
        <f>IFERROR(VLOOKUP($B768,'Journal-quer'!A:N,12,FALSE),"-/-")</f>
        <v/>
      </c>
      <c r="K768" s="28">
        <f>IFERROR(VLOOKUP($B768,'Journal-quer'!A:N,9,FALSE),"-/-")</f>
        <v>0</v>
      </c>
      <c r="L768" s="28" t="str">
        <f>IFERROR(VLOOKUP(K768,Kontenplan!A:E,5,FALSE),"-/-")</f>
        <v>-/-</v>
      </c>
      <c r="M768" s="82" t="str">
        <f>IFERROR(VLOOKUP($B768,'Journal-quer'!A:N,10,FALSE),"-/-")</f>
        <v/>
      </c>
      <c r="N768" s="84">
        <f t="shared" si="63"/>
        <v>0</v>
      </c>
      <c r="O768" s="84"/>
      <c r="P768" s="91"/>
    </row>
    <row r="769" spans="1:16" x14ac:dyDescent="0.25">
      <c r="A769" s="28" t="s">
        <v>63</v>
      </c>
      <c r="B769" s="77" t="str">
        <f>IF(B768&lt;MAX(Aufgabe!$A$502),B768+1,"")</f>
        <v/>
      </c>
      <c r="C769" s="77">
        <f t="shared" si="61"/>
        <v>3</v>
      </c>
      <c r="D769" s="77">
        <f t="shared" si="62"/>
        <v>5</v>
      </c>
      <c r="E769" s="79" t="str">
        <f>IFERROR(VLOOKUP($B769,Aufgabe!A:X,24,FALSE),"-/-")</f>
        <v/>
      </c>
      <c r="F769" s="28">
        <f>IFERROR(VLOOKUP($B769,'Journal-quer'!A:N,4,FALSE),"-/-")</f>
        <v>0</v>
      </c>
      <c r="G769" s="28">
        <f>IFERROR(VLOOKUP($B769,'Journal-quer'!A:N,5,FALSE),"-/-")</f>
        <v>0</v>
      </c>
      <c r="H769" s="28" t="str">
        <f>IFERROR(VLOOKUP($B769,'Journal-quer'!A:N,11,FALSE),"-/-")</f>
        <v/>
      </c>
      <c r="I769" s="28" t="str">
        <f>IFERROR(VLOOKUP(H769,Kontenplan!A:E,5,FALSE),"-/-")</f>
        <v>-/-</v>
      </c>
      <c r="J769" s="82" t="str">
        <f>IFERROR(VLOOKUP($B769,'Journal-quer'!A:N,12,FALSE),"-/-")</f>
        <v/>
      </c>
      <c r="K769" s="28">
        <f>IFERROR(VLOOKUP($B769,'Journal-quer'!A:N,9,FALSE),"-/-")</f>
        <v>0</v>
      </c>
      <c r="L769" s="28" t="str">
        <f>IFERROR(VLOOKUP(K769,Kontenplan!A:E,5,FALSE),"-/-")</f>
        <v>-/-</v>
      </c>
      <c r="M769" s="82" t="str">
        <f>IFERROR(VLOOKUP($B769,'Journal-quer'!A:N,10,FALSE),"-/-")</f>
        <v/>
      </c>
      <c r="N769" s="84">
        <f t="shared" si="63"/>
        <v>0</v>
      </c>
      <c r="O769" s="84"/>
      <c r="P769" s="91"/>
    </row>
    <row r="770" spans="1:16" x14ac:dyDescent="0.25">
      <c r="A770" s="28" t="s">
        <v>63</v>
      </c>
      <c r="B770" s="77" t="str">
        <f>IF(B769&lt;MAX(Aufgabe!$A$502),B769+1,"")</f>
        <v/>
      </c>
      <c r="C770" s="77">
        <f t="shared" si="61"/>
        <v>3</v>
      </c>
      <c r="D770" s="77">
        <f t="shared" si="62"/>
        <v>5</v>
      </c>
      <c r="E770" s="79" t="str">
        <f>IFERROR(VLOOKUP($B770,Aufgabe!A:X,24,FALSE),"-/-")</f>
        <v/>
      </c>
      <c r="F770" s="28">
        <f>IFERROR(VLOOKUP($B770,'Journal-quer'!A:N,4,FALSE),"-/-")</f>
        <v>0</v>
      </c>
      <c r="G770" s="28">
        <f>IFERROR(VLOOKUP($B770,'Journal-quer'!A:N,5,FALSE),"-/-")</f>
        <v>0</v>
      </c>
      <c r="H770" s="28" t="str">
        <f>IFERROR(VLOOKUP($B770,'Journal-quer'!A:N,11,FALSE),"-/-")</f>
        <v/>
      </c>
      <c r="I770" s="28" t="str">
        <f>IFERROR(VLOOKUP(H770,Kontenplan!A:E,5,FALSE),"-/-")</f>
        <v>-/-</v>
      </c>
      <c r="J770" s="82" t="str">
        <f>IFERROR(VLOOKUP($B770,'Journal-quer'!A:N,12,FALSE),"-/-")</f>
        <v/>
      </c>
      <c r="K770" s="28">
        <f>IFERROR(VLOOKUP($B770,'Journal-quer'!A:N,9,FALSE),"-/-")</f>
        <v>0</v>
      </c>
      <c r="L770" s="28" t="str">
        <f>IFERROR(VLOOKUP(K770,Kontenplan!A:E,5,FALSE),"-/-")</f>
        <v>-/-</v>
      </c>
      <c r="M770" s="82" t="str">
        <f>IFERROR(VLOOKUP($B770,'Journal-quer'!A:N,10,FALSE),"-/-")</f>
        <v/>
      </c>
      <c r="N770" s="84">
        <f t="shared" si="63"/>
        <v>0</v>
      </c>
      <c r="O770" s="84"/>
      <c r="P770" s="91"/>
    </row>
    <row r="771" spans="1:16" x14ac:dyDescent="0.25">
      <c r="A771" s="28" t="s">
        <v>63</v>
      </c>
      <c r="B771" s="77" t="str">
        <f>IF(B770&lt;MAX(Aufgabe!$A$502),B770+1,"")</f>
        <v/>
      </c>
      <c r="C771" s="77">
        <f t="shared" ref="C771:C834" si="64">RANK(N771,N:N,0)</f>
        <v>3</v>
      </c>
      <c r="D771" s="77">
        <f t="shared" ref="D771:D834" si="65">RANK(O771,O:O,0)</f>
        <v>5</v>
      </c>
      <c r="E771" s="79" t="str">
        <f>IFERROR(VLOOKUP($B771,Aufgabe!A:X,24,FALSE),"-/-")</f>
        <v/>
      </c>
      <c r="F771" s="28">
        <f>IFERROR(VLOOKUP($B771,'Journal-quer'!A:N,4,FALSE),"-/-")</f>
        <v>0</v>
      </c>
      <c r="G771" s="28">
        <f>IFERROR(VLOOKUP($B771,'Journal-quer'!A:N,5,FALSE),"-/-")</f>
        <v>0</v>
      </c>
      <c r="H771" s="28" t="str">
        <f>IFERROR(VLOOKUP($B771,'Journal-quer'!A:N,11,FALSE),"-/-")</f>
        <v/>
      </c>
      <c r="I771" s="28" t="str">
        <f>IFERROR(VLOOKUP(H771,Kontenplan!A:E,5,FALSE),"-/-")</f>
        <v>-/-</v>
      </c>
      <c r="J771" s="82" t="str">
        <f>IFERROR(VLOOKUP($B771,'Journal-quer'!A:N,12,FALSE),"-/-")</f>
        <v/>
      </c>
      <c r="K771" s="28">
        <f>IFERROR(VLOOKUP($B771,'Journal-quer'!A:N,9,FALSE),"-/-")</f>
        <v>0</v>
      </c>
      <c r="L771" s="28" t="str">
        <f>IFERROR(VLOOKUP(K771,Kontenplan!A:E,5,FALSE),"-/-")</f>
        <v>-/-</v>
      </c>
      <c r="M771" s="82" t="str">
        <f>IFERROR(VLOOKUP($B771,'Journal-quer'!A:N,10,FALSE),"-/-")</f>
        <v/>
      </c>
      <c r="N771" s="84">
        <f t="shared" si="63"/>
        <v>0</v>
      </c>
      <c r="O771" s="84"/>
      <c r="P771" s="91"/>
    </row>
    <row r="772" spans="1:16" x14ac:dyDescent="0.25">
      <c r="A772" s="28" t="s">
        <v>63</v>
      </c>
      <c r="B772" s="77" t="str">
        <f>IF(B771&lt;MAX(Aufgabe!$A$502),B771+1,"")</f>
        <v/>
      </c>
      <c r="C772" s="77">
        <f t="shared" si="64"/>
        <v>3</v>
      </c>
      <c r="D772" s="77">
        <f t="shared" si="65"/>
        <v>5</v>
      </c>
      <c r="E772" s="79" t="str">
        <f>IFERROR(VLOOKUP($B772,Aufgabe!A:X,24,FALSE),"-/-")</f>
        <v/>
      </c>
      <c r="F772" s="28">
        <f>IFERROR(VLOOKUP($B772,'Journal-quer'!A:N,4,FALSE),"-/-")</f>
        <v>0</v>
      </c>
      <c r="G772" s="28">
        <f>IFERROR(VLOOKUP($B772,'Journal-quer'!A:N,5,FALSE),"-/-")</f>
        <v>0</v>
      </c>
      <c r="H772" s="28" t="str">
        <f>IFERROR(VLOOKUP($B772,'Journal-quer'!A:N,11,FALSE),"-/-")</f>
        <v/>
      </c>
      <c r="I772" s="28" t="str">
        <f>IFERROR(VLOOKUP(H772,Kontenplan!A:E,5,FALSE),"-/-")</f>
        <v>-/-</v>
      </c>
      <c r="J772" s="82" t="str">
        <f>IFERROR(VLOOKUP($B772,'Journal-quer'!A:N,12,FALSE),"-/-")</f>
        <v/>
      </c>
      <c r="K772" s="28">
        <f>IFERROR(VLOOKUP($B772,'Journal-quer'!A:N,9,FALSE),"-/-")</f>
        <v>0</v>
      </c>
      <c r="L772" s="28" t="str">
        <f>IFERROR(VLOOKUP(K772,Kontenplan!A:E,5,FALSE),"-/-")</f>
        <v>-/-</v>
      </c>
      <c r="M772" s="82" t="str">
        <f>IFERROR(VLOOKUP($B772,'Journal-quer'!A:N,10,FALSE),"-/-")</f>
        <v/>
      </c>
      <c r="N772" s="84">
        <f t="shared" si="63"/>
        <v>0</v>
      </c>
      <c r="O772" s="84"/>
      <c r="P772" s="91"/>
    </row>
    <row r="773" spans="1:16" x14ac:dyDescent="0.25">
      <c r="A773" s="28" t="s">
        <v>63</v>
      </c>
      <c r="B773" s="77" t="str">
        <f>IF(B772&lt;MAX(Aufgabe!$A$502),B772+1,"")</f>
        <v/>
      </c>
      <c r="C773" s="77">
        <f t="shared" si="64"/>
        <v>3</v>
      </c>
      <c r="D773" s="77">
        <f t="shared" si="65"/>
        <v>5</v>
      </c>
      <c r="E773" s="79" t="str">
        <f>IFERROR(VLOOKUP($B773,Aufgabe!A:X,24,FALSE),"-/-")</f>
        <v/>
      </c>
      <c r="F773" s="28">
        <f>IFERROR(VLOOKUP($B773,'Journal-quer'!A:N,4,FALSE),"-/-")</f>
        <v>0</v>
      </c>
      <c r="G773" s="28">
        <f>IFERROR(VLOOKUP($B773,'Journal-quer'!A:N,5,FALSE),"-/-")</f>
        <v>0</v>
      </c>
      <c r="H773" s="28" t="str">
        <f>IFERROR(VLOOKUP($B773,'Journal-quer'!A:N,11,FALSE),"-/-")</f>
        <v/>
      </c>
      <c r="I773" s="28" t="str">
        <f>IFERROR(VLOOKUP(H773,Kontenplan!A:E,5,FALSE),"-/-")</f>
        <v>-/-</v>
      </c>
      <c r="J773" s="82" t="str">
        <f>IFERROR(VLOOKUP($B773,'Journal-quer'!A:N,12,FALSE),"-/-")</f>
        <v/>
      </c>
      <c r="K773" s="28">
        <f>IFERROR(VLOOKUP($B773,'Journal-quer'!A:N,9,FALSE),"-/-")</f>
        <v>0</v>
      </c>
      <c r="L773" s="28" t="str">
        <f>IFERROR(VLOOKUP(K773,Kontenplan!A:E,5,FALSE),"-/-")</f>
        <v>-/-</v>
      </c>
      <c r="M773" s="82" t="str">
        <f>IFERROR(VLOOKUP($B773,'Journal-quer'!A:N,10,FALSE),"-/-")</f>
        <v/>
      </c>
      <c r="N773" s="84">
        <f t="shared" si="63"/>
        <v>0</v>
      </c>
      <c r="O773" s="84"/>
      <c r="P773" s="91"/>
    </row>
    <row r="774" spans="1:16" x14ac:dyDescent="0.25">
      <c r="A774" s="28" t="s">
        <v>63</v>
      </c>
      <c r="B774" s="77" t="str">
        <f>IF(B773&lt;MAX(Aufgabe!$A$502),B773+1,"")</f>
        <v/>
      </c>
      <c r="C774" s="77">
        <f t="shared" si="64"/>
        <v>3</v>
      </c>
      <c r="D774" s="77">
        <f t="shared" si="65"/>
        <v>5</v>
      </c>
      <c r="E774" s="79" t="str">
        <f>IFERROR(VLOOKUP($B774,Aufgabe!A:X,24,FALSE),"-/-")</f>
        <v/>
      </c>
      <c r="F774" s="28">
        <f>IFERROR(VLOOKUP($B774,'Journal-quer'!A:N,4,FALSE),"-/-")</f>
        <v>0</v>
      </c>
      <c r="G774" s="28">
        <f>IFERROR(VLOOKUP($B774,'Journal-quer'!A:N,5,FALSE),"-/-")</f>
        <v>0</v>
      </c>
      <c r="H774" s="28" t="str">
        <f>IFERROR(VLOOKUP($B774,'Journal-quer'!A:N,11,FALSE),"-/-")</f>
        <v/>
      </c>
      <c r="I774" s="28" t="str">
        <f>IFERROR(VLOOKUP(H774,Kontenplan!A:E,5,FALSE),"-/-")</f>
        <v>-/-</v>
      </c>
      <c r="J774" s="82" t="str">
        <f>IFERROR(VLOOKUP($B774,'Journal-quer'!A:N,12,FALSE),"-/-")</f>
        <v/>
      </c>
      <c r="K774" s="28">
        <f>IFERROR(VLOOKUP($B774,'Journal-quer'!A:N,9,FALSE),"-/-")</f>
        <v>0</v>
      </c>
      <c r="L774" s="28" t="str">
        <f>IFERROR(VLOOKUP(K774,Kontenplan!A:E,5,FALSE),"-/-")</f>
        <v>-/-</v>
      </c>
      <c r="M774" s="82" t="str">
        <f>IFERROR(VLOOKUP($B774,'Journal-quer'!A:N,10,FALSE),"-/-")</f>
        <v/>
      </c>
      <c r="N774" s="84">
        <f t="shared" si="63"/>
        <v>0</v>
      </c>
      <c r="O774" s="84"/>
      <c r="P774" s="91"/>
    </row>
    <row r="775" spans="1:16" x14ac:dyDescent="0.25">
      <c r="A775" s="28" t="s">
        <v>63</v>
      </c>
      <c r="B775" s="77" t="str">
        <f>IF(B774&lt;MAX(Aufgabe!$A$502),B774+1,"")</f>
        <v/>
      </c>
      <c r="C775" s="77">
        <f t="shared" si="64"/>
        <v>3</v>
      </c>
      <c r="D775" s="77">
        <f t="shared" si="65"/>
        <v>5</v>
      </c>
      <c r="E775" s="79" t="str">
        <f>IFERROR(VLOOKUP($B775,Aufgabe!A:X,24,FALSE),"-/-")</f>
        <v/>
      </c>
      <c r="F775" s="28">
        <f>IFERROR(VLOOKUP($B775,'Journal-quer'!A:N,4,FALSE),"-/-")</f>
        <v>0</v>
      </c>
      <c r="G775" s="28">
        <f>IFERROR(VLOOKUP($B775,'Journal-quer'!A:N,5,FALSE),"-/-")</f>
        <v>0</v>
      </c>
      <c r="H775" s="28" t="str">
        <f>IFERROR(VLOOKUP($B775,'Journal-quer'!A:N,11,FALSE),"-/-")</f>
        <v/>
      </c>
      <c r="I775" s="28" t="str">
        <f>IFERROR(VLOOKUP(H775,Kontenplan!A:E,5,FALSE),"-/-")</f>
        <v>-/-</v>
      </c>
      <c r="J775" s="82" t="str">
        <f>IFERROR(VLOOKUP($B775,'Journal-quer'!A:N,12,FALSE),"-/-")</f>
        <v/>
      </c>
      <c r="K775" s="28">
        <f>IFERROR(VLOOKUP($B775,'Journal-quer'!A:N,9,FALSE),"-/-")</f>
        <v>0</v>
      </c>
      <c r="L775" s="28" t="str">
        <f>IFERROR(VLOOKUP(K775,Kontenplan!A:E,5,FALSE),"-/-")</f>
        <v>-/-</v>
      </c>
      <c r="M775" s="82" t="str">
        <f>IFERROR(VLOOKUP($B775,'Journal-quer'!A:N,10,FALSE),"-/-")</f>
        <v/>
      </c>
      <c r="N775" s="84">
        <f t="shared" si="63"/>
        <v>0</v>
      </c>
      <c r="O775" s="84"/>
      <c r="P775" s="91"/>
    </row>
    <row r="776" spans="1:16" x14ac:dyDescent="0.25">
      <c r="A776" s="28" t="s">
        <v>63</v>
      </c>
      <c r="B776" s="77" t="str">
        <f>IF(B775&lt;MAX(Aufgabe!$A$502),B775+1,"")</f>
        <v/>
      </c>
      <c r="C776" s="77">
        <f t="shared" si="64"/>
        <v>3</v>
      </c>
      <c r="D776" s="77">
        <f t="shared" si="65"/>
        <v>5</v>
      </c>
      <c r="E776" s="79" t="str">
        <f>IFERROR(VLOOKUP($B776,Aufgabe!A:X,24,FALSE),"-/-")</f>
        <v/>
      </c>
      <c r="F776" s="28">
        <f>IFERROR(VLOOKUP($B776,'Journal-quer'!A:N,4,FALSE),"-/-")</f>
        <v>0</v>
      </c>
      <c r="G776" s="28">
        <f>IFERROR(VLOOKUP($B776,'Journal-quer'!A:N,5,FALSE),"-/-")</f>
        <v>0</v>
      </c>
      <c r="H776" s="28" t="str">
        <f>IFERROR(VLOOKUP($B776,'Journal-quer'!A:N,11,FALSE),"-/-")</f>
        <v/>
      </c>
      <c r="I776" s="28" t="str">
        <f>IFERROR(VLOOKUP(H776,Kontenplan!A:E,5,FALSE),"-/-")</f>
        <v>-/-</v>
      </c>
      <c r="J776" s="82" t="str">
        <f>IFERROR(VLOOKUP($B776,'Journal-quer'!A:N,12,FALSE),"-/-")</f>
        <v/>
      </c>
      <c r="K776" s="28">
        <f>IFERROR(VLOOKUP($B776,'Journal-quer'!A:N,9,FALSE),"-/-")</f>
        <v>0</v>
      </c>
      <c r="L776" s="28" t="str">
        <f>IFERROR(VLOOKUP(K776,Kontenplan!A:E,5,FALSE),"-/-")</f>
        <v>-/-</v>
      </c>
      <c r="M776" s="82" t="str">
        <f>IFERROR(VLOOKUP($B776,'Journal-quer'!A:N,10,FALSE),"-/-")</f>
        <v/>
      </c>
      <c r="N776" s="84">
        <f t="shared" si="63"/>
        <v>0</v>
      </c>
      <c r="O776" s="84"/>
      <c r="P776" s="91"/>
    </row>
    <row r="777" spans="1:16" x14ac:dyDescent="0.25">
      <c r="A777" s="28" t="s">
        <v>63</v>
      </c>
      <c r="B777" s="77" t="str">
        <f>IF(B776&lt;MAX(Aufgabe!$A$502),B776+1,"")</f>
        <v/>
      </c>
      <c r="C777" s="77">
        <f t="shared" si="64"/>
        <v>3</v>
      </c>
      <c r="D777" s="77">
        <f t="shared" si="65"/>
        <v>5</v>
      </c>
      <c r="E777" s="79" t="str">
        <f>IFERROR(VLOOKUP($B777,Aufgabe!A:X,24,FALSE),"-/-")</f>
        <v/>
      </c>
      <c r="F777" s="28">
        <f>IFERROR(VLOOKUP($B777,'Journal-quer'!A:N,4,FALSE),"-/-")</f>
        <v>0</v>
      </c>
      <c r="G777" s="28">
        <f>IFERROR(VLOOKUP($B777,'Journal-quer'!A:N,5,FALSE),"-/-")</f>
        <v>0</v>
      </c>
      <c r="H777" s="28" t="str">
        <f>IFERROR(VLOOKUP($B777,'Journal-quer'!A:N,11,FALSE),"-/-")</f>
        <v/>
      </c>
      <c r="I777" s="28" t="str">
        <f>IFERROR(VLOOKUP(H777,Kontenplan!A:E,5,FALSE),"-/-")</f>
        <v>-/-</v>
      </c>
      <c r="J777" s="82" t="str">
        <f>IFERROR(VLOOKUP($B777,'Journal-quer'!A:N,12,FALSE),"-/-")</f>
        <v/>
      </c>
      <c r="K777" s="28">
        <f>IFERROR(VLOOKUP($B777,'Journal-quer'!A:N,9,FALSE),"-/-")</f>
        <v>0</v>
      </c>
      <c r="L777" s="28" t="str">
        <f>IFERROR(VLOOKUP(K777,Kontenplan!A:E,5,FALSE),"-/-")</f>
        <v>-/-</v>
      </c>
      <c r="M777" s="82" t="str">
        <f>IFERROR(VLOOKUP($B777,'Journal-quer'!A:N,10,FALSE),"-/-")</f>
        <v/>
      </c>
      <c r="N777" s="84">
        <f t="shared" si="63"/>
        <v>0</v>
      </c>
      <c r="O777" s="84"/>
      <c r="P777" s="91"/>
    </row>
    <row r="778" spans="1:16" x14ac:dyDescent="0.25">
      <c r="A778" s="28" t="s">
        <v>63</v>
      </c>
      <c r="B778" s="77" t="str">
        <f>IF(B777&lt;MAX(Aufgabe!$A$502),B777+1,"")</f>
        <v/>
      </c>
      <c r="C778" s="77">
        <f t="shared" si="64"/>
        <v>3</v>
      </c>
      <c r="D778" s="77">
        <f t="shared" si="65"/>
        <v>5</v>
      </c>
      <c r="E778" s="79" t="str">
        <f>IFERROR(VLOOKUP($B778,Aufgabe!A:X,24,FALSE),"-/-")</f>
        <v/>
      </c>
      <c r="F778" s="28">
        <f>IFERROR(VLOOKUP($B778,'Journal-quer'!A:N,4,FALSE),"-/-")</f>
        <v>0</v>
      </c>
      <c r="G778" s="28">
        <f>IFERROR(VLOOKUP($B778,'Journal-quer'!A:N,5,FALSE),"-/-")</f>
        <v>0</v>
      </c>
      <c r="H778" s="28" t="str">
        <f>IFERROR(VLOOKUP($B778,'Journal-quer'!A:N,11,FALSE),"-/-")</f>
        <v/>
      </c>
      <c r="I778" s="28" t="str">
        <f>IFERROR(VLOOKUP(H778,Kontenplan!A:E,5,FALSE),"-/-")</f>
        <v>-/-</v>
      </c>
      <c r="J778" s="82" t="str">
        <f>IFERROR(VLOOKUP($B778,'Journal-quer'!A:N,12,FALSE),"-/-")</f>
        <v/>
      </c>
      <c r="K778" s="28">
        <f>IFERROR(VLOOKUP($B778,'Journal-quer'!A:N,9,FALSE),"-/-")</f>
        <v>0</v>
      </c>
      <c r="L778" s="28" t="str">
        <f>IFERROR(VLOOKUP(K778,Kontenplan!A:E,5,FALSE),"-/-")</f>
        <v>-/-</v>
      </c>
      <c r="M778" s="82" t="str">
        <f>IFERROR(VLOOKUP($B778,'Journal-quer'!A:N,10,FALSE),"-/-")</f>
        <v/>
      </c>
      <c r="N778" s="84">
        <f t="shared" si="63"/>
        <v>0</v>
      </c>
      <c r="O778" s="84"/>
      <c r="P778" s="91"/>
    </row>
    <row r="779" spans="1:16" x14ac:dyDescent="0.25">
      <c r="A779" s="28" t="s">
        <v>63</v>
      </c>
      <c r="B779" s="77" t="str">
        <f>IF(B778&lt;MAX(Aufgabe!$A$502),B778+1,"")</f>
        <v/>
      </c>
      <c r="C779" s="77">
        <f t="shared" si="64"/>
        <v>3</v>
      </c>
      <c r="D779" s="77">
        <f t="shared" si="65"/>
        <v>5</v>
      </c>
      <c r="E779" s="79" t="str">
        <f>IFERROR(VLOOKUP($B779,Aufgabe!A:X,24,FALSE),"-/-")</f>
        <v/>
      </c>
      <c r="F779" s="28">
        <f>IFERROR(VLOOKUP($B779,'Journal-quer'!A:N,4,FALSE),"-/-")</f>
        <v>0</v>
      </c>
      <c r="G779" s="28">
        <f>IFERROR(VLOOKUP($B779,'Journal-quer'!A:N,5,FALSE),"-/-")</f>
        <v>0</v>
      </c>
      <c r="H779" s="28" t="str">
        <f>IFERROR(VLOOKUP($B779,'Journal-quer'!A:N,11,FALSE),"-/-")</f>
        <v/>
      </c>
      <c r="I779" s="28" t="str">
        <f>IFERROR(VLOOKUP(H779,Kontenplan!A:E,5,FALSE),"-/-")</f>
        <v>-/-</v>
      </c>
      <c r="J779" s="82" t="str">
        <f>IFERROR(VLOOKUP($B779,'Journal-quer'!A:N,12,FALSE),"-/-")</f>
        <v/>
      </c>
      <c r="K779" s="28">
        <f>IFERROR(VLOOKUP($B779,'Journal-quer'!A:N,9,FALSE),"-/-")</f>
        <v>0</v>
      </c>
      <c r="L779" s="28" t="str">
        <f>IFERROR(VLOOKUP(K779,Kontenplan!A:E,5,FALSE),"-/-")</f>
        <v>-/-</v>
      </c>
      <c r="M779" s="82" t="str">
        <f>IFERROR(VLOOKUP($B779,'Journal-quer'!A:N,10,FALSE),"-/-")</f>
        <v/>
      </c>
      <c r="N779" s="84">
        <f t="shared" si="63"/>
        <v>0</v>
      </c>
      <c r="O779" s="84"/>
      <c r="P779" s="91"/>
    </row>
    <row r="780" spans="1:16" x14ac:dyDescent="0.25">
      <c r="A780" s="28" t="s">
        <v>63</v>
      </c>
      <c r="B780" s="77" t="str">
        <f>IF(B779&lt;MAX(Aufgabe!$A$502),B779+1,"")</f>
        <v/>
      </c>
      <c r="C780" s="77">
        <f t="shared" si="64"/>
        <v>3</v>
      </c>
      <c r="D780" s="77">
        <f t="shared" si="65"/>
        <v>5</v>
      </c>
      <c r="E780" s="79" t="str">
        <f>IFERROR(VLOOKUP($B780,Aufgabe!A:X,24,FALSE),"-/-")</f>
        <v/>
      </c>
      <c r="F780" s="28">
        <f>IFERROR(VLOOKUP($B780,'Journal-quer'!A:N,4,FALSE),"-/-")</f>
        <v>0</v>
      </c>
      <c r="G780" s="28">
        <f>IFERROR(VLOOKUP($B780,'Journal-quer'!A:N,5,FALSE),"-/-")</f>
        <v>0</v>
      </c>
      <c r="H780" s="28" t="str">
        <f>IFERROR(VLOOKUP($B780,'Journal-quer'!A:N,11,FALSE),"-/-")</f>
        <v/>
      </c>
      <c r="I780" s="28" t="str">
        <f>IFERROR(VLOOKUP(H780,Kontenplan!A:E,5,FALSE),"-/-")</f>
        <v>-/-</v>
      </c>
      <c r="J780" s="82" t="str">
        <f>IFERROR(VLOOKUP($B780,'Journal-quer'!A:N,12,FALSE),"-/-")</f>
        <v/>
      </c>
      <c r="K780" s="28">
        <f>IFERROR(VLOOKUP($B780,'Journal-quer'!A:N,9,FALSE),"-/-")</f>
        <v>0</v>
      </c>
      <c r="L780" s="28" t="str">
        <f>IFERROR(VLOOKUP(K780,Kontenplan!A:E,5,FALSE),"-/-")</f>
        <v>-/-</v>
      </c>
      <c r="M780" s="82" t="str">
        <f>IFERROR(VLOOKUP($B780,'Journal-quer'!A:N,10,FALSE),"-/-")</f>
        <v/>
      </c>
      <c r="N780" s="84">
        <f t="shared" si="63"/>
        <v>0</v>
      </c>
      <c r="O780" s="84"/>
      <c r="P780" s="91"/>
    </row>
    <row r="781" spans="1:16" x14ac:dyDescent="0.25">
      <c r="A781" s="28" t="s">
        <v>63</v>
      </c>
      <c r="B781" s="77" t="str">
        <f>IF(B780&lt;MAX(Aufgabe!$A$502),B780+1,"")</f>
        <v/>
      </c>
      <c r="C781" s="77">
        <f t="shared" si="64"/>
        <v>3</v>
      </c>
      <c r="D781" s="77">
        <f t="shared" si="65"/>
        <v>5</v>
      </c>
      <c r="E781" s="79" t="str">
        <f>IFERROR(VLOOKUP($B781,Aufgabe!A:X,24,FALSE),"-/-")</f>
        <v/>
      </c>
      <c r="F781" s="28">
        <f>IFERROR(VLOOKUP($B781,'Journal-quer'!A:N,4,FALSE),"-/-")</f>
        <v>0</v>
      </c>
      <c r="G781" s="28">
        <f>IFERROR(VLOOKUP($B781,'Journal-quer'!A:N,5,FALSE),"-/-")</f>
        <v>0</v>
      </c>
      <c r="H781" s="28" t="str">
        <f>IFERROR(VLOOKUP($B781,'Journal-quer'!A:N,11,FALSE),"-/-")</f>
        <v/>
      </c>
      <c r="I781" s="28" t="str">
        <f>IFERROR(VLOOKUP(H781,Kontenplan!A:E,5,FALSE),"-/-")</f>
        <v>-/-</v>
      </c>
      <c r="J781" s="82" t="str">
        <f>IFERROR(VLOOKUP($B781,'Journal-quer'!A:N,12,FALSE),"-/-")</f>
        <v/>
      </c>
      <c r="K781" s="28">
        <f>IFERROR(VLOOKUP($B781,'Journal-quer'!A:N,9,FALSE),"-/-")</f>
        <v>0</v>
      </c>
      <c r="L781" s="28" t="str">
        <f>IFERROR(VLOOKUP(K781,Kontenplan!A:E,5,FALSE),"-/-")</f>
        <v>-/-</v>
      </c>
      <c r="M781" s="82" t="str">
        <f>IFERROR(VLOOKUP($B781,'Journal-quer'!A:N,10,FALSE),"-/-")</f>
        <v/>
      </c>
      <c r="N781" s="84">
        <f t="shared" si="63"/>
        <v>0</v>
      </c>
      <c r="O781" s="84"/>
      <c r="P781" s="91"/>
    </row>
    <row r="782" spans="1:16" x14ac:dyDescent="0.25">
      <c r="A782" s="28" t="s">
        <v>63</v>
      </c>
      <c r="B782" s="77" t="str">
        <f>IF(B781&lt;MAX(Aufgabe!$A$502),B781+1,"")</f>
        <v/>
      </c>
      <c r="C782" s="77">
        <f t="shared" si="64"/>
        <v>3</v>
      </c>
      <c r="D782" s="77">
        <f t="shared" si="65"/>
        <v>5</v>
      </c>
      <c r="E782" s="79" t="str">
        <f>IFERROR(VLOOKUP($B782,Aufgabe!A:X,24,FALSE),"-/-")</f>
        <v/>
      </c>
      <c r="F782" s="28">
        <f>IFERROR(VLOOKUP($B782,'Journal-quer'!A:N,4,FALSE),"-/-")</f>
        <v>0</v>
      </c>
      <c r="G782" s="28">
        <f>IFERROR(VLOOKUP($B782,'Journal-quer'!A:N,5,FALSE),"-/-")</f>
        <v>0</v>
      </c>
      <c r="H782" s="28" t="str">
        <f>IFERROR(VLOOKUP($B782,'Journal-quer'!A:N,11,FALSE),"-/-")</f>
        <v/>
      </c>
      <c r="I782" s="28" t="str">
        <f>IFERROR(VLOOKUP(H782,Kontenplan!A:E,5,FALSE),"-/-")</f>
        <v>-/-</v>
      </c>
      <c r="J782" s="82" t="str">
        <f>IFERROR(VLOOKUP($B782,'Journal-quer'!A:N,12,FALSE),"-/-")</f>
        <v/>
      </c>
      <c r="K782" s="28">
        <f>IFERROR(VLOOKUP($B782,'Journal-quer'!A:N,9,FALSE),"-/-")</f>
        <v>0</v>
      </c>
      <c r="L782" s="28" t="str">
        <f>IFERROR(VLOOKUP(K782,Kontenplan!A:E,5,FALSE),"-/-")</f>
        <v>-/-</v>
      </c>
      <c r="M782" s="82" t="str">
        <f>IFERROR(VLOOKUP($B782,'Journal-quer'!A:N,10,FALSE),"-/-")</f>
        <v/>
      </c>
      <c r="N782" s="84">
        <f t="shared" si="63"/>
        <v>0</v>
      </c>
      <c r="O782" s="84"/>
      <c r="P782" s="91"/>
    </row>
    <row r="783" spans="1:16" x14ac:dyDescent="0.25">
      <c r="A783" s="28" t="s">
        <v>63</v>
      </c>
      <c r="B783" s="77" t="str">
        <f>IF(B782&lt;MAX(Aufgabe!$A$502),B782+1,"")</f>
        <v/>
      </c>
      <c r="C783" s="77">
        <f t="shared" si="64"/>
        <v>3</v>
      </c>
      <c r="D783" s="77">
        <f t="shared" si="65"/>
        <v>5</v>
      </c>
      <c r="E783" s="79" t="str">
        <f>IFERROR(VLOOKUP($B783,Aufgabe!A:X,24,FALSE),"-/-")</f>
        <v/>
      </c>
      <c r="F783" s="28">
        <f>IFERROR(VLOOKUP($B783,'Journal-quer'!A:N,4,FALSE),"-/-")</f>
        <v>0</v>
      </c>
      <c r="G783" s="28">
        <f>IFERROR(VLOOKUP($B783,'Journal-quer'!A:N,5,FALSE),"-/-")</f>
        <v>0</v>
      </c>
      <c r="H783" s="28" t="str">
        <f>IFERROR(VLOOKUP($B783,'Journal-quer'!A:N,11,FALSE),"-/-")</f>
        <v/>
      </c>
      <c r="I783" s="28" t="str">
        <f>IFERROR(VLOOKUP(H783,Kontenplan!A:E,5,FALSE),"-/-")</f>
        <v>-/-</v>
      </c>
      <c r="J783" s="82" t="str">
        <f>IFERROR(VLOOKUP($B783,'Journal-quer'!A:N,12,FALSE),"-/-")</f>
        <v/>
      </c>
      <c r="K783" s="28">
        <f>IFERROR(VLOOKUP($B783,'Journal-quer'!A:N,9,FALSE),"-/-")</f>
        <v>0</v>
      </c>
      <c r="L783" s="28" t="str">
        <f>IFERROR(VLOOKUP(K783,Kontenplan!A:E,5,FALSE),"-/-")</f>
        <v>-/-</v>
      </c>
      <c r="M783" s="82" t="str">
        <f>IFERROR(VLOOKUP($B783,'Journal-quer'!A:N,10,FALSE),"-/-")</f>
        <v/>
      </c>
      <c r="N783" s="84">
        <f t="shared" si="63"/>
        <v>0</v>
      </c>
      <c r="O783" s="84"/>
      <c r="P783" s="91"/>
    </row>
    <row r="784" spans="1:16" x14ac:dyDescent="0.25">
      <c r="A784" s="28" t="s">
        <v>63</v>
      </c>
      <c r="B784" s="77" t="str">
        <f>IF(B783&lt;MAX(Aufgabe!$A$502),B783+1,"")</f>
        <v/>
      </c>
      <c r="C784" s="77">
        <f t="shared" si="64"/>
        <v>3</v>
      </c>
      <c r="D784" s="77">
        <f t="shared" si="65"/>
        <v>5</v>
      </c>
      <c r="E784" s="79" t="str">
        <f>IFERROR(VLOOKUP($B784,Aufgabe!A:X,24,FALSE),"-/-")</f>
        <v/>
      </c>
      <c r="F784" s="28">
        <f>IFERROR(VLOOKUP($B784,'Journal-quer'!A:N,4,FALSE),"-/-")</f>
        <v>0</v>
      </c>
      <c r="G784" s="28">
        <f>IFERROR(VLOOKUP($B784,'Journal-quer'!A:N,5,FALSE),"-/-")</f>
        <v>0</v>
      </c>
      <c r="H784" s="28" t="str">
        <f>IFERROR(VLOOKUP($B784,'Journal-quer'!A:N,11,FALSE),"-/-")</f>
        <v/>
      </c>
      <c r="I784" s="28" t="str">
        <f>IFERROR(VLOOKUP(H784,Kontenplan!A:E,5,FALSE),"-/-")</f>
        <v>-/-</v>
      </c>
      <c r="J784" s="82" t="str">
        <f>IFERROR(VLOOKUP($B784,'Journal-quer'!A:N,12,FALSE),"-/-")</f>
        <v/>
      </c>
      <c r="K784" s="28">
        <f>IFERROR(VLOOKUP($B784,'Journal-quer'!A:N,9,FALSE),"-/-")</f>
        <v>0</v>
      </c>
      <c r="L784" s="28" t="str">
        <f>IFERROR(VLOOKUP(K784,Kontenplan!A:E,5,FALSE),"-/-")</f>
        <v>-/-</v>
      </c>
      <c r="M784" s="82" t="str">
        <f>IFERROR(VLOOKUP($B784,'Journal-quer'!A:N,10,FALSE),"-/-")</f>
        <v/>
      </c>
      <c r="N784" s="84">
        <f t="shared" si="63"/>
        <v>0</v>
      </c>
      <c r="O784" s="84"/>
      <c r="P784" s="91"/>
    </row>
    <row r="785" spans="1:16" x14ac:dyDescent="0.25">
      <c r="A785" s="28" t="s">
        <v>63</v>
      </c>
      <c r="B785" s="77" t="str">
        <f>IF(B784&lt;MAX(Aufgabe!$A$502),B784+1,"")</f>
        <v/>
      </c>
      <c r="C785" s="77">
        <f t="shared" si="64"/>
        <v>3</v>
      </c>
      <c r="D785" s="77">
        <f t="shared" si="65"/>
        <v>5</v>
      </c>
      <c r="E785" s="79" t="str">
        <f>IFERROR(VLOOKUP($B785,Aufgabe!A:X,24,FALSE),"-/-")</f>
        <v/>
      </c>
      <c r="F785" s="28">
        <f>IFERROR(VLOOKUP($B785,'Journal-quer'!A:N,4,FALSE),"-/-")</f>
        <v>0</v>
      </c>
      <c r="G785" s="28">
        <f>IFERROR(VLOOKUP($B785,'Journal-quer'!A:N,5,FALSE),"-/-")</f>
        <v>0</v>
      </c>
      <c r="H785" s="28" t="str">
        <f>IFERROR(VLOOKUP($B785,'Journal-quer'!A:N,11,FALSE),"-/-")</f>
        <v/>
      </c>
      <c r="I785" s="28" t="str">
        <f>IFERROR(VLOOKUP(H785,Kontenplan!A:E,5,FALSE),"-/-")</f>
        <v>-/-</v>
      </c>
      <c r="J785" s="82" t="str">
        <f>IFERROR(VLOOKUP($B785,'Journal-quer'!A:N,12,FALSE),"-/-")</f>
        <v/>
      </c>
      <c r="K785" s="28">
        <f>IFERROR(VLOOKUP($B785,'Journal-quer'!A:N,9,FALSE),"-/-")</f>
        <v>0</v>
      </c>
      <c r="L785" s="28" t="str">
        <f>IFERROR(VLOOKUP(K785,Kontenplan!A:E,5,FALSE),"-/-")</f>
        <v>-/-</v>
      </c>
      <c r="M785" s="82" t="str">
        <f>IFERROR(VLOOKUP($B785,'Journal-quer'!A:N,10,FALSE),"-/-")</f>
        <v/>
      </c>
      <c r="N785" s="84">
        <f t="shared" si="63"/>
        <v>0</v>
      </c>
      <c r="O785" s="84"/>
      <c r="P785" s="91"/>
    </row>
    <row r="786" spans="1:16" x14ac:dyDescent="0.25">
      <c r="A786" s="28" t="s">
        <v>63</v>
      </c>
      <c r="B786" s="77" t="str">
        <f>IF(B785&lt;MAX(Aufgabe!$A$502),B785+1,"")</f>
        <v/>
      </c>
      <c r="C786" s="77">
        <f t="shared" si="64"/>
        <v>3</v>
      </c>
      <c r="D786" s="77">
        <f t="shared" si="65"/>
        <v>5</v>
      </c>
      <c r="E786" s="79" t="str">
        <f>IFERROR(VLOOKUP($B786,Aufgabe!A:X,24,FALSE),"-/-")</f>
        <v/>
      </c>
      <c r="F786" s="28">
        <f>IFERROR(VLOOKUP($B786,'Journal-quer'!A:N,4,FALSE),"-/-")</f>
        <v>0</v>
      </c>
      <c r="G786" s="28">
        <f>IFERROR(VLOOKUP($B786,'Journal-quer'!A:N,5,FALSE),"-/-")</f>
        <v>0</v>
      </c>
      <c r="H786" s="28" t="str">
        <f>IFERROR(VLOOKUP($B786,'Journal-quer'!A:N,11,FALSE),"-/-")</f>
        <v/>
      </c>
      <c r="I786" s="28" t="str">
        <f>IFERROR(VLOOKUP(H786,Kontenplan!A:E,5,FALSE),"-/-")</f>
        <v>-/-</v>
      </c>
      <c r="J786" s="82" t="str">
        <f>IFERROR(VLOOKUP($B786,'Journal-quer'!A:N,12,FALSE),"-/-")</f>
        <v/>
      </c>
      <c r="K786" s="28">
        <f>IFERROR(VLOOKUP($B786,'Journal-quer'!A:N,9,FALSE),"-/-")</f>
        <v>0</v>
      </c>
      <c r="L786" s="28" t="str">
        <f>IFERROR(VLOOKUP(K786,Kontenplan!A:E,5,FALSE),"-/-")</f>
        <v>-/-</v>
      </c>
      <c r="M786" s="82" t="str">
        <f>IFERROR(VLOOKUP($B786,'Journal-quer'!A:N,10,FALSE),"-/-")</f>
        <v/>
      </c>
      <c r="N786" s="84">
        <f t="shared" si="63"/>
        <v>0</v>
      </c>
      <c r="O786" s="84"/>
      <c r="P786" s="91"/>
    </row>
    <row r="787" spans="1:16" x14ac:dyDescent="0.25">
      <c r="A787" s="28" t="s">
        <v>63</v>
      </c>
      <c r="B787" s="77" t="str">
        <f>IF(B786&lt;MAX(Aufgabe!$A$502),B786+1,"")</f>
        <v/>
      </c>
      <c r="C787" s="77">
        <f t="shared" si="64"/>
        <v>3</v>
      </c>
      <c r="D787" s="77">
        <f t="shared" si="65"/>
        <v>5</v>
      </c>
      <c r="E787" s="79" t="str">
        <f>IFERROR(VLOOKUP($B787,Aufgabe!A:X,24,FALSE),"-/-")</f>
        <v/>
      </c>
      <c r="F787" s="28">
        <f>IFERROR(VLOOKUP($B787,'Journal-quer'!A:N,4,FALSE),"-/-")</f>
        <v>0</v>
      </c>
      <c r="G787" s="28">
        <f>IFERROR(VLOOKUP($B787,'Journal-quer'!A:N,5,FALSE),"-/-")</f>
        <v>0</v>
      </c>
      <c r="H787" s="28" t="str">
        <f>IFERROR(VLOOKUP($B787,'Journal-quer'!A:N,11,FALSE),"-/-")</f>
        <v/>
      </c>
      <c r="I787" s="28" t="str">
        <f>IFERROR(VLOOKUP(H787,Kontenplan!A:E,5,FALSE),"-/-")</f>
        <v>-/-</v>
      </c>
      <c r="J787" s="82" t="str">
        <f>IFERROR(VLOOKUP($B787,'Journal-quer'!A:N,12,FALSE),"-/-")</f>
        <v/>
      </c>
      <c r="K787" s="28">
        <f>IFERROR(VLOOKUP($B787,'Journal-quer'!A:N,9,FALSE),"-/-")</f>
        <v>0</v>
      </c>
      <c r="L787" s="28" t="str">
        <f>IFERROR(VLOOKUP(K787,Kontenplan!A:E,5,FALSE),"-/-")</f>
        <v>-/-</v>
      </c>
      <c r="M787" s="82" t="str">
        <f>IFERROR(VLOOKUP($B787,'Journal-quer'!A:N,10,FALSE),"-/-")</f>
        <v/>
      </c>
      <c r="N787" s="84">
        <f t="shared" si="63"/>
        <v>0</v>
      </c>
      <c r="O787" s="84"/>
      <c r="P787" s="91"/>
    </row>
    <row r="788" spans="1:16" x14ac:dyDescent="0.25">
      <c r="A788" s="28" t="s">
        <v>63</v>
      </c>
      <c r="B788" s="77" t="str">
        <f>IF(B787&lt;MAX(Aufgabe!$A$502),B787+1,"")</f>
        <v/>
      </c>
      <c r="C788" s="77">
        <f t="shared" si="64"/>
        <v>3</v>
      </c>
      <c r="D788" s="77">
        <f t="shared" si="65"/>
        <v>5</v>
      </c>
      <c r="E788" s="79" t="str">
        <f>IFERROR(VLOOKUP($B788,Aufgabe!A:X,24,FALSE),"-/-")</f>
        <v/>
      </c>
      <c r="F788" s="28">
        <f>IFERROR(VLOOKUP($B788,'Journal-quer'!A:N,4,FALSE),"-/-")</f>
        <v>0</v>
      </c>
      <c r="G788" s="28">
        <f>IFERROR(VLOOKUP($B788,'Journal-quer'!A:N,5,FALSE),"-/-")</f>
        <v>0</v>
      </c>
      <c r="H788" s="28" t="str">
        <f>IFERROR(VLOOKUP($B788,'Journal-quer'!A:N,11,FALSE),"-/-")</f>
        <v/>
      </c>
      <c r="I788" s="28" t="str">
        <f>IFERROR(VLOOKUP(H788,Kontenplan!A:E,5,FALSE),"-/-")</f>
        <v>-/-</v>
      </c>
      <c r="J788" s="82" t="str">
        <f>IFERROR(VLOOKUP($B788,'Journal-quer'!A:N,12,FALSE),"-/-")</f>
        <v/>
      </c>
      <c r="K788" s="28">
        <f>IFERROR(VLOOKUP($B788,'Journal-quer'!A:N,9,FALSE),"-/-")</f>
        <v>0</v>
      </c>
      <c r="L788" s="28" t="str">
        <f>IFERROR(VLOOKUP(K788,Kontenplan!A:E,5,FALSE),"-/-")</f>
        <v>-/-</v>
      </c>
      <c r="M788" s="82" t="str">
        <f>IFERROR(VLOOKUP($B788,'Journal-quer'!A:N,10,FALSE),"-/-")</f>
        <v/>
      </c>
      <c r="N788" s="84">
        <f t="shared" si="63"/>
        <v>0</v>
      </c>
      <c r="O788" s="84"/>
      <c r="P788" s="91"/>
    </row>
    <row r="789" spans="1:16" x14ac:dyDescent="0.25">
      <c r="A789" s="28" t="s">
        <v>63</v>
      </c>
      <c r="B789" s="77" t="str">
        <f>IF(B788&lt;MAX(Aufgabe!$A$502),B788+1,"")</f>
        <v/>
      </c>
      <c r="C789" s="77">
        <f t="shared" si="64"/>
        <v>3</v>
      </c>
      <c r="D789" s="77">
        <f t="shared" si="65"/>
        <v>5</v>
      </c>
      <c r="E789" s="79" t="str">
        <f>IFERROR(VLOOKUP($B789,Aufgabe!A:X,24,FALSE),"-/-")</f>
        <v/>
      </c>
      <c r="F789" s="28">
        <f>IFERROR(VLOOKUP($B789,'Journal-quer'!A:N,4,FALSE),"-/-")</f>
        <v>0</v>
      </c>
      <c r="G789" s="28">
        <f>IFERROR(VLOOKUP($B789,'Journal-quer'!A:N,5,FALSE),"-/-")</f>
        <v>0</v>
      </c>
      <c r="H789" s="28" t="str">
        <f>IFERROR(VLOOKUP($B789,'Journal-quer'!A:N,11,FALSE),"-/-")</f>
        <v/>
      </c>
      <c r="I789" s="28" t="str">
        <f>IFERROR(VLOOKUP(H789,Kontenplan!A:E,5,FALSE),"-/-")</f>
        <v>-/-</v>
      </c>
      <c r="J789" s="82" t="str">
        <f>IFERROR(VLOOKUP($B789,'Journal-quer'!A:N,12,FALSE),"-/-")</f>
        <v/>
      </c>
      <c r="K789" s="28">
        <f>IFERROR(VLOOKUP($B789,'Journal-quer'!A:N,9,FALSE),"-/-")</f>
        <v>0</v>
      </c>
      <c r="L789" s="28" t="str">
        <f>IFERROR(VLOOKUP(K789,Kontenplan!A:E,5,FALSE),"-/-")</f>
        <v>-/-</v>
      </c>
      <c r="M789" s="82" t="str">
        <f>IFERROR(VLOOKUP($B789,'Journal-quer'!A:N,10,FALSE),"-/-")</f>
        <v/>
      </c>
      <c r="N789" s="84">
        <f t="shared" si="63"/>
        <v>0</v>
      </c>
      <c r="O789" s="84"/>
      <c r="P789" s="91"/>
    </row>
    <row r="790" spans="1:16" x14ac:dyDescent="0.25">
      <c r="A790" s="28" t="s">
        <v>63</v>
      </c>
      <c r="B790" s="77" t="str">
        <f>IF(B789&lt;MAX(Aufgabe!$A$502),B789+1,"")</f>
        <v/>
      </c>
      <c r="C790" s="77">
        <f t="shared" si="64"/>
        <v>3</v>
      </c>
      <c r="D790" s="77">
        <f t="shared" si="65"/>
        <v>5</v>
      </c>
      <c r="E790" s="79" t="str">
        <f>IFERROR(VLOOKUP($B790,Aufgabe!A:X,24,FALSE),"-/-")</f>
        <v/>
      </c>
      <c r="F790" s="28">
        <f>IFERROR(VLOOKUP($B790,'Journal-quer'!A:N,4,FALSE),"-/-")</f>
        <v>0</v>
      </c>
      <c r="G790" s="28">
        <f>IFERROR(VLOOKUP($B790,'Journal-quer'!A:N,5,FALSE),"-/-")</f>
        <v>0</v>
      </c>
      <c r="H790" s="28" t="str">
        <f>IFERROR(VLOOKUP($B790,'Journal-quer'!A:N,11,FALSE),"-/-")</f>
        <v/>
      </c>
      <c r="I790" s="28" t="str">
        <f>IFERROR(VLOOKUP(H790,Kontenplan!A:E,5,FALSE),"-/-")</f>
        <v>-/-</v>
      </c>
      <c r="J790" s="82" t="str">
        <f>IFERROR(VLOOKUP($B790,'Journal-quer'!A:N,12,FALSE),"-/-")</f>
        <v/>
      </c>
      <c r="K790" s="28">
        <f>IFERROR(VLOOKUP($B790,'Journal-quer'!A:N,9,FALSE),"-/-")</f>
        <v>0</v>
      </c>
      <c r="L790" s="28" t="str">
        <f>IFERROR(VLOOKUP(K790,Kontenplan!A:E,5,FALSE),"-/-")</f>
        <v>-/-</v>
      </c>
      <c r="M790" s="82" t="str">
        <f>IFERROR(VLOOKUP($B790,'Journal-quer'!A:N,10,FALSE),"-/-")</f>
        <v/>
      </c>
      <c r="N790" s="84">
        <f t="shared" si="63"/>
        <v>0</v>
      </c>
      <c r="O790" s="84"/>
      <c r="P790" s="91"/>
    </row>
    <row r="791" spans="1:16" x14ac:dyDescent="0.25">
      <c r="A791" s="28" t="s">
        <v>63</v>
      </c>
      <c r="B791" s="77" t="str">
        <f>IF(B790&lt;MAX(Aufgabe!$A$502),B790+1,"")</f>
        <v/>
      </c>
      <c r="C791" s="77">
        <f t="shared" si="64"/>
        <v>3</v>
      </c>
      <c r="D791" s="77">
        <f t="shared" si="65"/>
        <v>5</v>
      </c>
      <c r="E791" s="79" t="str">
        <f>IFERROR(VLOOKUP($B791,Aufgabe!A:X,24,FALSE),"-/-")</f>
        <v/>
      </c>
      <c r="F791" s="28">
        <f>IFERROR(VLOOKUP($B791,'Journal-quer'!A:N,4,FALSE),"-/-")</f>
        <v>0</v>
      </c>
      <c r="G791" s="28">
        <f>IFERROR(VLOOKUP($B791,'Journal-quer'!A:N,5,FALSE),"-/-")</f>
        <v>0</v>
      </c>
      <c r="H791" s="28" t="str">
        <f>IFERROR(VLOOKUP($B791,'Journal-quer'!A:N,11,FALSE),"-/-")</f>
        <v/>
      </c>
      <c r="I791" s="28" t="str">
        <f>IFERROR(VLOOKUP(H791,Kontenplan!A:E,5,FALSE),"-/-")</f>
        <v>-/-</v>
      </c>
      <c r="J791" s="82" t="str">
        <f>IFERROR(VLOOKUP($B791,'Journal-quer'!A:N,12,FALSE),"-/-")</f>
        <v/>
      </c>
      <c r="K791" s="28">
        <f>IFERROR(VLOOKUP($B791,'Journal-quer'!A:N,9,FALSE),"-/-")</f>
        <v>0</v>
      </c>
      <c r="L791" s="28" t="str">
        <f>IFERROR(VLOOKUP(K791,Kontenplan!A:E,5,FALSE),"-/-")</f>
        <v>-/-</v>
      </c>
      <c r="M791" s="82" t="str">
        <f>IFERROR(VLOOKUP($B791,'Journal-quer'!A:N,10,FALSE),"-/-")</f>
        <v/>
      </c>
      <c r="N791" s="84">
        <f t="shared" si="63"/>
        <v>0</v>
      </c>
      <c r="O791" s="84"/>
      <c r="P791" s="91"/>
    </row>
    <row r="792" spans="1:16" x14ac:dyDescent="0.25">
      <c r="A792" s="28" t="s">
        <v>63</v>
      </c>
      <c r="B792" s="77" t="str">
        <f>IF(B791&lt;MAX(Aufgabe!$A$502),B791+1,"")</f>
        <v/>
      </c>
      <c r="C792" s="77">
        <f t="shared" si="64"/>
        <v>3</v>
      </c>
      <c r="D792" s="77">
        <f t="shared" si="65"/>
        <v>5</v>
      </c>
      <c r="E792" s="79" t="str">
        <f>IFERROR(VLOOKUP($B792,Aufgabe!A:X,24,FALSE),"-/-")</f>
        <v/>
      </c>
      <c r="F792" s="28">
        <f>IFERROR(VLOOKUP($B792,'Journal-quer'!A:N,4,FALSE),"-/-")</f>
        <v>0</v>
      </c>
      <c r="G792" s="28">
        <f>IFERROR(VLOOKUP($B792,'Journal-quer'!A:N,5,FALSE),"-/-")</f>
        <v>0</v>
      </c>
      <c r="H792" s="28" t="str">
        <f>IFERROR(VLOOKUP($B792,'Journal-quer'!A:N,11,FALSE),"-/-")</f>
        <v/>
      </c>
      <c r="I792" s="28" t="str">
        <f>IFERROR(VLOOKUP(H792,Kontenplan!A:E,5,FALSE),"-/-")</f>
        <v>-/-</v>
      </c>
      <c r="J792" s="82" t="str">
        <f>IFERROR(VLOOKUP($B792,'Journal-quer'!A:N,12,FALSE),"-/-")</f>
        <v/>
      </c>
      <c r="K792" s="28">
        <f>IFERROR(VLOOKUP($B792,'Journal-quer'!A:N,9,FALSE),"-/-")</f>
        <v>0</v>
      </c>
      <c r="L792" s="28" t="str">
        <f>IFERROR(VLOOKUP(K792,Kontenplan!A:E,5,FALSE),"-/-")</f>
        <v>-/-</v>
      </c>
      <c r="M792" s="82" t="str">
        <f>IFERROR(VLOOKUP($B792,'Journal-quer'!A:N,10,FALSE),"-/-")</f>
        <v/>
      </c>
      <c r="N792" s="84">
        <f t="shared" si="63"/>
        <v>0</v>
      </c>
      <c r="O792" s="84"/>
      <c r="P792" s="91"/>
    </row>
    <row r="793" spans="1:16" x14ac:dyDescent="0.25">
      <c r="A793" s="28" t="s">
        <v>63</v>
      </c>
      <c r="B793" s="77" t="str">
        <f>IF(B792&lt;MAX(Aufgabe!$A$502),B792+1,"")</f>
        <v/>
      </c>
      <c r="C793" s="77">
        <f t="shared" si="64"/>
        <v>3</v>
      </c>
      <c r="D793" s="77">
        <f t="shared" si="65"/>
        <v>5</v>
      </c>
      <c r="E793" s="79" t="str">
        <f>IFERROR(VLOOKUP($B793,Aufgabe!A:X,24,FALSE),"-/-")</f>
        <v/>
      </c>
      <c r="F793" s="28">
        <f>IFERROR(VLOOKUP($B793,'Journal-quer'!A:N,4,FALSE),"-/-")</f>
        <v>0</v>
      </c>
      <c r="G793" s="28">
        <f>IFERROR(VLOOKUP($B793,'Journal-quer'!A:N,5,FALSE),"-/-")</f>
        <v>0</v>
      </c>
      <c r="H793" s="28" t="str">
        <f>IFERROR(VLOOKUP($B793,'Journal-quer'!A:N,11,FALSE),"-/-")</f>
        <v/>
      </c>
      <c r="I793" s="28" t="str">
        <f>IFERROR(VLOOKUP(H793,Kontenplan!A:E,5,FALSE),"-/-")</f>
        <v>-/-</v>
      </c>
      <c r="J793" s="82" t="str">
        <f>IFERROR(VLOOKUP($B793,'Journal-quer'!A:N,12,FALSE),"-/-")</f>
        <v/>
      </c>
      <c r="K793" s="28">
        <f>IFERROR(VLOOKUP($B793,'Journal-quer'!A:N,9,FALSE),"-/-")</f>
        <v>0</v>
      </c>
      <c r="L793" s="28" t="str">
        <f>IFERROR(VLOOKUP(K793,Kontenplan!A:E,5,FALSE),"-/-")</f>
        <v>-/-</v>
      </c>
      <c r="M793" s="82" t="str">
        <f>IFERROR(VLOOKUP($B793,'Journal-quer'!A:N,10,FALSE),"-/-")</f>
        <v/>
      </c>
      <c r="N793" s="84">
        <f t="shared" si="63"/>
        <v>0</v>
      </c>
      <c r="O793" s="84"/>
      <c r="P793" s="91"/>
    </row>
    <row r="794" spans="1:16" x14ac:dyDescent="0.25">
      <c r="A794" s="28" t="s">
        <v>63</v>
      </c>
      <c r="B794" s="77" t="str">
        <f>IF(B793&lt;MAX(Aufgabe!$A$502),B793+1,"")</f>
        <v/>
      </c>
      <c r="C794" s="77">
        <f t="shared" si="64"/>
        <v>3</v>
      </c>
      <c r="D794" s="77">
        <f t="shared" si="65"/>
        <v>5</v>
      </c>
      <c r="E794" s="79" t="str">
        <f>IFERROR(VLOOKUP($B794,Aufgabe!A:X,24,FALSE),"-/-")</f>
        <v/>
      </c>
      <c r="F794" s="28">
        <f>IFERROR(VLOOKUP($B794,'Journal-quer'!A:N,4,FALSE),"-/-")</f>
        <v>0</v>
      </c>
      <c r="G794" s="28">
        <f>IFERROR(VLOOKUP($B794,'Journal-quer'!A:N,5,FALSE),"-/-")</f>
        <v>0</v>
      </c>
      <c r="H794" s="28" t="str">
        <f>IFERROR(VLOOKUP($B794,'Journal-quer'!A:N,11,FALSE),"-/-")</f>
        <v/>
      </c>
      <c r="I794" s="28" t="str">
        <f>IFERROR(VLOOKUP(H794,Kontenplan!A:E,5,FALSE),"-/-")</f>
        <v>-/-</v>
      </c>
      <c r="J794" s="82" t="str">
        <f>IFERROR(VLOOKUP($B794,'Journal-quer'!A:N,12,FALSE),"-/-")</f>
        <v/>
      </c>
      <c r="K794" s="28">
        <f>IFERROR(VLOOKUP($B794,'Journal-quer'!A:N,9,FALSE),"-/-")</f>
        <v>0</v>
      </c>
      <c r="L794" s="28" t="str">
        <f>IFERROR(VLOOKUP(K794,Kontenplan!A:E,5,FALSE),"-/-")</f>
        <v>-/-</v>
      </c>
      <c r="M794" s="82" t="str">
        <f>IFERROR(VLOOKUP($B794,'Journal-quer'!A:N,10,FALSE),"-/-")</f>
        <v/>
      </c>
      <c r="N794" s="84">
        <f t="shared" si="63"/>
        <v>0</v>
      </c>
      <c r="O794" s="84"/>
      <c r="P794" s="91"/>
    </row>
    <row r="795" spans="1:16" x14ac:dyDescent="0.25">
      <c r="A795" s="28" t="s">
        <v>63</v>
      </c>
      <c r="B795" s="77" t="str">
        <f>IF(B794&lt;MAX(Aufgabe!$A$502),B794+1,"")</f>
        <v/>
      </c>
      <c r="C795" s="77">
        <f t="shared" si="64"/>
        <v>3</v>
      </c>
      <c r="D795" s="77">
        <f t="shared" si="65"/>
        <v>5</v>
      </c>
      <c r="E795" s="79" t="str">
        <f>IFERROR(VLOOKUP($B795,Aufgabe!A:X,24,FALSE),"-/-")</f>
        <v/>
      </c>
      <c r="F795" s="28">
        <f>IFERROR(VLOOKUP($B795,'Journal-quer'!A:N,4,FALSE),"-/-")</f>
        <v>0</v>
      </c>
      <c r="G795" s="28">
        <f>IFERROR(VLOOKUP($B795,'Journal-quer'!A:N,5,FALSE),"-/-")</f>
        <v>0</v>
      </c>
      <c r="H795" s="28" t="str">
        <f>IFERROR(VLOOKUP($B795,'Journal-quer'!A:N,11,FALSE),"-/-")</f>
        <v/>
      </c>
      <c r="I795" s="28" t="str">
        <f>IFERROR(VLOOKUP(H795,Kontenplan!A:E,5,FALSE),"-/-")</f>
        <v>-/-</v>
      </c>
      <c r="J795" s="82" t="str">
        <f>IFERROR(VLOOKUP($B795,'Journal-quer'!A:N,12,FALSE),"-/-")</f>
        <v/>
      </c>
      <c r="K795" s="28">
        <f>IFERROR(VLOOKUP($B795,'Journal-quer'!A:N,9,FALSE),"-/-")</f>
        <v>0</v>
      </c>
      <c r="L795" s="28" t="str">
        <f>IFERROR(VLOOKUP(K795,Kontenplan!A:E,5,FALSE),"-/-")</f>
        <v>-/-</v>
      </c>
      <c r="M795" s="82" t="str">
        <f>IFERROR(VLOOKUP($B795,'Journal-quer'!A:N,10,FALSE),"-/-")</f>
        <v/>
      </c>
      <c r="N795" s="84">
        <f t="shared" si="63"/>
        <v>0</v>
      </c>
      <c r="O795" s="84"/>
      <c r="P795" s="91"/>
    </row>
    <row r="796" spans="1:16" x14ac:dyDescent="0.25">
      <c r="A796" s="28" t="s">
        <v>63</v>
      </c>
      <c r="B796" s="77" t="str">
        <f>IF(B795&lt;MAX(Aufgabe!$A$502),B795+1,"")</f>
        <v/>
      </c>
      <c r="C796" s="77">
        <f t="shared" si="64"/>
        <v>3</v>
      </c>
      <c r="D796" s="77">
        <f t="shared" si="65"/>
        <v>5</v>
      </c>
      <c r="E796" s="79" t="str">
        <f>IFERROR(VLOOKUP($B796,Aufgabe!A:X,24,FALSE),"-/-")</f>
        <v/>
      </c>
      <c r="F796" s="28">
        <f>IFERROR(VLOOKUP($B796,'Journal-quer'!A:N,4,FALSE),"-/-")</f>
        <v>0</v>
      </c>
      <c r="G796" s="28">
        <f>IFERROR(VLOOKUP($B796,'Journal-quer'!A:N,5,FALSE),"-/-")</f>
        <v>0</v>
      </c>
      <c r="H796" s="28" t="str">
        <f>IFERROR(VLOOKUP($B796,'Journal-quer'!A:N,11,FALSE),"-/-")</f>
        <v/>
      </c>
      <c r="I796" s="28" t="str">
        <f>IFERROR(VLOOKUP(H796,Kontenplan!A:E,5,FALSE),"-/-")</f>
        <v>-/-</v>
      </c>
      <c r="J796" s="82" t="str">
        <f>IFERROR(VLOOKUP($B796,'Journal-quer'!A:N,12,FALSE),"-/-")</f>
        <v/>
      </c>
      <c r="K796" s="28">
        <f>IFERROR(VLOOKUP($B796,'Journal-quer'!A:N,9,FALSE),"-/-")</f>
        <v>0</v>
      </c>
      <c r="L796" s="28" t="str">
        <f>IFERROR(VLOOKUP(K796,Kontenplan!A:E,5,FALSE),"-/-")</f>
        <v>-/-</v>
      </c>
      <c r="M796" s="82" t="str">
        <f>IFERROR(VLOOKUP($B796,'Journal-quer'!A:N,10,FALSE),"-/-")</f>
        <v/>
      </c>
      <c r="N796" s="84">
        <f t="shared" si="63"/>
        <v>0</v>
      </c>
      <c r="O796" s="84"/>
      <c r="P796" s="91"/>
    </row>
    <row r="797" spans="1:16" x14ac:dyDescent="0.25">
      <c r="A797" s="28" t="s">
        <v>63</v>
      </c>
      <c r="B797" s="77" t="str">
        <f>IF(B796&lt;MAX(Aufgabe!$A$502),B796+1,"")</f>
        <v/>
      </c>
      <c r="C797" s="77">
        <f t="shared" si="64"/>
        <v>3</v>
      </c>
      <c r="D797" s="77">
        <f t="shared" si="65"/>
        <v>5</v>
      </c>
      <c r="E797" s="79" t="str">
        <f>IFERROR(VLOOKUP($B797,Aufgabe!A:X,24,FALSE),"-/-")</f>
        <v/>
      </c>
      <c r="F797" s="28">
        <f>IFERROR(VLOOKUP($B797,'Journal-quer'!A:N,4,FALSE),"-/-")</f>
        <v>0</v>
      </c>
      <c r="G797" s="28">
        <f>IFERROR(VLOOKUP($B797,'Journal-quer'!A:N,5,FALSE),"-/-")</f>
        <v>0</v>
      </c>
      <c r="H797" s="28" t="str">
        <f>IFERROR(VLOOKUP($B797,'Journal-quer'!A:N,11,FALSE),"-/-")</f>
        <v/>
      </c>
      <c r="I797" s="28" t="str">
        <f>IFERROR(VLOOKUP(H797,Kontenplan!A:E,5,FALSE),"-/-")</f>
        <v>-/-</v>
      </c>
      <c r="J797" s="82" t="str">
        <f>IFERROR(VLOOKUP($B797,'Journal-quer'!A:N,12,FALSE),"-/-")</f>
        <v/>
      </c>
      <c r="K797" s="28">
        <f>IFERROR(VLOOKUP($B797,'Journal-quer'!A:N,9,FALSE),"-/-")</f>
        <v>0</v>
      </c>
      <c r="L797" s="28" t="str">
        <f>IFERROR(VLOOKUP(K797,Kontenplan!A:E,5,FALSE),"-/-")</f>
        <v>-/-</v>
      </c>
      <c r="M797" s="82" t="str">
        <f>IFERROR(VLOOKUP($B797,'Journal-quer'!A:N,10,FALSE),"-/-")</f>
        <v/>
      </c>
      <c r="N797" s="84">
        <f t="shared" si="63"/>
        <v>0</v>
      </c>
      <c r="O797" s="84"/>
      <c r="P797" s="91"/>
    </row>
    <row r="798" spans="1:16" x14ac:dyDescent="0.25">
      <c r="A798" s="28" t="s">
        <v>63</v>
      </c>
      <c r="B798" s="77" t="str">
        <f>IF(B797&lt;MAX(Aufgabe!$A$502),B797+1,"")</f>
        <v/>
      </c>
      <c r="C798" s="77">
        <f t="shared" si="64"/>
        <v>3</v>
      </c>
      <c r="D798" s="77">
        <f t="shared" si="65"/>
        <v>5</v>
      </c>
      <c r="E798" s="79" t="str">
        <f>IFERROR(VLOOKUP($B798,Aufgabe!A:X,24,FALSE),"-/-")</f>
        <v/>
      </c>
      <c r="F798" s="28">
        <f>IFERROR(VLOOKUP($B798,'Journal-quer'!A:N,4,FALSE),"-/-")</f>
        <v>0</v>
      </c>
      <c r="G798" s="28">
        <f>IFERROR(VLOOKUP($B798,'Journal-quer'!A:N,5,FALSE),"-/-")</f>
        <v>0</v>
      </c>
      <c r="H798" s="28" t="str">
        <f>IFERROR(VLOOKUP($B798,'Journal-quer'!A:N,11,FALSE),"-/-")</f>
        <v/>
      </c>
      <c r="I798" s="28" t="str">
        <f>IFERROR(VLOOKUP(H798,Kontenplan!A:E,5,FALSE),"-/-")</f>
        <v>-/-</v>
      </c>
      <c r="J798" s="82" t="str">
        <f>IFERROR(VLOOKUP($B798,'Journal-quer'!A:N,12,FALSE),"-/-")</f>
        <v/>
      </c>
      <c r="K798" s="28">
        <f>IFERROR(VLOOKUP($B798,'Journal-quer'!A:N,9,FALSE),"-/-")</f>
        <v>0</v>
      </c>
      <c r="L798" s="28" t="str">
        <f>IFERROR(VLOOKUP(K798,Kontenplan!A:E,5,FALSE),"-/-")</f>
        <v>-/-</v>
      </c>
      <c r="M798" s="82" t="str">
        <f>IFERROR(VLOOKUP($B798,'Journal-quer'!A:N,10,FALSE),"-/-")</f>
        <v/>
      </c>
      <c r="N798" s="84">
        <f t="shared" si="63"/>
        <v>0</v>
      </c>
      <c r="O798" s="84"/>
      <c r="P798" s="91"/>
    </row>
    <row r="799" spans="1:16" x14ac:dyDescent="0.25">
      <c r="A799" s="28" t="s">
        <v>63</v>
      </c>
      <c r="B799" s="77" t="str">
        <f>IF(B798&lt;MAX(Aufgabe!$A$502),B798+1,"")</f>
        <v/>
      </c>
      <c r="C799" s="77">
        <f t="shared" si="64"/>
        <v>3</v>
      </c>
      <c r="D799" s="77">
        <f t="shared" si="65"/>
        <v>5</v>
      </c>
      <c r="E799" s="79" t="str">
        <f>IFERROR(VLOOKUP($B799,Aufgabe!A:X,24,FALSE),"-/-")</f>
        <v/>
      </c>
      <c r="F799" s="28">
        <f>IFERROR(VLOOKUP($B799,'Journal-quer'!A:N,4,FALSE),"-/-")</f>
        <v>0</v>
      </c>
      <c r="G799" s="28">
        <f>IFERROR(VLOOKUP($B799,'Journal-quer'!A:N,5,FALSE),"-/-")</f>
        <v>0</v>
      </c>
      <c r="H799" s="28" t="str">
        <f>IFERROR(VLOOKUP($B799,'Journal-quer'!A:N,11,FALSE),"-/-")</f>
        <v/>
      </c>
      <c r="I799" s="28" t="str">
        <f>IFERROR(VLOOKUP(H799,Kontenplan!A:E,5,FALSE),"-/-")</f>
        <v>-/-</v>
      </c>
      <c r="J799" s="82" t="str">
        <f>IFERROR(VLOOKUP($B799,'Journal-quer'!A:N,12,FALSE),"-/-")</f>
        <v/>
      </c>
      <c r="K799" s="28">
        <f>IFERROR(VLOOKUP($B799,'Journal-quer'!A:N,9,FALSE),"-/-")</f>
        <v>0</v>
      </c>
      <c r="L799" s="28" t="str">
        <f>IFERROR(VLOOKUP(K799,Kontenplan!A:E,5,FALSE),"-/-")</f>
        <v>-/-</v>
      </c>
      <c r="M799" s="82" t="str">
        <f>IFERROR(VLOOKUP($B799,'Journal-quer'!A:N,10,FALSE),"-/-")</f>
        <v/>
      </c>
      <c r="N799" s="84">
        <f t="shared" si="63"/>
        <v>0</v>
      </c>
      <c r="O799" s="84"/>
      <c r="P799" s="91"/>
    </row>
    <row r="800" spans="1:16" x14ac:dyDescent="0.25">
      <c r="A800" s="28" t="s">
        <v>63</v>
      </c>
      <c r="B800" s="77" t="str">
        <f>IF(B799&lt;MAX(Aufgabe!$A$502),B799+1,"")</f>
        <v/>
      </c>
      <c r="C800" s="77">
        <f t="shared" si="64"/>
        <v>3</v>
      </c>
      <c r="D800" s="77">
        <f t="shared" si="65"/>
        <v>5</v>
      </c>
      <c r="E800" s="79" t="str">
        <f>IFERROR(VLOOKUP($B800,Aufgabe!A:X,24,FALSE),"-/-")</f>
        <v/>
      </c>
      <c r="F800" s="28">
        <f>IFERROR(VLOOKUP($B800,'Journal-quer'!A:N,4,FALSE),"-/-")</f>
        <v>0</v>
      </c>
      <c r="G800" s="28">
        <f>IFERROR(VLOOKUP($B800,'Journal-quer'!A:N,5,FALSE),"-/-")</f>
        <v>0</v>
      </c>
      <c r="H800" s="28" t="str">
        <f>IFERROR(VLOOKUP($B800,'Journal-quer'!A:N,11,FALSE),"-/-")</f>
        <v/>
      </c>
      <c r="I800" s="28" t="str">
        <f>IFERROR(VLOOKUP(H800,Kontenplan!A:E,5,FALSE),"-/-")</f>
        <v>-/-</v>
      </c>
      <c r="J800" s="82" t="str">
        <f>IFERROR(VLOOKUP($B800,'Journal-quer'!A:N,12,FALSE),"-/-")</f>
        <v/>
      </c>
      <c r="K800" s="28">
        <f>IFERROR(VLOOKUP($B800,'Journal-quer'!A:N,9,FALSE),"-/-")</f>
        <v>0</v>
      </c>
      <c r="L800" s="28" t="str">
        <f>IFERROR(VLOOKUP(K800,Kontenplan!A:E,5,FALSE),"-/-")</f>
        <v>-/-</v>
      </c>
      <c r="M800" s="82" t="str">
        <f>IFERROR(VLOOKUP($B800,'Journal-quer'!A:N,10,FALSE),"-/-")</f>
        <v/>
      </c>
      <c r="N800" s="84">
        <f t="shared" si="63"/>
        <v>0</v>
      </c>
      <c r="O800" s="84"/>
      <c r="P800" s="91"/>
    </row>
    <row r="801" spans="1:16" x14ac:dyDescent="0.25">
      <c r="A801" s="28" t="s">
        <v>63</v>
      </c>
      <c r="B801" s="77" t="str">
        <f>IF(B800&lt;MAX(Aufgabe!$A$502),B800+1,"")</f>
        <v/>
      </c>
      <c r="C801" s="77">
        <f t="shared" si="64"/>
        <v>3</v>
      </c>
      <c r="D801" s="77">
        <f t="shared" si="65"/>
        <v>5</v>
      </c>
      <c r="E801" s="79" t="str">
        <f>IFERROR(VLOOKUP($B801,Aufgabe!A:X,24,FALSE),"-/-")</f>
        <v/>
      </c>
      <c r="F801" s="28">
        <f>IFERROR(VLOOKUP($B801,'Journal-quer'!A:N,4,FALSE),"-/-")</f>
        <v>0</v>
      </c>
      <c r="G801" s="28">
        <f>IFERROR(VLOOKUP($B801,'Journal-quer'!A:N,5,FALSE),"-/-")</f>
        <v>0</v>
      </c>
      <c r="H801" s="28" t="str">
        <f>IFERROR(VLOOKUP($B801,'Journal-quer'!A:N,11,FALSE),"-/-")</f>
        <v/>
      </c>
      <c r="I801" s="28" t="str">
        <f>IFERROR(VLOOKUP(H801,Kontenplan!A:E,5,FALSE),"-/-")</f>
        <v>-/-</v>
      </c>
      <c r="J801" s="82" t="str">
        <f>IFERROR(VLOOKUP($B801,'Journal-quer'!A:N,12,FALSE),"-/-")</f>
        <v/>
      </c>
      <c r="K801" s="28">
        <f>IFERROR(VLOOKUP($B801,'Journal-quer'!A:N,9,FALSE),"-/-")</f>
        <v>0</v>
      </c>
      <c r="L801" s="28" t="str">
        <f>IFERROR(VLOOKUP(K801,Kontenplan!A:E,5,FALSE),"-/-")</f>
        <v>-/-</v>
      </c>
      <c r="M801" s="82" t="str">
        <f>IFERROR(VLOOKUP($B801,'Journal-quer'!A:N,10,FALSE),"-/-")</f>
        <v/>
      </c>
      <c r="N801" s="84">
        <f t="shared" si="63"/>
        <v>0</v>
      </c>
      <c r="O801" s="84"/>
      <c r="P801" s="91"/>
    </row>
    <row r="802" spans="1:16" x14ac:dyDescent="0.25">
      <c r="A802" s="28" t="s">
        <v>63</v>
      </c>
      <c r="B802" s="77" t="str">
        <f>IF(B801&lt;MAX(Aufgabe!$A$502),B801+1,"")</f>
        <v/>
      </c>
      <c r="C802" s="77">
        <f t="shared" si="64"/>
        <v>3</v>
      </c>
      <c r="D802" s="77">
        <f t="shared" si="65"/>
        <v>5</v>
      </c>
      <c r="E802" s="79" t="str">
        <f>IFERROR(VLOOKUP($B802,Aufgabe!A:X,24,FALSE),"-/-")</f>
        <v/>
      </c>
      <c r="F802" s="28">
        <f>IFERROR(VLOOKUP($B802,'Journal-quer'!A:N,4,FALSE),"-/-")</f>
        <v>0</v>
      </c>
      <c r="G802" s="28">
        <f>IFERROR(VLOOKUP($B802,'Journal-quer'!A:N,5,FALSE),"-/-")</f>
        <v>0</v>
      </c>
      <c r="H802" s="28" t="str">
        <f>IFERROR(VLOOKUP($B802,'Journal-quer'!A:N,11,FALSE),"-/-")</f>
        <v/>
      </c>
      <c r="I802" s="28" t="str">
        <f>IFERROR(VLOOKUP(H802,Kontenplan!A:E,5,FALSE),"-/-")</f>
        <v>-/-</v>
      </c>
      <c r="J802" s="82" t="str">
        <f>IFERROR(VLOOKUP($B802,'Journal-quer'!A:N,12,FALSE),"-/-")</f>
        <v/>
      </c>
      <c r="K802" s="28">
        <f>IFERROR(VLOOKUP($B802,'Journal-quer'!A:N,9,FALSE),"-/-")</f>
        <v>0</v>
      </c>
      <c r="L802" s="28" t="str">
        <f>IFERROR(VLOOKUP(K802,Kontenplan!A:E,5,FALSE),"-/-")</f>
        <v>-/-</v>
      </c>
      <c r="M802" s="82" t="str">
        <f>IFERROR(VLOOKUP($B802,'Journal-quer'!A:N,10,FALSE),"-/-")</f>
        <v/>
      </c>
      <c r="N802" s="84">
        <f t="shared" si="63"/>
        <v>0</v>
      </c>
      <c r="O802" s="84"/>
      <c r="P802" s="91"/>
    </row>
    <row r="803" spans="1:16" x14ac:dyDescent="0.25">
      <c r="A803" s="28" t="s">
        <v>63</v>
      </c>
      <c r="B803" s="77" t="str">
        <f>IF(B802&lt;MAX(Aufgabe!$A$502),B802+1,"")</f>
        <v/>
      </c>
      <c r="C803" s="77">
        <f t="shared" si="64"/>
        <v>3</v>
      </c>
      <c r="D803" s="77">
        <f t="shared" si="65"/>
        <v>5</v>
      </c>
      <c r="E803" s="79" t="str">
        <f>IFERROR(VLOOKUP($B803,Aufgabe!A:X,24,FALSE),"-/-")</f>
        <v/>
      </c>
      <c r="F803" s="28">
        <f>IFERROR(VLOOKUP($B803,'Journal-quer'!A:N,4,FALSE),"-/-")</f>
        <v>0</v>
      </c>
      <c r="G803" s="28">
        <f>IFERROR(VLOOKUP($B803,'Journal-quer'!A:N,5,FALSE),"-/-")</f>
        <v>0</v>
      </c>
      <c r="H803" s="28" t="str">
        <f>IFERROR(VLOOKUP($B803,'Journal-quer'!A:N,11,FALSE),"-/-")</f>
        <v/>
      </c>
      <c r="I803" s="28" t="str">
        <f>IFERROR(VLOOKUP(H803,Kontenplan!A:E,5,FALSE),"-/-")</f>
        <v>-/-</v>
      </c>
      <c r="J803" s="82" t="str">
        <f>IFERROR(VLOOKUP($B803,'Journal-quer'!A:N,12,FALSE),"-/-")</f>
        <v/>
      </c>
      <c r="K803" s="28">
        <f>IFERROR(VLOOKUP($B803,'Journal-quer'!A:N,9,FALSE),"-/-")</f>
        <v>0</v>
      </c>
      <c r="L803" s="28" t="str">
        <f>IFERROR(VLOOKUP(K803,Kontenplan!A:E,5,FALSE),"-/-")</f>
        <v>-/-</v>
      </c>
      <c r="M803" s="82" t="str">
        <f>IFERROR(VLOOKUP($B803,'Journal-quer'!A:N,10,FALSE),"-/-")</f>
        <v/>
      </c>
      <c r="N803" s="84">
        <f t="shared" si="63"/>
        <v>0</v>
      </c>
      <c r="O803" s="84"/>
      <c r="P803" s="91"/>
    </row>
    <row r="804" spans="1:16" x14ac:dyDescent="0.25">
      <c r="A804" s="28" t="s">
        <v>63</v>
      </c>
      <c r="B804" s="77" t="str">
        <f>IF(B803&lt;MAX(Aufgabe!$A$502),B803+1,"")</f>
        <v/>
      </c>
      <c r="C804" s="77">
        <f t="shared" si="64"/>
        <v>3</v>
      </c>
      <c r="D804" s="77">
        <f t="shared" si="65"/>
        <v>5</v>
      </c>
      <c r="E804" s="79" t="str">
        <f>IFERROR(VLOOKUP($B804,Aufgabe!A:X,24,FALSE),"-/-")</f>
        <v/>
      </c>
      <c r="F804" s="28">
        <f>IFERROR(VLOOKUP($B804,'Journal-quer'!A:N,4,FALSE),"-/-")</f>
        <v>0</v>
      </c>
      <c r="G804" s="28">
        <f>IFERROR(VLOOKUP($B804,'Journal-quer'!A:N,5,FALSE),"-/-")</f>
        <v>0</v>
      </c>
      <c r="H804" s="28" t="str">
        <f>IFERROR(VLOOKUP($B804,'Journal-quer'!A:N,11,FALSE),"-/-")</f>
        <v/>
      </c>
      <c r="I804" s="28" t="str">
        <f>IFERROR(VLOOKUP(H804,Kontenplan!A:E,5,FALSE),"-/-")</f>
        <v>-/-</v>
      </c>
      <c r="J804" s="82" t="str">
        <f>IFERROR(VLOOKUP($B804,'Journal-quer'!A:N,12,FALSE),"-/-")</f>
        <v/>
      </c>
      <c r="K804" s="28">
        <f>IFERROR(VLOOKUP($B804,'Journal-quer'!A:N,9,FALSE),"-/-")</f>
        <v>0</v>
      </c>
      <c r="L804" s="28" t="str">
        <f>IFERROR(VLOOKUP(K804,Kontenplan!A:E,5,FALSE),"-/-")</f>
        <v>-/-</v>
      </c>
      <c r="M804" s="82" t="str">
        <f>IFERROR(VLOOKUP($B804,'Journal-quer'!A:N,10,FALSE),"-/-")</f>
        <v/>
      </c>
      <c r="N804" s="84">
        <f t="shared" si="63"/>
        <v>0</v>
      </c>
      <c r="O804" s="84"/>
      <c r="P804" s="91"/>
    </row>
    <row r="805" spans="1:16" x14ac:dyDescent="0.25">
      <c r="A805" s="28" t="s">
        <v>63</v>
      </c>
      <c r="B805" s="77" t="str">
        <f>IF(B804&lt;MAX(Aufgabe!$A$502),B804+1,"")</f>
        <v/>
      </c>
      <c r="C805" s="77">
        <f t="shared" si="64"/>
        <v>3</v>
      </c>
      <c r="D805" s="77">
        <f t="shared" si="65"/>
        <v>5</v>
      </c>
      <c r="E805" s="79" t="str">
        <f>IFERROR(VLOOKUP($B805,Aufgabe!A:X,24,FALSE),"-/-")</f>
        <v/>
      </c>
      <c r="F805" s="28">
        <f>IFERROR(VLOOKUP($B805,'Journal-quer'!A:N,4,FALSE),"-/-")</f>
        <v>0</v>
      </c>
      <c r="G805" s="28">
        <f>IFERROR(VLOOKUP($B805,'Journal-quer'!A:N,5,FALSE),"-/-")</f>
        <v>0</v>
      </c>
      <c r="H805" s="28" t="str">
        <f>IFERROR(VLOOKUP($B805,'Journal-quer'!A:N,11,FALSE),"-/-")</f>
        <v/>
      </c>
      <c r="I805" s="28" t="str">
        <f>IFERROR(VLOOKUP(H805,Kontenplan!A:E,5,FALSE),"-/-")</f>
        <v>-/-</v>
      </c>
      <c r="J805" s="82" t="str">
        <f>IFERROR(VLOOKUP($B805,'Journal-quer'!A:N,12,FALSE),"-/-")</f>
        <v/>
      </c>
      <c r="K805" s="28">
        <f>IFERROR(VLOOKUP($B805,'Journal-quer'!A:N,9,FALSE),"-/-")</f>
        <v>0</v>
      </c>
      <c r="L805" s="28" t="str">
        <f>IFERROR(VLOOKUP(K805,Kontenplan!A:E,5,FALSE),"-/-")</f>
        <v>-/-</v>
      </c>
      <c r="M805" s="82" t="str">
        <f>IFERROR(VLOOKUP($B805,'Journal-quer'!A:N,10,FALSE),"-/-")</f>
        <v/>
      </c>
      <c r="N805" s="84">
        <f t="shared" si="63"/>
        <v>0</v>
      </c>
      <c r="O805" s="84"/>
      <c r="P805" s="91"/>
    </row>
    <row r="806" spans="1:16" x14ac:dyDescent="0.25">
      <c r="A806" s="28" t="s">
        <v>63</v>
      </c>
      <c r="B806" s="77" t="str">
        <f>IF(B805&lt;MAX(Aufgabe!$A$502),B805+1,"")</f>
        <v/>
      </c>
      <c r="C806" s="77">
        <f t="shared" si="64"/>
        <v>3</v>
      </c>
      <c r="D806" s="77">
        <f t="shared" si="65"/>
        <v>5</v>
      </c>
      <c r="E806" s="79" t="str">
        <f>IFERROR(VLOOKUP($B806,Aufgabe!A:X,24,FALSE),"-/-")</f>
        <v/>
      </c>
      <c r="F806" s="28">
        <f>IFERROR(VLOOKUP($B806,'Journal-quer'!A:N,4,FALSE),"-/-")</f>
        <v>0</v>
      </c>
      <c r="G806" s="28">
        <f>IFERROR(VLOOKUP($B806,'Journal-quer'!A:N,5,FALSE),"-/-")</f>
        <v>0</v>
      </c>
      <c r="H806" s="28" t="str">
        <f>IFERROR(VLOOKUP($B806,'Journal-quer'!A:N,11,FALSE),"-/-")</f>
        <v/>
      </c>
      <c r="I806" s="28" t="str">
        <f>IFERROR(VLOOKUP(H806,Kontenplan!A:E,5,FALSE),"-/-")</f>
        <v>-/-</v>
      </c>
      <c r="J806" s="82" t="str">
        <f>IFERROR(VLOOKUP($B806,'Journal-quer'!A:N,12,FALSE),"-/-")</f>
        <v/>
      </c>
      <c r="K806" s="28">
        <f>IFERROR(VLOOKUP($B806,'Journal-quer'!A:N,9,FALSE),"-/-")</f>
        <v>0</v>
      </c>
      <c r="L806" s="28" t="str">
        <f>IFERROR(VLOOKUP(K806,Kontenplan!A:E,5,FALSE),"-/-")</f>
        <v>-/-</v>
      </c>
      <c r="M806" s="82" t="str">
        <f>IFERROR(VLOOKUP($B806,'Journal-quer'!A:N,10,FALSE),"-/-")</f>
        <v/>
      </c>
      <c r="N806" s="84">
        <f t="shared" si="63"/>
        <v>0</v>
      </c>
      <c r="O806" s="84"/>
      <c r="P806" s="91"/>
    </row>
    <row r="807" spans="1:16" x14ac:dyDescent="0.25">
      <c r="A807" s="28" t="s">
        <v>63</v>
      </c>
      <c r="B807" s="77" t="str">
        <f>IF(B806&lt;MAX(Aufgabe!$A$502),B806+1,"")</f>
        <v/>
      </c>
      <c r="C807" s="77">
        <f t="shared" si="64"/>
        <v>3</v>
      </c>
      <c r="D807" s="77">
        <f t="shared" si="65"/>
        <v>5</v>
      </c>
      <c r="E807" s="79" t="str">
        <f>IFERROR(VLOOKUP($B807,Aufgabe!A:X,24,FALSE),"-/-")</f>
        <v/>
      </c>
      <c r="F807" s="28">
        <f>IFERROR(VLOOKUP($B807,'Journal-quer'!A:N,4,FALSE),"-/-")</f>
        <v>0</v>
      </c>
      <c r="G807" s="28">
        <f>IFERROR(VLOOKUP($B807,'Journal-quer'!A:N,5,FALSE),"-/-")</f>
        <v>0</v>
      </c>
      <c r="H807" s="28" t="str">
        <f>IFERROR(VLOOKUP($B807,'Journal-quer'!A:N,11,FALSE),"-/-")</f>
        <v/>
      </c>
      <c r="I807" s="28" t="str">
        <f>IFERROR(VLOOKUP(H807,Kontenplan!A:E,5,FALSE),"-/-")</f>
        <v>-/-</v>
      </c>
      <c r="J807" s="82" t="str">
        <f>IFERROR(VLOOKUP($B807,'Journal-quer'!A:N,12,FALSE),"-/-")</f>
        <v/>
      </c>
      <c r="K807" s="28">
        <f>IFERROR(VLOOKUP($B807,'Journal-quer'!A:N,9,FALSE),"-/-")</f>
        <v>0</v>
      </c>
      <c r="L807" s="28" t="str">
        <f>IFERROR(VLOOKUP(K807,Kontenplan!A:E,5,FALSE),"-/-")</f>
        <v>-/-</v>
      </c>
      <c r="M807" s="82" t="str">
        <f>IFERROR(VLOOKUP($B807,'Journal-quer'!A:N,10,FALSE),"-/-")</f>
        <v/>
      </c>
      <c r="N807" s="84">
        <f t="shared" si="63"/>
        <v>0</v>
      </c>
      <c r="O807" s="84"/>
      <c r="P807" s="91"/>
    </row>
    <row r="808" spans="1:16" x14ac:dyDescent="0.25">
      <c r="A808" s="28" t="s">
        <v>63</v>
      </c>
      <c r="B808" s="77" t="str">
        <f>IF(B807&lt;MAX(Aufgabe!$A$502),B807+1,"")</f>
        <v/>
      </c>
      <c r="C808" s="77">
        <f t="shared" si="64"/>
        <v>3</v>
      </c>
      <c r="D808" s="77">
        <f t="shared" si="65"/>
        <v>5</v>
      </c>
      <c r="E808" s="79" t="str">
        <f>IFERROR(VLOOKUP($B808,Aufgabe!A:X,24,FALSE),"-/-")</f>
        <v/>
      </c>
      <c r="F808" s="28">
        <f>IFERROR(VLOOKUP($B808,'Journal-quer'!A:N,4,FALSE),"-/-")</f>
        <v>0</v>
      </c>
      <c r="G808" s="28">
        <f>IFERROR(VLOOKUP($B808,'Journal-quer'!A:N,5,FALSE),"-/-")</f>
        <v>0</v>
      </c>
      <c r="H808" s="28" t="str">
        <f>IFERROR(VLOOKUP($B808,'Journal-quer'!A:N,11,FALSE),"-/-")</f>
        <v/>
      </c>
      <c r="I808" s="28" t="str">
        <f>IFERROR(VLOOKUP(H808,Kontenplan!A:E,5,FALSE),"-/-")</f>
        <v>-/-</v>
      </c>
      <c r="J808" s="82" t="str">
        <f>IFERROR(VLOOKUP($B808,'Journal-quer'!A:N,12,FALSE),"-/-")</f>
        <v/>
      </c>
      <c r="K808" s="28">
        <f>IFERROR(VLOOKUP($B808,'Journal-quer'!A:N,9,FALSE),"-/-")</f>
        <v>0</v>
      </c>
      <c r="L808" s="28" t="str">
        <f>IFERROR(VLOOKUP(K808,Kontenplan!A:E,5,FALSE),"-/-")</f>
        <v>-/-</v>
      </c>
      <c r="M808" s="82" t="str">
        <f>IFERROR(VLOOKUP($B808,'Journal-quer'!A:N,10,FALSE),"-/-")</f>
        <v/>
      </c>
      <c r="N808" s="84">
        <f t="shared" si="63"/>
        <v>0</v>
      </c>
      <c r="O808" s="84"/>
      <c r="P808" s="91"/>
    </row>
    <row r="809" spans="1:16" x14ac:dyDescent="0.25">
      <c r="A809" s="28" t="s">
        <v>63</v>
      </c>
      <c r="B809" s="77" t="str">
        <f>IF(B808&lt;MAX(Aufgabe!$A$502),B808+1,"")</f>
        <v/>
      </c>
      <c r="C809" s="77">
        <f t="shared" si="64"/>
        <v>3</v>
      </c>
      <c r="D809" s="77">
        <f t="shared" si="65"/>
        <v>5</v>
      </c>
      <c r="E809" s="79" t="str">
        <f>IFERROR(VLOOKUP($B809,Aufgabe!A:X,24,FALSE),"-/-")</f>
        <v/>
      </c>
      <c r="F809" s="28">
        <f>IFERROR(VLOOKUP($B809,'Journal-quer'!A:N,4,FALSE),"-/-")</f>
        <v>0</v>
      </c>
      <c r="G809" s="28">
        <f>IFERROR(VLOOKUP($B809,'Journal-quer'!A:N,5,FALSE),"-/-")</f>
        <v>0</v>
      </c>
      <c r="H809" s="28" t="str">
        <f>IFERROR(VLOOKUP($B809,'Journal-quer'!A:N,11,FALSE),"-/-")</f>
        <v/>
      </c>
      <c r="I809" s="28" t="str">
        <f>IFERROR(VLOOKUP(H809,Kontenplan!A:E,5,FALSE),"-/-")</f>
        <v>-/-</v>
      </c>
      <c r="J809" s="82" t="str">
        <f>IFERROR(VLOOKUP($B809,'Journal-quer'!A:N,12,FALSE),"-/-")</f>
        <v/>
      </c>
      <c r="K809" s="28">
        <f>IFERROR(VLOOKUP($B809,'Journal-quer'!A:N,9,FALSE),"-/-")</f>
        <v>0</v>
      </c>
      <c r="L809" s="28" t="str">
        <f>IFERROR(VLOOKUP(K809,Kontenplan!A:E,5,FALSE),"-/-")</f>
        <v>-/-</v>
      </c>
      <c r="M809" s="82" t="str">
        <f>IFERROR(VLOOKUP($B809,'Journal-quer'!A:N,10,FALSE),"-/-")</f>
        <v/>
      </c>
      <c r="N809" s="84">
        <f t="shared" si="63"/>
        <v>0</v>
      </c>
      <c r="O809" s="84"/>
      <c r="P809" s="91"/>
    </row>
    <row r="810" spans="1:16" x14ac:dyDescent="0.25">
      <c r="A810" s="28" t="s">
        <v>63</v>
      </c>
      <c r="B810" s="77" t="str">
        <f>IF(B809&lt;MAX(Aufgabe!$A$502),B809+1,"")</f>
        <v/>
      </c>
      <c r="C810" s="77">
        <f t="shared" si="64"/>
        <v>3</v>
      </c>
      <c r="D810" s="77">
        <f t="shared" si="65"/>
        <v>5</v>
      </c>
      <c r="E810" s="79" t="str">
        <f>IFERROR(VLOOKUP($B810,Aufgabe!A:X,24,FALSE),"-/-")</f>
        <v/>
      </c>
      <c r="F810" s="28">
        <f>IFERROR(VLOOKUP($B810,'Journal-quer'!A:N,4,FALSE),"-/-")</f>
        <v>0</v>
      </c>
      <c r="G810" s="28">
        <f>IFERROR(VLOOKUP($B810,'Journal-quer'!A:N,5,FALSE),"-/-")</f>
        <v>0</v>
      </c>
      <c r="H810" s="28" t="str">
        <f>IFERROR(VLOOKUP($B810,'Journal-quer'!A:N,11,FALSE),"-/-")</f>
        <v/>
      </c>
      <c r="I810" s="28" t="str">
        <f>IFERROR(VLOOKUP(H810,Kontenplan!A:E,5,FALSE),"-/-")</f>
        <v>-/-</v>
      </c>
      <c r="J810" s="82" t="str">
        <f>IFERROR(VLOOKUP($B810,'Journal-quer'!A:N,12,FALSE),"-/-")</f>
        <v/>
      </c>
      <c r="K810" s="28">
        <f>IFERROR(VLOOKUP($B810,'Journal-quer'!A:N,9,FALSE),"-/-")</f>
        <v>0</v>
      </c>
      <c r="L810" s="28" t="str">
        <f>IFERROR(VLOOKUP(K810,Kontenplan!A:E,5,FALSE),"-/-")</f>
        <v>-/-</v>
      </c>
      <c r="M810" s="82" t="str">
        <f>IFERROR(VLOOKUP($B810,'Journal-quer'!A:N,10,FALSE),"-/-")</f>
        <v/>
      </c>
      <c r="N810" s="84">
        <f t="shared" si="63"/>
        <v>0</v>
      </c>
      <c r="O810" s="84"/>
      <c r="P810" s="91"/>
    </row>
    <row r="811" spans="1:16" x14ac:dyDescent="0.25">
      <c r="A811" s="28" t="s">
        <v>63</v>
      </c>
      <c r="B811" s="77" t="str">
        <f>IF(B810&lt;MAX(Aufgabe!$A$502),B810+1,"")</f>
        <v/>
      </c>
      <c r="C811" s="77">
        <f t="shared" si="64"/>
        <v>3</v>
      </c>
      <c r="D811" s="77">
        <f t="shared" si="65"/>
        <v>5</v>
      </c>
      <c r="E811" s="79" t="str">
        <f>IFERROR(VLOOKUP($B811,Aufgabe!A:X,24,FALSE),"-/-")</f>
        <v/>
      </c>
      <c r="F811" s="28">
        <f>IFERROR(VLOOKUP($B811,'Journal-quer'!A:N,4,FALSE),"-/-")</f>
        <v>0</v>
      </c>
      <c r="G811" s="28">
        <f>IFERROR(VLOOKUP($B811,'Journal-quer'!A:N,5,FALSE),"-/-")</f>
        <v>0</v>
      </c>
      <c r="H811" s="28" t="str">
        <f>IFERROR(VLOOKUP($B811,'Journal-quer'!A:N,11,FALSE),"-/-")</f>
        <v/>
      </c>
      <c r="I811" s="28" t="str">
        <f>IFERROR(VLOOKUP(H811,Kontenplan!A:E,5,FALSE),"-/-")</f>
        <v>-/-</v>
      </c>
      <c r="J811" s="82" t="str">
        <f>IFERROR(VLOOKUP($B811,'Journal-quer'!A:N,12,FALSE),"-/-")</f>
        <v/>
      </c>
      <c r="K811" s="28">
        <f>IFERROR(VLOOKUP($B811,'Journal-quer'!A:N,9,FALSE),"-/-")</f>
        <v>0</v>
      </c>
      <c r="L811" s="28" t="str">
        <f>IFERROR(VLOOKUP(K811,Kontenplan!A:E,5,FALSE),"-/-")</f>
        <v>-/-</v>
      </c>
      <c r="M811" s="82" t="str">
        <f>IFERROR(VLOOKUP($B811,'Journal-quer'!A:N,10,FALSE),"-/-")</f>
        <v/>
      </c>
      <c r="N811" s="84">
        <f t="shared" si="63"/>
        <v>0</v>
      </c>
      <c r="O811" s="84"/>
      <c r="P811" s="91"/>
    </row>
    <row r="812" spans="1:16" x14ac:dyDescent="0.25">
      <c r="A812" s="28" t="s">
        <v>63</v>
      </c>
      <c r="B812" s="77" t="str">
        <f>IF(B811&lt;MAX(Aufgabe!$A$502),B811+1,"")</f>
        <v/>
      </c>
      <c r="C812" s="77">
        <f t="shared" si="64"/>
        <v>3</v>
      </c>
      <c r="D812" s="77">
        <f t="shared" si="65"/>
        <v>5</v>
      </c>
      <c r="E812" s="79" t="str">
        <f>IFERROR(VLOOKUP($B812,Aufgabe!A:X,24,FALSE),"-/-")</f>
        <v/>
      </c>
      <c r="F812" s="28">
        <f>IFERROR(VLOOKUP($B812,'Journal-quer'!A:N,4,FALSE),"-/-")</f>
        <v>0</v>
      </c>
      <c r="G812" s="28">
        <f>IFERROR(VLOOKUP($B812,'Journal-quer'!A:N,5,FALSE),"-/-")</f>
        <v>0</v>
      </c>
      <c r="H812" s="28" t="str">
        <f>IFERROR(VLOOKUP($B812,'Journal-quer'!A:N,11,FALSE),"-/-")</f>
        <v/>
      </c>
      <c r="I812" s="28" t="str">
        <f>IFERROR(VLOOKUP(H812,Kontenplan!A:E,5,FALSE),"-/-")</f>
        <v>-/-</v>
      </c>
      <c r="J812" s="82" t="str">
        <f>IFERROR(VLOOKUP($B812,'Journal-quer'!A:N,12,FALSE),"-/-")</f>
        <v/>
      </c>
      <c r="K812" s="28">
        <f>IFERROR(VLOOKUP($B812,'Journal-quer'!A:N,9,FALSE),"-/-")</f>
        <v>0</v>
      </c>
      <c r="L812" s="28" t="str">
        <f>IFERROR(VLOOKUP(K812,Kontenplan!A:E,5,FALSE),"-/-")</f>
        <v>-/-</v>
      </c>
      <c r="M812" s="82" t="str">
        <f>IFERROR(VLOOKUP($B812,'Journal-quer'!A:N,10,FALSE),"-/-")</f>
        <v/>
      </c>
      <c r="N812" s="84">
        <f t="shared" si="63"/>
        <v>0</v>
      </c>
      <c r="O812" s="84"/>
      <c r="P812" s="91"/>
    </row>
    <row r="813" spans="1:16" x14ac:dyDescent="0.25">
      <c r="A813" s="28" t="s">
        <v>63</v>
      </c>
      <c r="B813" s="77" t="str">
        <f>IF(B812&lt;MAX(Aufgabe!$A$502),B812+1,"")</f>
        <v/>
      </c>
      <c r="C813" s="77">
        <f t="shared" si="64"/>
        <v>3</v>
      </c>
      <c r="D813" s="77">
        <f t="shared" si="65"/>
        <v>5</v>
      </c>
      <c r="E813" s="79" t="str">
        <f>IFERROR(VLOOKUP($B813,Aufgabe!A:X,24,FALSE),"-/-")</f>
        <v/>
      </c>
      <c r="F813" s="28">
        <f>IFERROR(VLOOKUP($B813,'Journal-quer'!A:N,4,FALSE),"-/-")</f>
        <v>0</v>
      </c>
      <c r="G813" s="28">
        <f>IFERROR(VLOOKUP($B813,'Journal-quer'!A:N,5,FALSE),"-/-")</f>
        <v>0</v>
      </c>
      <c r="H813" s="28" t="str">
        <f>IFERROR(VLOOKUP($B813,'Journal-quer'!A:N,11,FALSE),"-/-")</f>
        <v/>
      </c>
      <c r="I813" s="28" t="str">
        <f>IFERROR(VLOOKUP(H813,Kontenplan!A:E,5,FALSE),"-/-")</f>
        <v>-/-</v>
      </c>
      <c r="J813" s="82" t="str">
        <f>IFERROR(VLOOKUP($B813,'Journal-quer'!A:N,12,FALSE),"-/-")</f>
        <v/>
      </c>
      <c r="K813" s="28">
        <f>IFERROR(VLOOKUP($B813,'Journal-quer'!A:N,9,FALSE),"-/-")</f>
        <v>0</v>
      </c>
      <c r="L813" s="28" t="str">
        <f>IFERROR(VLOOKUP(K813,Kontenplan!A:E,5,FALSE),"-/-")</f>
        <v>-/-</v>
      </c>
      <c r="M813" s="82" t="str">
        <f>IFERROR(VLOOKUP($B813,'Journal-quer'!A:N,10,FALSE),"-/-")</f>
        <v/>
      </c>
      <c r="N813" s="84">
        <f t="shared" si="63"/>
        <v>0</v>
      </c>
      <c r="O813" s="84"/>
      <c r="P813" s="91"/>
    </row>
    <row r="814" spans="1:16" x14ac:dyDescent="0.25">
      <c r="A814" s="28" t="s">
        <v>63</v>
      </c>
      <c r="B814" s="77" t="str">
        <f>IF(B813&lt;MAX(Aufgabe!$A$502),B813+1,"")</f>
        <v/>
      </c>
      <c r="C814" s="77">
        <f t="shared" si="64"/>
        <v>3</v>
      </c>
      <c r="D814" s="77">
        <f t="shared" si="65"/>
        <v>5</v>
      </c>
      <c r="E814" s="79" t="str">
        <f>IFERROR(VLOOKUP($B814,Aufgabe!A:X,24,FALSE),"-/-")</f>
        <v/>
      </c>
      <c r="F814" s="28">
        <f>IFERROR(VLOOKUP($B814,'Journal-quer'!A:N,4,FALSE),"-/-")</f>
        <v>0</v>
      </c>
      <c r="G814" s="28">
        <f>IFERROR(VLOOKUP($B814,'Journal-quer'!A:N,5,FALSE),"-/-")</f>
        <v>0</v>
      </c>
      <c r="H814" s="28" t="str">
        <f>IFERROR(VLOOKUP($B814,'Journal-quer'!A:N,11,FALSE),"-/-")</f>
        <v/>
      </c>
      <c r="I814" s="28" t="str">
        <f>IFERROR(VLOOKUP(H814,Kontenplan!A:E,5,FALSE),"-/-")</f>
        <v>-/-</v>
      </c>
      <c r="J814" s="82" t="str">
        <f>IFERROR(VLOOKUP($B814,'Journal-quer'!A:N,12,FALSE),"-/-")</f>
        <v/>
      </c>
      <c r="K814" s="28">
        <f>IFERROR(VLOOKUP($B814,'Journal-quer'!A:N,9,FALSE),"-/-")</f>
        <v>0</v>
      </c>
      <c r="L814" s="28" t="str">
        <f>IFERROR(VLOOKUP(K814,Kontenplan!A:E,5,FALSE),"-/-")</f>
        <v>-/-</v>
      </c>
      <c r="M814" s="82" t="str">
        <f>IFERROR(VLOOKUP($B814,'Journal-quer'!A:N,10,FALSE),"-/-")</f>
        <v/>
      </c>
      <c r="N814" s="84">
        <f t="shared" si="63"/>
        <v>0</v>
      </c>
      <c r="O814" s="84"/>
      <c r="P814" s="91"/>
    </row>
    <row r="815" spans="1:16" x14ac:dyDescent="0.25">
      <c r="A815" s="28" t="s">
        <v>63</v>
      </c>
      <c r="B815" s="77" t="str">
        <f>IF(B814&lt;MAX(Aufgabe!$A$502),B814+1,"")</f>
        <v/>
      </c>
      <c r="C815" s="77">
        <f t="shared" si="64"/>
        <v>3</v>
      </c>
      <c r="D815" s="77">
        <f t="shared" si="65"/>
        <v>5</v>
      </c>
      <c r="E815" s="79" t="str">
        <f>IFERROR(VLOOKUP($B815,Aufgabe!A:X,24,FALSE),"-/-")</f>
        <v/>
      </c>
      <c r="F815" s="28">
        <f>IFERROR(VLOOKUP($B815,'Journal-quer'!A:N,4,FALSE),"-/-")</f>
        <v>0</v>
      </c>
      <c r="G815" s="28">
        <f>IFERROR(VLOOKUP($B815,'Journal-quer'!A:N,5,FALSE),"-/-")</f>
        <v>0</v>
      </c>
      <c r="H815" s="28" t="str">
        <f>IFERROR(VLOOKUP($B815,'Journal-quer'!A:N,11,FALSE),"-/-")</f>
        <v/>
      </c>
      <c r="I815" s="28" t="str">
        <f>IFERROR(VLOOKUP(H815,Kontenplan!A:E,5,FALSE),"-/-")</f>
        <v>-/-</v>
      </c>
      <c r="J815" s="82" t="str">
        <f>IFERROR(VLOOKUP($B815,'Journal-quer'!A:N,12,FALSE),"-/-")</f>
        <v/>
      </c>
      <c r="K815" s="28">
        <f>IFERROR(VLOOKUP($B815,'Journal-quer'!A:N,9,FALSE),"-/-")</f>
        <v>0</v>
      </c>
      <c r="L815" s="28" t="str">
        <f>IFERROR(VLOOKUP(K815,Kontenplan!A:E,5,FALSE),"-/-")</f>
        <v>-/-</v>
      </c>
      <c r="M815" s="82" t="str">
        <f>IFERROR(VLOOKUP($B815,'Journal-quer'!A:N,10,FALSE),"-/-")</f>
        <v/>
      </c>
      <c r="N815" s="84">
        <f t="shared" si="63"/>
        <v>0</v>
      </c>
      <c r="O815" s="84"/>
      <c r="P815" s="91"/>
    </row>
    <row r="816" spans="1:16" x14ac:dyDescent="0.25">
      <c r="A816" s="28" t="s">
        <v>63</v>
      </c>
      <c r="B816" s="77" t="str">
        <f>IF(B815&lt;MAX(Aufgabe!$A$502),B815+1,"")</f>
        <v/>
      </c>
      <c r="C816" s="77">
        <f t="shared" si="64"/>
        <v>3</v>
      </c>
      <c r="D816" s="77">
        <f t="shared" si="65"/>
        <v>5</v>
      </c>
      <c r="E816" s="79" t="str">
        <f>IFERROR(VLOOKUP($B816,Aufgabe!A:X,24,FALSE),"-/-")</f>
        <v/>
      </c>
      <c r="F816" s="28">
        <f>IFERROR(VLOOKUP($B816,'Journal-quer'!A:N,4,FALSE),"-/-")</f>
        <v>0</v>
      </c>
      <c r="G816" s="28">
        <f>IFERROR(VLOOKUP($B816,'Journal-quer'!A:N,5,FALSE),"-/-")</f>
        <v>0</v>
      </c>
      <c r="H816" s="28" t="str">
        <f>IFERROR(VLOOKUP($B816,'Journal-quer'!A:N,11,FALSE),"-/-")</f>
        <v/>
      </c>
      <c r="I816" s="28" t="str">
        <f>IFERROR(VLOOKUP(H816,Kontenplan!A:E,5,FALSE),"-/-")</f>
        <v>-/-</v>
      </c>
      <c r="J816" s="82" t="str">
        <f>IFERROR(VLOOKUP($B816,'Journal-quer'!A:N,12,FALSE),"-/-")</f>
        <v/>
      </c>
      <c r="K816" s="28">
        <f>IFERROR(VLOOKUP($B816,'Journal-quer'!A:N,9,FALSE),"-/-")</f>
        <v>0</v>
      </c>
      <c r="L816" s="28" t="str">
        <f>IFERROR(VLOOKUP(K816,Kontenplan!A:E,5,FALSE),"-/-")</f>
        <v>-/-</v>
      </c>
      <c r="M816" s="82" t="str">
        <f>IFERROR(VLOOKUP($B816,'Journal-quer'!A:N,10,FALSE),"-/-")</f>
        <v/>
      </c>
      <c r="N816" s="84">
        <f t="shared" si="63"/>
        <v>0</v>
      </c>
      <c r="O816" s="84"/>
      <c r="P816" s="91"/>
    </row>
    <row r="817" spans="1:16" x14ac:dyDescent="0.25">
      <c r="A817" s="28" t="s">
        <v>63</v>
      </c>
      <c r="B817" s="77" t="str">
        <f>IF(B816&lt;MAX(Aufgabe!$A$502),B816+1,"")</f>
        <v/>
      </c>
      <c r="C817" s="77">
        <f t="shared" si="64"/>
        <v>3</v>
      </c>
      <c r="D817" s="77">
        <f t="shared" si="65"/>
        <v>5</v>
      </c>
      <c r="E817" s="79" t="str">
        <f>IFERROR(VLOOKUP($B817,Aufgabe!A:X,24,FALSE),"-/-")</f>
        <v/>
      </c>
      <c r="F817" s="28">
        <f>IFERROR(VLOOKUP($B817,'Journal-quer'!A:N,4,FALSE),"-/-")</f>
        <v>0</v>
      </c>
      <c r="G817" s="28">
        <f>IFERROR(VLOOKUP($B817,'Journal-quer'!A:N,5,FALSE),"-/-")</f>
        <v>0</v>
      </c>
      <c r="H817" s="28" t="str">
        <f>IFERROR(VLOOKUP($B817,'Journal-quer'!A:N,11,FALSE),"-/-")</f>
        <v/>
      </c>
      <c r="I817" s="28" t="str">
        <f>IFERROR(VLOOKUP(H817,Kontenplan!A:E,5,FALSE),"-/-")</f>
        <v>-/-</v>
      </c>
      <c r="J817" s="82" t="str">
        <f>IFERROR(VLOOKUP($B817,'Journal-quer'!A:N,12,FALSE),"-/-")</f>
        <v/>
      </c>
      <c r="K817" s="28">
        <f>IFERROR(VLOOKUP($B817,'Journal-quer'!A:N,9,FALSE),"-/-")</f>
        <v>0</v>
      </c>
      <c r="L817" s="28" t="str">
        <f>IFERROR(VLOOKUP(K817,Kontenplan!A:E,5,FALSE),"-/-")</f>
        <v>-/-</v>
      </c>
      <c r="M817" s="82" t="str">
        <f>IFERROR(VLOOKUP($B817,'Journal-quer'!A:N,10,FALSE),"-/-")</f>
        <v/>
      </c>
      <c r="N817" s="84">
        <f t="shared" si="63"/>
        <v>0</v>
      </c>
      <c r="O817" s="84"/>
      <c r="P817" s="91"/>
    </row>
    <row r="818" spans="1:16" x14ac:dyDescent="0.25">
      <c r="A818" s="28" t="s">
        <v>63</v>
      </c>
      <c r="B818" s="77" t="str">
        <f>IF(B817&lt;MAX(Aufgabe!$A$502),B817+1,"")</f>
        <v/>
      </c>
      <c r="C818" s="77">
        <f t="shared" si="64"/>
        <v>3</v>
      </c>
      <c r="D818" s="77">
        <f t="shared" si="65"/>
        <v>5</v>
      </c>
      <c r="E818" s="79" t="str">
        <f>IFERROR(VLOOKUP($B818,Aufgabe!A:X,24,FALSE),"-/-")</f>
        <v/>
      </c>
      <c r="F818" s="28">
        <f>IFERROR(VLOOKUP($B818,'Journal-quer'!A:N,4,FALSE),"-/-")</f>
        <v>0</v>
      </c>
      <c r="G818" s="28">
        <f>IFERROR(VLOOKUP($B818,'Journal-quer'!A:N,5,FALSE),"-/-")</f>
        <v>0</v>
      </c>
      <c r="H818" s="28" t="str">
        <f>IFERROR(VLOOKUP($B818,'Journal-quer'!A:N,11,FALSE),"-/-")</f>
        <v/>
      </c>
      <c r="I818" s="28" t="str">
        <f>IFERROR(VLOOKUP(H818,Kontenplan!A:E,5,FALSE),"-/-")</f>
        <v>-/-</v>
      </c>
      <c r="J818" s="82" t="str">
        <f>IFERROR(VLOOKUP($B818,'Journal-quer'!A:N,12,FALSE),"-/-")</f>
        <v/>
      </c>
      <c r="K818" s="28">
        <f>IFERROR(VLOOKUP($B818,'Journal-quer'!A:N,9,FALSE),"-/-")</f>
        <v>0</v>
      </c>
      <c r="L818" s="28" t="str">
        <f>IFERROR(VLOOKUP(K818,Kontenplan!A:E,5,FALSE),"-/-")</f>
        <v>-/-</v>
      </c>
      <c r="M818" s="82" t="str">
        <f>IFERROR(VLOOKUP($B818,'Journal-quer'!A:N,10,FALSE),"-/-")</f>
        <v/>
      </c>
      <c r="N818" s="84">
        <f t="shared" si="63"/>
        <v>0</v>
      </c>
      <c r="O818" s="84"/>
      <c r="P818" s="91"/>
    </row>
    <row r="819" spans="1:16" x14ac:dyDescent="0.25">
      <c r="A819" s="28" t="s">
        <v>63</v>
      </c>
      <c r="B819" s="77" t="str">
        <f>IF(B818&lt;MAX(Aufgabe!$A$502),B818+1,"")</f>
        <v/>
      </c>
      <c r="C819" s="77">
        <f t="shared" si="64"/>
        <v>3</v>
      </c>
      <c r="D819" s="77">
        <f t="shared" si="65"/>
        <v>5</v>
      </c>
      <c r="E819" s="79" t="str">
        <f>IFERROR(VLOOKUP($B819,Aufgabe!A:X,24,FALSE),"-/-")</f>
        <v/>
      </c>
      <c r="F819" s="28">
        <f>IFERROR(VLOOKUP($B819,'Journal-quer'!A:N,4,FALSE),"-/-")</f>
        <v>0</v>
      </c>
      <c r="G819" s="28">
        <f>IFERROR(VLOOKUP($B819,'Journal-quer'!A:N,5,FALSE),"-/-")</f>
        <v>0</v>
      </c>
      <c r="H819" s="28" t="str">
        <f>IFERROR(VLOOKUP($B819,'Journal-quer'!A:N,11,FALSE),"-/-")</f>
        <v/>
      </c>
      <c r="I819" s="28" t="str">
        <f>IFERROR(VLOOKUP(H819,Kontenplan!A:E,5,FALSE),"-/-")</f>
        <v>-/-</v>
      </c>
      <c r="J819" s="82" t="str">
        <f>IFERROR(VLOOKUP($B819,'Journal-quer'!A:N,12,FALSE),"-/-")</f>
        <v/>
      </c>
      <c r="K819" s="28">
        <f>IFERROR(VLOOKUP($B819,'Journal-quer'!A:N,9,FALSE),"-/-")</f>
        <v>0</v>
      </c>
      <c r="L819" s="28" t="str">
        <f>IFERROR(VLOOKUP(K819,Kontenplan!A:E,5,FALSE),"-/-")</f>
        <v>-/-</v>
      </c>
      <c r="M819" s="82" t="str">
        <f>IFERROR(VLOOKUP($B819,'Journal-quer'!A:N,10,FALSE),"-/-")</f>
        <v/>
      </c>
      <c r="N819" s="84">
        <f t="shared" si="63"/>
        <v>0</v>
      </c>
      <c r="O819" s="84"/>
      <c r="P819" s="91"/>
    </row>
    <row r="820" spans="1:16" x14ac:dyDescent="0.25">
      <c r="A820" s="28" t="s">
        <v>63</v>
      </c>
      <c r="B820" s="77" t="str">
        <f>IF(B819&lt;MAX(Aufgabe!$A$502),B819+1,"")</f>
        <v/>
      </c>
      <c r="C820" s="77">
        <f t="shared" si="64"/>
        <v>3</v>
      </c>
      <c r="D820" s="77">
        <f t="shared" si="65"/>
        <v>5</v>
      </c>
      <c r="E820" s="79" t="str">
        <f>IFERROR(VLOOKUP($B820,Aufgabe!A:X,24,FALSE),"-/-")</f>
        <v/>
      </c>
      <c r="F820" s="28">
        <f>IFERROR(VLOOKUP($B820,'Journal-quer'!A:N,4,FALSE),"-/-")</f>
        <v>0</v>
      </c>
      <c r="G820" s="28">
        <f>IFERROR(VLOOKUP($B820,'Journal-quer'!A:N,5,FALSE),"-/-")</f>
        <v>0</v>
      </c>
      <c r="H820" s="28" t="str">
        <f>IFERROR(VLOOKUP($B820,'Journal-quer'!A:N,11,FALSE),"-/-")</f>
        <v/>
      </c>
      <c r="I820" s="28" t="str">
        <f>IFERROR(VLOOKUP(H820,Kontenplan!A:E,5,FALSE),"-/-")</f>
        <v>-/-</v>
      </c>
      <c r="J820" s="82" t="str">
        <f>IFERROR(VLOOKUP($B820,'Journal-quer'!A:N,12,FALSE),"-/-")</f>
        <v/>
      </c>
      <c r="K820" s="28">
        <f>IFERROR(VLOOKUP($B820,'Journal-quer'!A:N,9,FALSE),"-/-")</f>
        <v>0</v>
      </c>
      <c r="L820" s="28" t="str">
        <f>IFERROR(VLOOKUP(K820,Kontenplan!A:E,5,FALSE),"-/-")</f>
        <v>-/-</v>
      </c>
      <c r="M820" s="82" t="str">
        <f>IFERROR(VLOOKUP($B820,'Journal-quer'!A:N,10,FALSE),"-/-")</f>
        <v/>
      </c>
      <c r="N820" s="84">
        <f t="shared" si="63"/>
        <v>0</v>
      </c>
      <c r="O820" s="84"/>
      <c r="P820" s="91"/>
    </row>
    <row r="821" spans="1:16" x14ac:dyDescent="0.25">
      <c r="A821" s="28" t="s">
        <v>63</v>
      </c>
      <c r="B821" s="77" t="str">
        <f>IF(B820&lt;MAX(Aufgabe!$A$502),B820+1,"")</f>
        <v/>
      </c>
      <c r="C821" s="77">
        <f t="shared" si="64"/>
        <v>3</v>
      </c>
      <c r="D821" s="77">
        <f t="shared" si="65"/>
        <v>5</v>
      </c>
      <c r="E821" s="79" t="str">
        <f>IFERROR(VLOOKUP($B821,Aufgabe!A:X,24,FALSE),"-/-")</f>
        <v/>
      </c>
      <c r="F821" s="28">
        <f>IFERROR(VLOOKUP($B821,'Journal-quer'!A:N,4,FALSE),"-/-")</f>
        <v>0</v>
      </c>
      <c r="G821" s="28">
        <f>IFERROR(VLOOKUP($B821,'Journal-quer'!A:N,5,FALSE),"-/-")</f>
        <v>0</v>
      </c>
      <c r="H821" s="28" t="str">
        <f>IFERROR(VLOOKUP($B821,'Journal-quer'!A:N,11,FALSE),"-/-")</f>
        <v/>
      </c>
      <c r="I821" s="28" t="str">
        <f>IFERROR(VLOOKUP(H821,Kontenplan!A:E,5,FALSE),"-/-")</f>
        <v>-/-</v>
      </c>
      <c r="J821" s="82" t="str">
        <f>IFERROR(VLOOKUP($B821,'Journal-quer'!A:N,12,FALSE),"-/-")</f>
        <v/>
      </c>
      <c r="K821" s="28">
        <f>IFERROR(VLOOKUP($B821,'Journal-quer'!A:N,9,FALSE),"-/-")</f>
        <v>0</v>
      </c>
      <c r="L821" s="28" t="str">
        <f>IFERROR(VLOOKUP(K821,Kontenplan!A:E,5,FALSE),"-/-")</f>
        <v>-/-</v>
      </c>
      <c r="M821" s="82" t="str">
        <f>IFERROR(VLOOKUP($B821,'Journal-quer'!A:N,10,FALSE),"-/-")</f>
        <v/>
      </c>
      <c r="N821" s="84">
        <f t="shared" si="63"/>
        <v>0</v>
      </c>
      <c r="O821" s="84"/>
      <c r="P821" s="91"/>
    </row>
    <row r="822" spans="1:16" x14ac:dyDescent="0.25">
      <c r="A822" s="28" t="s">
        <v>63</v>
      </c>
      <c r="B822" s="77" t="str">
        <f>IF(B821&lt;MAX(Aufgabe!$A$502),B821+1,"")</f>
        <v/>
      </c>
      <c r="C822" s="77">
        <f t="shared" si="64"/>
        <v>3</v>
      </c>
      <c r="D822" s="77">
        <f t="shared" si="65"/>
        <v>5</v>
      </c>
      <c r="E822" s="79" t="str">
        <f>IFERROR(VLOOKUP($B822,Aufgabe!A:X,24,FALSE),"-/-")</f>
        <v/>
      </c>
      <c r="F822" s="28">
        <f>IFERROR(VLOOKUP($B822,'Journal-quer'!A:N,4,FALSE),"-/-")</f>
        <v>0</v>
      </c>
      <c r="G822" s="28">
        <f>IFERROR(VLOOKUP($B822,'Journal-quer'!A:N,5,FALSE),"-/-")</f>
        <v>0</v>
      </c>
      <c r="H822" s="28" t="str">
        <f>IFERROR(VLOOKUP($B822,'Journal-quer'!A:N,11,FALSE),"-/-")</f>
        <v/>
      </c>
      <c r="I822" s="28" t="str">
        <f>IFERROR(VLOOKUP(H822,Kontenplan!A:E,5,FALSE),"-/-")</f>
        <v>-/-</v>
      </c>
      <c r="J822" s="82" t="str">
        <f>IFERROR(VLOOKUP($B822,'Journal-quer'!A:N,12,FALSE),"-/-")</f>
        <v/>
      </c>
      <c r="K822" s="28">
        <f>IFERROR(VLOOKUP($B822,'Journal-quer'!A:N,9,FALSE),"-/-")</f>
        <v>0</v>
      </c>
      <c r="L822" s="28" t="str">
        <f>IFERROR(VLOOKUP(K822,Kontenplan!A:E,5,FALSE),"-/-")</f>
        <v>-/-</v>
      </c>
      <c r="M822" s="82" t="str">
        <f>IFERROR(VLOOKUP($B822,'Journal-quer'!A:N,10,FALSE),"-/-")</f>
        <v/>
      </c>
      <c r="N822" s="84">
        <f t="shared" si="63"/>
        <v>0</v>
      </c>
      <c r="O822" s="84"/>
      <c r="P822" s="91"/>
    </row>
    <row r="823" spans="1:16" x14ac:dyDescent="0.25">
      <c r="A823" s="28" t="s">
        <v>63</v>
      </c>
      <c r="B823" s="77" t="str">
        <f>IF(B822&lt;MAX(Aufgabe!$A$502),B822+1,"")</f>
        <v/>
      </c>
      <c r="C823" s="77">
        <f t="shared" si="64"/>
        <v>3</v>
      </c>
      <c r="D823" s="77">
        <f t="shared" si="65"/>
        <v>5</v>
      </c>
      <c r="E823" s="79" t="str">
        <f>IFERROR(VLOOKUP($B823,Aufgabe!A:X,24,FALSE),"-/-")</f>
        <v/>
      </c>
      <c r="F823" s="28">
        <f>IFERROR(VLOOKUP($B823,'Journal-quer'!A:N,4,FALSE),"-/-")</f>
        <v>0</v>
      </c>
      <c r="G823" s="28">
        <f>IFERROR(VLOOKUP($B823,'Journal-quer'!A:N,5,FALSE),"-/-")</f>
        <v>0</v>
      </c>
      <c r="H823" s="28" t="str">
        <f>IFERROR(VLOOKUP($B823,'Journal-quer'!A:N,11,FALSE),"-/-")</f>
        <v/>
      </c>
      <c r="I823" s="28" t="str">
        <f>IFERROR(VLOOKUP(H823,Kontenplan!A:E,5,FALSE),"-/-")</f>
        <v>-/-</v>
      </c>
      <c r="J823" s="82" t="str">
        <f>IFERROR(VLOOKUP($B823,'Journal-quer'!A:N,12,FALSE),"-/-")</f>
        <v/>
      </c>
      <c r="K823" s="28">
        <f>IFERROR(VLOOKUP($B823,'Journal-quer'!A:N,9,FALSE),"-/-")</f>
        <v>0</v>
      </c>
      <c r="L823" s="28" t="str">
        <f>IFERROR(VLOOKUP(K823,Kontenplan!A:E,5,FALSE),"-/-")</f>
        <v>-/-</v>
      </c>
      <c r="M823" s="82" t="str">
        <f>IFERROR(VLOOKUP($B823,'Journal-quer'!A:N,10,FALSE),"-/-")</f>
        <v/>
      </c>
      <c r="N823" s="84">
        <f t="shared" ref="N823:N886" si="66">IF(OR(H823=$S$1,I823=$S$1),B823+0.3,0)</f>
        <v>0</v>
      </c>
      <c r="O823" s="84"/>
      <c r="P823" s="91"/>
    </row>
    <row r="824" spans="1:16" x14ac:dyDescent="0.25">
      <c r="A824" s="28" t="s">
        <v>63</v>
      </c>
      <c r="B824" s="77" t="str">
        <f>IF(B823&lt;MAX(Aufgabe!$A$502),B823+1,"")</f>
        <v/>
      </c>
      <c r="C824" s="77">
        <f t="shared" si="64"/>
        <v>3</v>
      </c>
      <c r="D824" s="77">
        <f t="shared" si="65"/>
        <v>5</v>
      </c>
      <c r="E824" s="79" t="str">
        <f>IFERROR(VLOOKUP($B824,Aufgabe!A:X,24,FALSE),"-/-")</f>
        <v/>
      </c>
      <c r="F824" s="28">
        <f>IFERROR(VLOOKUP($B824,'Journal-quer'!A:N,4,FALSE),"-/-")</f>
        <v>0</v>
      </c>
      <c r="G824" s="28">
        <f>IFERROR(VLOOKUP($B824,'Journal-quer'!A:N,5,FALSE),"-/-")</f>
        <v>0</v>
      </c>
      <c r="H824" s="28" t="str">
        <f>IFERROR(VLOOKUP($B824,'Journal-quer'!A:N,11,FALSE),"-/-")</f>
        <v/>
      </c>
      <c r="I824" s="28" t="str">
        <f>IFERROR(VLOOKUP(H824,Kontenplan!A:E,5,FALSE),"-/-")</f>
        <v>-/-</v>
      </c>
      <c r="J824" s="82" t="str">
        <f>IFERROR(VLOOKUP($B824,'Journal-quer'!A:N,12,FALSE),"-/-")</f>
        <v/>
      </c>
      <c r="K824" s="28">
        <f>IFERROR(VLOOKUP($B824,'Journal-quer'!A:N,9,FALSE),"-/-")</f>
        <v>0</v>
      </c>
      <c r="L824" s="28" t="str">
        <f>IFERROR(VLOOKUP(K824,Kontenplan!A:E,5,FALSE),"-/-")</f>
        <v>-/-</v>
      </c>
      <c r="M824" s="82" t="str">
        <f>IFERROR(VLOOKUP($B824,'Journal-quer'!A:N,10,FALSE),"-/-")</f>
        <v/>
      </c>
      <c r="N824" s="84">
        <f t="shared" si="66"/>
        <v>0</v>
      </c>
      <c r="O824" s="84"/>
      <c r="P824" s="91"/>
    </row>
    <row r="825" spans="1:16" x14ac:dyDescent="0.25">
      <c r="A825" s="28" t="s">
        <v>63</v>
      </c>
      <c r="B825" s="77" t="str">
        <f>IF(B824&lt;MAX(Aufgabe!$A$502),B824+1,"")</f>
        <v/>
      </c>
      <c r="C825" s="77">
        <f t="shared" si="64"/>
        <v>3</v>
      </c>
      <c r="D825" s="77">
        <f t="shared" si="65"/>
        <v>5</v>
      </c>
      <c r="E825" s="79" t="str">
        <f>IFERROR(VLOOKUP($B825,Aufgabe!A:X,24,FALSE),"-/-")</f>
        <v/>
      </c>
      <c r="F825" s="28">
        <f>IFERROR(VLOOKUP($B825,'Journal-quer'!A:N,4,FALSE),"-/-")</f>
        <v>0</v>
      </c>
      <c r="G825" s="28">
        <f>IFERROR(VLOOKUP($B825,'Journal-quer'!A:N,5,FALSE),"-/-")</f>
        <v>0</v>
      </c>
      <c r="H825" s="28" t="str">
        <f>IFERROR(VLOOKUP($B825,'Journal-quer'!A:N,11,FALSE),"-/-")</f>
        <v/>
      </c>
      <c r="I825" s="28" t="str">
        <f>IFERROR(VLOOKUP(H825,Kontenplan!A:E,5,FALSE),"-/-")</f>
        <v>-/-</v>
      </c>
      <c r="J825" s="82" t="str">
        <f>IFERROR(VLOOKUP($B825,'Journal-quer'!A:N,12,FALSE),"-/-")</f>
        <v/>
      </c>
      <c r="K825" s="28">
        <f>IFERROR(VLOOKUP($B825,'Journal-quer'!A:N,9,FALSE),"-/-")</f>
        <v>0</v>
      </c>
      <c r="L825" s="28" t="str">
        <f>IFERROR(VLOOKUP(K825,Kontenplan!A:E,5,FALSE),"-/-")</f>
        <v>-/-</v>
      </c>
      <c r="M825" s="82" t="str">
        <f>IFERROR(VLOOKUP($B825,'Journal-quer'!A:N,10,FALSE),"-/-")</f>
        <v/>
      </c>
      <c r="N825" s="84">
        <f t="shared" si="66"/>
        <v>0</v>
      </c>
      <c r="O825" s="84"/>
      <c r="P825" s="91"/>
    </row>
    <row r="826" spans="1:16" x14ac:dyDescent="0.25">
      <c r="A826" s="28" t="s">
        <v>63</v>
      </c>
      <c r="B826" s="77" t="str">
        <f>IF(B825&lt;MAX(Aufgabe!$A$502),B825+1,"")</f>
        <v/>
      </c>
      <c r="C826" s="77">
        <f t="shared" si="64"/>
        <v>3</v>
      </c>
      <c r="D826" s="77">
        <f t="shared" si="65"/>
        <v>5</v>
      </c>
      <c r="E826" s="79" t="str">
        <f>IFERROR(VLOOKUP($B826,Aufgabe!A:X,24,FALSE),"-/-")</f>
        <v/>
      </c>
      <c r="F826" s="28">
        <f>IFERROR(VLOOKUP($B826,'Journal-quer'!A:N,4,FALSE),"-/-")</f>
        <v>0</v>
      </c>
      <c r="G826" s="28">
        <f>IFERROR(VLOOKUP($B826,'Journal-quer'!A:N,5,FALSE),"-/-")</f>
        <v>0</v>
      </c>
      <c r="H826" s="28" t="str">
        <f>IFERROR(VLOOKUP($B826,'Journal-quer'!A:N,11,FALSE),"-/-")</f>
        <v/>
      </c>
      <c r="I826" s="28" t="str">
        <f>IFERROR(VLOOKUP(H826,Kontenplan!A:E,5,FALSE),"-/-")</f>
        <v>-/-</v>
      </c>
      <c r="J826" s="82" t="str">
        <f>IFERROR(VLOOKUP($B826,'Journal-quer'!A:N,12,FALSE),"-/-")</f>
        <v/>
      </c>
      <c r="K826" s="28">
        <f>IFERROR(VLOOKUP($B826,'Journal-quer'!A:N,9,FALSE),"-/-")</f>
        <v>0</v>
      </c>
      <c r="L826" s="28" t="str">
        <f>IFERROR(VLOOKUP(K826,Kontenplan!A:E,5,FALSE),"-/-")</f>
        <v>-/-</v>
      </c>
      <c r="M826" s="82" t="str">
        <f>IFERROR(VLOOKUP($B826,'Journal-quer'!A:N,10,FALSE),"-/-")</f>
        <v/>
      </c>
      <c r="N826" s="84">
        <f t="shared" si="66"/>
        <v>0</v>
      </c>
      <c r="O826" s="84"/>
      <c r="P826" s="91"/>
    </row>
    <row r="827" spans="1:16" x14ac:dyDescent="0.25">
      <c r="A827" s="28" t="s">
        <v>63</v>
      </c>
      <c r="B827" s="77" t="str">
        <f>IF(B826&lt;MAX(Aufgabe!$A$502),B826+1,"")</f>
        <v/>
      </c>
      <c r="C827" s="77">
        <f t="shared" si="64"/>
        <v>3</v>
      </c>
      <c r="D827" s="77">
        <f t="shared" si="65"/>
        <v>5</v>
      </c>
      <c r="E827" s="79" t="str">
        <f>IFERROR(VLOOKUP($B827,Aufgabe!A:X,24,FALSE),"-/-")</f>
        <v/>
      </c>
      <c r="F827" s="28">
        <f>IFERROR(VLOOKUP($B827,'Journal-quer'!A:N,4,FALSE),"-/-")</f>
        <v>0</v>
      </c>
      <c r="G827" s="28">
        <f>IFERROR(VLOOKUP($B827,'Journal-quer'!A:N,5,FALSE),"-/-")</f>
        <v>0</v>
      </c>
      <c r="H827" s="28" t="str">
        <f>IFERROR(VLOOKUP($B827,'Journal-quer'!A:N,11,FALSE),"-/-")</f>
        <v/>
      </c>
      <c r="I827" s="28" t="str">
        <f>IFERROR(VLOOKUP(H827,Kontenplan!A:E,5,FALSE),"-/-")</f>
        <v>-/-</v>
      </c>
      <c r="J827" s="82" t="str">
        <f>IFERROR(VLOOKUP($B827,'Journal-quer'!A:N,12,FALSE),"-/-")</f>
        <v/>
      </c>
      <c r="K827" s="28">
        <f>IFERROR(VLOOKUP($B827,'Journal-quer'!A:N,9,FALSE),"-/-")</f>
        <v>0</v>
      </c>
      <c r="L827" s="28" t="str">
        <f>IFERROR(VLOOKUP(K827,Kontenplan!A:E,5,FALSE),"-/-")</f>
        <v>-/-</v>
      </c>
      <c r="M827" s="82" t="str">
        <f>IFERROR(VLOOKUP($B827,'Journal-quer'!A:N,10,FALSE),"-/-")</f>
        <v/>
      </c>
      <c r="N827" s="84">
        <f t="shared" si="66"/>
        <v>0</v>
      </c>
      <c r="O827" s="84"/>
      <c r="P827" s="91"/>
    </row>
    <row r="828" spans="1:16" x14ac:dyDescent="0.25">
      <c r="A828" s="28" t="s">
        <v>63</v>
      </c>
      <c r="B828" s="77" t="str">
        <f>IF(B827&lt;MAX(Aufgabe!$A$502),B827+1,"")</f>
        <v/>
      </c>
      <c r="C828" s="77">
        <f t="shared" si="64"/>
        <v>3</v>
      </c>
      <c r="D828" s="77">
        <f t="shared" si="65"/>
        <v>5</v>
      </c>
      <c r="E828" s="79" t="str">
        <f>IFERROR(VLOOKUP($B828,Aufgabe!A:X,24,FALSE),"-/-")</f>
        <v/>
      </c>
      <c r="F828" s="28">
        <f>IFERROR(VLOOKUP($B828,'Journal-quer'!A:N,4,FALSE),"-/-")</f>
        <v>0</v>
      </c>
      <c r="G828" s="28">
        <f>IFERROR(VLOOKUP($B828,'Journal-quer'!A:N,5,FALSE),"-/-")</f>
        <v>0</v>
      </c>
      <c r="H828" s="28" t="str">
        <f>IFERROR(VLOOKUP($B828,'Journal-quer'!A:N,11,FALSE),"-/-")</f>
        <v/>
      </c>
      <c r="I828" s="28" t="str">
        <f>IFERROR(VLOOKUP(H828,Kontenplan!A:E,5,FALSE),"-/-")</f>
        <v>-/-</v>
      </c>
      <c r="J828" s="82" t="str">
        <f>IFERROR(VLOOKUP($B828,'Journal-quer'!A:N,12,FALSE),"-/-")</f>
        <v/>
      </c>
      <c r="K828" s="28">
        <f>IFERROR(VLOOKUP($B828,'Journal-quer'!A:N,9,FALSE),"-/-")</f>
        <v>0</v>
      </c>
      <c r="L828" s="28" t="str">
        <f>IFERROR(VLOOKUP(K828,Kontenplan!A:E,5,FALSE),"-/-")</f>
        <v>-/-</v>
      </c>
      <c r="M828" s="82" t="str">
        <f>IFERROR(VLOOKUP($B828,'Journal-quer'!A:N,10,FALSE),"-/-")</f>
        <v/>
      </c>
      <c r="N828" s="84">
        <f t="shared" si="66"/>
        <v>0</v>
      </c>
      <c r="O828" s="84"/>
      <c r="P828" s="91"/>
    </row>
    <row r="829" spans="1:16" x14ac:dyDescent="0.25">
      <c r="A829" s="28" t="s">
        <v>63</v>
      </c>
      <c r="B829" s="77" t="str">
        <f>IF(B828&lt;MAX(Aufgabe!$A$502),B828+1,"")</f>
        <v/>
      </c>
      <c r="C829" s="77">
        <f t="shared" si="64"/>
        <v>3</v>
      </c>
      <c r="D829" s="77">
        <f t="shared" si="65"/>
        <v>5</v>
      </c>
      <c r="E829" s="79" t="str">
        <f>IFERROR(VLOOKUP($B829,Aufgabe!A:X,24,FALSE),"-/-")</f>
        <v/>
      </c>
      <c r="F829" s="28">
        <f>IFERROR(VLOOKUP($B829,'Journal-quer'!A:N,4,FALSE),"-/-")</f>
        <v>0</v>
      </c>
      <c r="G829" s="28">
        <f>IFERROR(VLOOKUP($B829,'Journal-quer'!A:N,5,FALSE),"-/-")</f>
        <v>0</v>
      </c>
      <c r="H829" s="28" t="str">
        <f>IFERROR(VLOOKUP($B829,'Journal-quer'!A:N,11,FALSE),"-/-")</f>
        <v/>
      </c>
      <c r="I829" s="28" t="str">
        <f>IFERROR(VLOOKUP(H829,Kontenplan!A:E,5,FALSE),"-/-")</f>
        <v>-/-</v>
      </c>
      <c r="J829" s="82" t="str">
        <f>IFERROR(VLOOKUP($B829,'Journal-quer'!A:N,12,FALSE),"-/-")</f>
        <v/>
      </c>
      <c r="K829" s="28">
        <f>IFERROR(VLOOKUP($B829,'Journal-quer'!A:N,9,FALSE),"-/-")</f>
        <v>0</v>
      </c>
      <c r="L829" s="28" t="str">
        <f>IFERROR(VLOOKUP(K829,Kontenplan!A:E,5,FALSE),"-/-")</f>
        <v>-/-</v>
      </c>
      <c r="M829" s="82" t="str">
        <f>IFERROR(VLOOKUP($B829,'Journal-quer'!A:N,10,FALSE),"-/-")</f>
        <v/>
      </c>
      <c r="N829" s="84">
        <f t="shared" si="66"/>
        <v>0</v>
      </c>
      <c r="O829" s="84"/>
      <c r="P829" s="91"/>
    </row>
    <row r="830" spans="1:16" x14ac:dyDescent="0.25">
      <c r="A830" s="28" t="s">
        <v>63</v>
      </c>
      <c r="B830" s="77" t="str">
        <f>IF(B829&lt;MAX(Aufgabe!$A$502),B829+1,"")</f>
        <v/>
      </c>
      <c r="C830" s="77">
        <f t="shared" si="64"/>
        <v>3</v>
      </c>
      <c r="D830" s="77">
        <f t="shared" si="65"/>
        <v>5</v>
      </c>
      <c r="E830" s="79" t="str">
        <f>IFERROR(VLOOKUP($B830,Aufgabe!A:X,24,FALSE),"-/-")</f>
        <v/>
      </c>
      <c r="F830" s="28">
        <f>IFERROR(VLOOKUP($B830,'Journal-quer'!A:N,4,FALSE),"-/-")</f>
        <v>0</v>
      </c>
      <c r="G830" s="28">
        <f>IFERROR(VLOOKUP($B830,'Journal-quer'!A:N,5,FALSE),"-/-")</f>
        <v>0</v>
      </c>
      <c r="H830" s="28" t="str">
        <f>IFERROR(VLOOKUP($B830,'Journal-quer'!A:N,11,FALSE),"-/-")</f>
        <v/>
      </c>
      <c r="I830" s="28" t="str">
        <f>IFERROR(VLOOKUP(H830,Kontenplan!A:E,5,FALSE),"-/-")</f>
        <v>-/-</v>
      </c>
      <c r="J830" s="82" t="str">
        <f>IFERROR(VLOOKUP($B830,'Journal-quer'!A:N,12,FALSE),"-/-")</f>
        <v/>
      </c>
      <c r="K830" s="28">
        <f>IFERROR(VLOOKUP($B830,'Journal-quer'!A:N,9,FALSE),"-/-")</f>
        <v>0</v>
      </c>
      <c r="L830" s="28" t="str">
        <f>IFERROR(VLOOKUP(K830,Kontenplan!A:E,5,FALSE),"-/-")</f>
        <v>-/-</v>
      </c>
      <c r="M830" s="82" t="str">
        <f>IFERROR(VLOOKUP($B830,'Journal-quer'!A:N,10,FALSE),"-/-")</f>
        <v/>
      </c>
      <c r="N830" s="84">
        <f t="shared" si="66"/>
        <v>0</v>
      </c>
      <c r="O830" s="84"/>
      <c r="P830" s="91"/>
    </row>
    <row r="831" spans="1:16" x14ac:dyDescent="0.25">
      <c r="A831" s="28" t="s">
        <v>63</v>
      </c>
      <c r="B831" s="77" t="str">
        <f>IF(B830&lt;MAX(Aufgabe!$A$502),B830+1,"")</f>
        <v/>
      </c>
      <c r="C831" s="77">
        <f t="shared" si="64"/>
        <v>3</v>
      </c>
      <c r="D831" s="77">
        <f t="shared" si="65"/>
        <v>5</v>
      </c>
      <c r="E831" s="79" t="str">
        <f>IFERROR(VLOOKUP($B831,Aufgabe!A:X,24,FALSE),"-/-")</f>
        <v/>
      </c>
      <c r="F831" s="28">
        <f>IFERROR(VLOOKUP($B831,'Journal-quer'!A:N,4,FALSE),"-/-")</f>
        <v>0</v>
      </c>
      <c r="G831" s="28">
        <f>IFERROR(VLOOKUP($B831,'Journal-quer'!A:N,5,FALSE),"-/-")</f>
        <v>0</v>
      </c>
      <c r="H831" s="28" t="str">
        <f>IFERROR(VLOOKUP($B831,'Journal-quer'!A:N,11,FALSE),"-/-")</f>
        <v/>
      </c>
      <c r="I831" s="28" t="str">
        <f>IFERROR(VLOOKUP(H831,Kontenplan!A:E,5,FALSE),"-/-")</f>
        <v>-/-</v>
      </c>
      <c r="J831" s="82" t="str">
        <f>IFERROR(VLOOKUP($B831,'Journal-quer'!A:N,12,FALSE),"-/-")</f>
        <v/>
      </c>
      <c r="K831" s="28">
        <f>IFERROR(VLOOKUP($B831,'Journal-quer'!A:N,9,FALSE),"-/-")</f>
        <v>0</v>
      </c>
      <c r="L831" s="28" t="str">
        <f>IFERROR(VLOOKUP(K831,Kontenplan!A:E,5,FALSE),"-/-")</f>
        <v>-/-</v>
      </c>
      <c r="M831" s="82" t="str">
        <f>IFERROR(VLOOKUP($B831,'Journal-quer'!A:N,10,FALSE),"-/-")</f>
        <v/>
      </c>
      <c r="N831" s="84">
        <f t="shared" si="66"/>
        <v>0</v>
      </c>
      <c r="O831" s="84"/>
      <c r="P831" s="91"/>
    </row>
    <row r="832" spans="1:16" x14ac:dyDescent="0.25">
      <c r="A832" s="28" t="s">
        <v>63</v>
      </c>
      <c r="B832" s="77" t="str">
        <f>IF(B831&lt;MAX(Aufgabe!$A$502),B831+1,"")</f>
        <v/>
      </c>
      <c r="C832" s="77">
        <f t="shared" si="64"/>
        <v>3</v>
      </c>
      <c r="D832" s="77">
        <f t="shared" si="65"/>
        <v>5</v>
      </c>
      <c r="E832" s="79" t="str">
        <f>IFERROR(VLOOKUP($B832,Aufgabe!A:X,24,FALSE),"-/-")</f>
        <v/>
      </c>
      <c r="F832" s="28">
        <f>IFERROR(VLOOKUP($B832,'Journal-quer'!A:N,4,FALSE),"-/-")</f>
        <v>0</v>
      </c>
      <c r="G832" s="28">
        <f>IFERROR(VLOOKUP($B832,'Journal-quer'!A:N,5,FALSE),"-/-")</f>
        <v>0</v>
      </c>
      <c r="H832" s="28" t="str">
        <f>IFERROR(VLOOKUP($B832,'Journal-quer'!A:N,11,FALSE),"-/-")</f>
        <v/>
      </c>
      <c r="I832" s="28" t="str">
        <f>IFERROR(VLOOKUP(H832,Kontenplan!A:E,5,FALSE),"-/-")</f>
        <v>-/-</v>
      </c>
      <c r="J832" s="82" t="str">
        <f>IFERROR(VLOOKUP($B832,'Journal-quer'!A:N,12,FALSE),"-/-")</f>
        <v/>
      </c>
      <c r="K832" s="28">
        <f>IFERROR(VLOOKUP($B832,'Journal-quer'!A:N,9,FALSE),"-/-")</f>
        <v>0</v>
      </c>
      <c r="L832" s="28" t="str">
        <f>IFERROR(VLOOKUP(K832,Kontenplan!A:E,5,FALSE),"-/-")</f>
        <v>-/-</v>
      </c>
      <c r="M832" s="82" t="str">
        <f>IFERROR(VLOOKUP($B832,'Journal-quer'!A:N,10,FALSE),"-/-")</f>
        <v/>
      </c>
      <c r="N832" s="84">
        <f t="shared" si="66"/>
        <v>0</v>
      </c>
      <c r="O832" s="84"/>
      <c r="P832" s="91"/>
    </row>
    <row r="833" spans="1:16" x14ac:dyDescent="0.25">
      <c r="A833" s="28" t="s">
        <v>63</v>
      </c>
      <c r="B833" s="77" t="str">
        <f>IF(B832&lt;MAX(Aufgabe!$A$502),B832+1,"")</f>
        <v/>
      </c>
      <c r="C833" s="77">
        <f t="shared" si="64"/>
        <v>3</v>
      </c>
      <c r="D833" s="77">
        <f t="shared" si="65"/>
        <v>5</v>
      </c>
      <c r="E833" s="79" t="str">
        <f>IFERROR(VLOOKUP($B833,Aufgabe!A:X,24,FALSE),"-/-")</f>
        <v/>
      </c>
      <c r="F833" s="28">
        <f>IFERROR(VLOOKUP($B833,'Journal-quer'!A:N,4,FALSE),"-/-")</f>
        <v>0</v>
      </c>
      <c r="G833" s="28">
        <f>IFERROR(VLOOKUP($B833,'Journal-quer'!A:N,5,FALSE),"-/-")</f>
        <v>0</v>
      </c>
      <c r="H833" s="28" t="str">
        <f>IFERROR(VLOOKUP($B833,'Journal-quer'!A:N,11,FALSE),"-/-")</f>
        <v/>
      </c>
      <c r="I833" s="28" t="str">
        <f>IFERROR(VLOOKUP(H833,Kontenplan!A:E,5,FALSE),"-/-")</f>
        <v>-/-</v>
      </c>
      <c r="J833" s="82" t="str">
        <f>IFERROR(VLOOKUP($B833,'Journal-quer'!A:N,12,FALSE),"-/-")</f>
        <v/>
      </c>
      <c r="K833" s="28">
        <f>IFERROR(VLOOKUP($B833,'Journal-quer'!A:N,9,FALSE),"-/-")</f>
        <v>0</v>
      </c>
      <c r="L833" s="28" t="str">
        <f>IFERROR(VLOOKUP(K833,Kontenplan!A:E,5,FALSE),"-/-")</f>
        <v>-/-</v>
      </c>
      <c r="M833" s="82" t="str">
        <f>IFERROR(VLOOKUP($B833,'Journal-quer'!A:N,10,FALSE),"-/-")</f>
        <v/>
      </c>
      <c r="N833" s="84">
        <f t="shared" si="66"/>
        <v>0</v>
      </c>
      <c r="O833" s="84"/>
      <c r="P833" s="91"/>
    </row>
    <row r="834" spans="1:16" x14ac:dyDescent="0.25">
      <c r="A834" s="28" t="s">
        <v>63</v>
      </c>
      <c r="B834" s="77" t="str">
        <f>IF(B833&lt;MAX(Aufgabe!$A$502),B833+1,"")</f>
        <v/>
      </c>
      <c r="C834" s="77">
        <f t="shared" si="64"/>
        <v>3</v>
      </c>
      <c r="D834" s="77">
        <f t="shared" si="65"/>
        <v>5</v>
      </c>
      <c r="E834" s="79" t="str">
        <f>IFERROR(VLOOKUP($B834,Aufgabe!A:X,24,FALSE),"-/-")</f>
        <v/>
      </c>
      <c r="F834" s="28">
        <f>IFERROR(VLOOKUP($B834,'Journal-quer'!A:N,4,FALSE),"-/-")</f>
        <v>0</v>
      </c>
      <c r="G834" s="28">
        <f>IFERROR(VLOOKUP($B834,'Journal-quer'!A:N,5,FALSE),"-/-")</f>
        <v>0</v>
      </c>
      <c r="H834" s="28" t="str">
        <f>IFERROR(VLOOKUP($B834,'Journal-quer'!A:N,11,FALSE),"-/-")</f>
        <v/>
      </c>
      <c r="I834" s="28" t="str">
        <f>IFERROR(VLOOKUP(H834,Kontenplan!A:E,5,FALSE),"-/-")</f>
        <v>-/-</v>
      </c>
      <c r="J834" s="82" t="str">
        <f>IFERROR(VLOOKUP($B834,'Journal-quer'!A:N,12,FALSE),"-/-")</f>
        <v/>
      </c>
      <c r="K834" s="28">
        <f>IFERROR(VLOOKUP($B834,'Journal-quer'!A:N,9,FALSE),"-/-")</f>
        <v>0</v>
      </c>
      <c r="L834" s="28" t="str">
        <f>IFERROR(VLOOKUP(K834,Kontenplan!A:E,5,FALSE),"-/-")</f>
        <v>-/-</v>
      </c>
      <c r="M834" s="82" t="str">
        <f>IFERROR(VLOOKUP($B834,'Journal-quer'!A:N,10,FALSE),"-/-")</f>
        <v/>
      </c>
      <c r="N834" s="84">
        <f t="shared" si="66"/>
        <v>0</v>
      </c>
      <c r="O834" s="84"/>
      <c r="P834" s="91"/>
    </row>
    <row r="835" spans="1:16" x14ac:dyDescent="0.25">
      <c r="A835" s="28" t="s">
        <v>63</v>
      </c>
      <c r="B835" s="77" t="str">
        <f>IF(B834&lt;MAX(Aufgabe!$A$502),B834+1,"")</f>
        <v/>
      </c>
      <c r="C835" s="77">
        <f t="shared" ref="C835:C898" si="67">RANK(N835,N:N,0)</f>
        <v>3</v>
      </c>
      <c r="D835" s="77">
        <f t="shared" ref="D835:D898" si="68">RANK(O835,O:O,0)</f>
        <v>5</v>
      </c>
      <c r="E835" s="79" t="str">
        <f>IFERROR(VLOOKUP($B835,Aufgabe!A:X,24,FALSE),"-/-")</f>
        <v/>
      </c>
      <c r="F835" s="28">
        <f>IFERROR(VLOOKUP($B835,'Journal-quer'!A:N,4,FALSE),"-/-")</f>
        <v>0</v>
      </c>
      <c r="G835" s="28">
        <f>IFERROR(VLOOKUP($B835,'Journal-quer'!A:N,5,FALSE),"-/-")</f>
        <v>0</v>
      </c>
      <c r="H835" s="28" t="str">
        <f>IFERROR(VLOOKUP($B835,'Journal-quer'!A:N,11,FALSE),"-/-")</f>
        <v/>
      </c>
      <c r="I835" s="28" t="str">
        <f>IFERROR(VLOOKUP(H835,Kontenplan!A:E,5,FALSE),"-/-")</f>
        <v>-/-</v>
      </c>
      <c r="J835" s="82" t="str">
        <f>IFERROR(VLOOKUP($B835,'Journal-quer'!A:N,12,FALSE),"-/-")</f>
        <v/>
      </c>
      <c r="K835" s="28">
        <f>IFERROR(VLOOKUP($B835,'Journal-quer'!A:N,9,FALSE),"-/-")</f>
        <v>0</v>
      </c>
      <c r="L835" s="28" t="str">
        <f>IFERROR(VLOOKUP(K835,Kontenplan!A:E,5,FALSE),"-/-")</f>
        <v>-/-</v>
      </c>
      <c r="M835" s="82" t="str">
        <f>IFERROR(VLOOKUP($B835,'Journal-quer'!A:N,10,FALSE),"-/-")</f>
        <v/>
      </c>
      <c r="N835" s="84">
        <f t="shared" si="66"/>
        <v>0</v>
      </c>
      <c r="O835" s="84"/>
      <c r="P835" s="91"/>
    </row>
    <row r="836" spans="1:16" x14ac:dyDescent="0.25">
      <c r="A836" s="28" t="s">
        <v>63</v>
      </c>
      <c r="B836" s="77" t="str">
        <f>IF(B835&lt;MAX(Aufgabe!$A$502),B835+1,"")</f>
        <v/>
      </c>
      <c r="C836" s="77">
        <f t="shared" si="67"/>
        <v>3</v>
      </c>
      <c r="D836" s="77">
        <f t="shared" si="68"/>
        <v>5</v>
      </c>
      <c r="E836" s="79" t="str">
        <f>IFERROR(VLOOKUP($B836,Aufgabe!A:X,24,FALSE),"-/-")</f>
        <v/>
      </c>
      <c r="F836" s="28">
        <f>IFERROR(VLOOKUP($B836,'Journal-quer'!A:N,4,FALSE),"-/-")</f>
        <v>0</v>
      </c>
      <c r="G836" s="28">
        <f>IFERROR(VLOOKUP($B836,'Journal-quer'!A:N,5,FALSE),"-/-")</f>
        <v>0</v>
      </c>
      <c r="H836" s="28" t="str">
        <f>IFERROR(VLOOKUP($B836,'Journal-quer'!A:N,11,FALSE),"-/-")</f>
        <v/>
      </c>
      <c r="I836" s="28" t="str">
        <f>IFERROR(VLOOKUP(H836,Kontenplan!A:E,5,FALSE),"-/-")</f>
        <v>-/-</v>
      </c>
      <c r="J836" s="82" t="str">
        <f>IFERROR(VLOOKUP($B836,'Journal-quer'!A:N,12,FALSE),"-/-")</f>
        <v/>
      </c>
      <c r="K836" s="28">
        <f>IFERROR(VLOOKUP($B836,'Journal-quer'!A:N,9,FALSE),"-/-")</f>
        <v>0</v>
      </c>
      <c r="L836" s="28" t="str">
        <f>IFERROR(VLOOKUP(K836,Kontenplan!A:E,5,FALSE),"-/-")</f>
        <v>-/-</v>
      </c>
      <c r="M836" s="82" t="str">
        <f>IFERROR(VLOOKUP($B836,'Journal-quer'!A:N,10,FALSE),"-/-")</f>
        <v/>
      </c>
      <c r="N836" s="84">
        <f t="shared" si="66"/>
        <v>0</v>
      </c>
      <c r="O836" s="84"/>
      <c r="P836" s="91"/>
    </row>
    <row r="837" spans="1:16" x14ac:dyDescent="0.25">
      <c r="A837" s="28" t="s">
        <v>63</v>
      </c>
      <c r="B837" s="77" t="str">
        <f>IF(B836&lt;MAX(Aufgabe!$A$502),B836+1,"")</f>
        <v/>
      </c>
      <c r="C837" s="77">
        <f t="shared" si="67"/>
        <v>3</v>
      </c>
      <c r="D837" s="77">
        <f t="shared" si="68"/>
        <v>5</v>
      </c>
      <c r="E837" s="79" t="str">
        <f>IFERROR(VLOOKUP($B837,Aufgabe!A:X,24,FALSE),"-/-")</f>
        <v/>
      </c>
      <c r="F837" s="28">
        <f>IFERROR(VLOOKUP($B837,'Journal-quer'!A:N,4,FALSE),"-/-")</f>
        <v>0</v>
      </c>
      <c r="G837" s="28">
        <f>IFERROR(VLOOKUP($B837,'Journal-quer'!A:N,5,FALSE),"-/-")</f>
        <v>0</v>
      </c>
      <c r="H837" s="28" t="str">
        <f>IFERROR(VLOOKUP($B837,'Journal-quer'!A:N,11,FALSE),"-/-")</f>
        <v/>
      </c>
      <c r="I837" s="28" t="str">
        <f>IFERROR(VLOOKUP(H837,Kontenplan!A:E,5,FALSE),"-/-")</f>
        <v>-/-</v>
      </c>
      <c r="J837" s="82" t="str">
        <f>IFERROR(VLOOKUP($B837,'Journal-quer'!A:N,12,FALSE),"-/-")</f>
        <v/>
      </c>
      <c r="K837" s="28">
        <f>IFERROR(VLOOKUP($B837,'Journal-quer'!A:N,9,FALSE),"-/-")</f>
        <v>0</v>
      </c>
      <c r="L837" s="28" t="str">
        <f>IFERROR(VLOOKUP(K837,Kontenplan!A:E,5,FALSE),"-/-")</f>
        <v>-/-</v>
      </c>
      <c r="M837" s="82" t="str">
        <f>IFERROR(VLOOKUP($B837,'Journal-quer'!A:N,10,FALSE),"-/-")</f>
        <v/>
      </c>
      <c r="N837" s="84">
        <f t="shared" si="66"/>
        <v>0</v>
      </c>
      <c r="O837" s="84"/>
      <c r="P837" s="91"/>
    </row>
    <row r="838" spans="1:16" x14ac:dyDescent="0.25">
      <c r="A838" s="28" t="s">
        <v>63</v>
      </c>
      <c r="B838" s="77" t="str">
        <f>IF(B837&lt;MAX(Aufgabe!$A$502),B837+1,"")</f>
        <v/>
      </c>
      <c r="C838" s="77">
        <f t="shared" si="67"/>
        <v>3</v>
      </c>
      <c r="D838" s="77">
        <f t="shared" si="68"/>
        <v>5</v>
      </c>
      <c r="E838" s="79" t="str">
        <f>IFERROR(VLOOKUP($B838,Aufgabe!A:X,24,FALSE),"-/-")</f>
        <v/>
      </c>
      <c r="F838" s="28">
        <f>IFERROR(VLOOKUP($B838,'Journal-quer'!A:N,4,FALSE),"-/-")</f>
        <v>0</v>
      </c>
      <c r="G838" s="28">
        <f>IFERROR(VLOOKUP($B838,'Journal-quer'!A:N,5,FALSE),"-/-")</f>
        <v>0</v>
      </c>
      <c r="H838" s="28" t="str">
        <f>IFERROR(VLOOKUP($B838,'Journal-quer'!A:N,11,FALSE),"-/-")</f>
        <v/>
      </c>
      <c r="I838" s="28" t="str">
        <f>IFERROR(VLOOKUP(H838,Kontenplan!A:E,5,FALSE),"-/-")</f>
        <v>-/-</v>
      </c>
      <c r="J838" s="82" t="str">
        <f>IFERROR(VLOOKUP($B838,'Journal-quer'!A:N,12,FALSE),"-/-")</f>
        <v/>
      </c>
      <c r="K838" s="28">
        <f>IFERROR(VLOOKUP($B838,'Journal-quer'!A:N,9,FALSE),"-/-")</f>
        <v>0</v>
      </c>
      <c r="L838" s="28" t="str">
        <f>IFERROR(VLOOKUP(K838,Kontenplan!A:E,5,FALSE),"-/-")</f>
        <v>-/-</v>
      </c>
      <c r="M838" s="82" t="str">
        <f>IFERROR(VLOOKUP($B838,'Journal-quer'!A:N,10,FALSE),"-/-")</f>
        <v/>
      </c>
      <c r="N838" s="84">
        <f t="shared" si="66"/>
        <v>0</v>
      </c>
      <c r="O838" s="84"/>
      <c r="P838" s="91"/>
    </row>
    <row r="839" spans="1:16" x14ac:dyDescent="0.25">
      <c r="A839" s="28" t="s">
        <v>63</v>
      </c>
      <c r="B839" s="77" t="str">
        <f>IF(B838&lt;MAX(Aufgabe!$A$502),B838+1,"")</f>
        <v/>
      </c>
      <c r="C839" s="77">
        <f t="shared" si="67"/>
        <v>3</v>
      </c>
      <c r="D839" s="77">
        <f t="shared" si="68"/>
        <v>5</v>
      </c>
      <c r="E839" s="79" t="str">
        <f>IFERROR(VLOOKUP($B839,Aufgabe!A:X,24,FALSE),"-/-")</f>
        <v/>
      </c>
      <c r="F839" s="28">
        <f>IFERROR(VLOOKUP($B839,'Journal-quer'!A:N,4,FALSE),"-/-")</f>
        <v>0</v>
      </c>
      <c r="G839" s="28">
        <f>IFERROR(VLOOKUP($B839,'Journal-quer'!A:N,5,FALSE),"-/-")</f>
        <v>0</v>
      </c>
      <c r="H839" s="28" t="str">
        <f>IFERROR(VLOOKUP($B839,'Journal-quer'!A:N,11,FALSE),"-/-")</f>
        <v/>
      </c>
      <c r="I839" s="28" t="str">
        <f>IFERROR(VLOOKUP(H839,Kontenplan!A:E,5,FALSE),"-/-")</f>
        <v>-/-</v>
      </c>
      <c r="J839" s="82" t="str">
        <f>IFERROR(VLOOKUP($B839,'Journal-quer'!A:N,12,FALSE),"-/-")</f>
        <v/>
      </c>
      <c r="K839" s="28">
        <f>IFERROR(VLOOKUP($B839,'Journal-quer'!A:N,9,FALSE),"-/-")</f>
        <v>0</v>
      </c>
      <c r="L839" s="28" t="str">
        <f>IFERROR(VLOOKUP(K839,Kontenplan!A:E,5,FALSE),"-/-")</f>
        <v>-/-</v>
      </c>
      <c r="M839" s="82" t="str">
        <f>IFERROR(VLOOKUP($B839,'Journal-quer'!A:N,10,FALSE),"-/-")</f>
        <v/>
      </c>
      <c r="N839" s="84">
        <f t="shared" si="66"/>
        <v>0</v>
      </c>
      <c r="O839" s="84"/>
      <c r="P839" s="91"/>
    </row>
    <row r="840" spans="1:16" x14ac:dyDescent="0.25">
      <c r="A840" s="28" t="s">
        <v>63</v>
      </c>
      <c r="B840" s="77" t="str">
        <f>IF(B839&lt;MAX(Aufgabe!$A$502),B839+1,"")</f>
        <v/>
      </c>
      <c r="C840" s="77">
        <f t="shared" si="67"/>
        <v>3</v>
      </c>
      <c r="D840" s="77">
        <f t="shared" si="68"/>
        <v>5</v>
      </c>
      <c r="E840" s="79" t="str">
        <f>IFERROR(VLOOKUP($B840,Aufgabe!A:X,24,FALSE),"-/-")</f>
        <v/>
      </c>
      <c r="F840" s="28">
        <f>IFERROR(VLOOKUP($B840,'Journal-quer'!A:N,4,FALSE),"-/-")</f>
        <v>0</v>
      </c>
      <c r="G840" s="28">
        <f>IFERROR(VLOOKUP($B840,'Journal-quer'!A:N,5,FALSE),"-/-")</f>
        <v>0</v>
      </c>
      <c r="H840" s="28" t="str">
        <f>IFERROR(VLOOKUP($B840,'Journal-quer'!A:N,11,FALSE),"-/-")</f>
        <v/>
      </c>
      <c r="I840" s="28" t="str">
        <f>IFERROR(VLOOKUP(H840,Kontenplan!A:E,5,FALSE),"-/-")</f>
        <v>-/-</v>
      </c>
      <c r="J840" s="82" t="str">
        <f>IFERROR(VLOOKUP($B840,'Journal-quer'!A:N,12,FALSE),"-/-")</f>
        <v/>
      </c>
      <c r="K840" s="28">
        <f>IFERROR(VLOOKUP($B840,'Journal-quer'!A:N,9,FALSE),"-/-")</f>
        <v>0</v>
      </c>
      <c r="L840" s="28" t="str">
        <f>IFERROR(VLOOKUP(K840,Kontenplan!A:E,5,FALSE),"-/-")</f>
        <v>-/-</v>
      </c>
      <c r="M840" s="82" t="str">
        <f>IFERROR(VLOOKUP($B840,'Journal-quer'!A:N,10,FALSE),"-/-")</f>
        <v/>
      </c>
      <c r="N840" s="84">
        <f t="shared" si="66"/>
        <v>0</v>
      </c>
      <c r="O840" s="84"/>
      <c r="P840" s="91"/>
    </row>
    <row r="841" spans="1:16" x14ac:dyDescent="0.25">
      <c r="A841" s="28" t="s">
        <v>63</v>
      </c>
      <c r="B841" s="77" t="str">
        <f>IF(B840&lt;MAX(Aufgabe!$A$502),B840+1,"")</f>
        <v/>
      </c>
      <c r="C841" s="77">
        <f t="shared" si="67"/>
        <v>3</v>
      </c>
      <c r="D841" s="77">
        <f t="shared" si="68"/>
        <v>5</v>
      </c>
      <c r="E841" s="79" t="str">
        <f>IFERROR(VLOOKUP($B841,Aufgabe!A:X,24,FALSE),"-/-")</f>
        <v/>
      </c>
      <c r="F841" s="28">
        <f>IFERROR(VLOOKUP($B841,'Journal-quer'!A:N,4,FALSE),"-/-")</f>
        <v>0</v>
      </c>
      <c r="G841" s="28">
        <f>IFERROR(VLOOKUP($B841,'Journal-quer'!A:N,5,FALSE),"-/-")</f>
        <v>0</v>
      </c>
      <c r="H841" s="28" t="str">
        <f>IFERROR(VLOOKUP($B841,'Journal-quer'!A:N,11,FALSE),"-/-")</f>
        <v/>
      </c>
      <c r="I841" s="28" t="str">
        <f>IFERROR(VLOOKUP(H841,Kontenplan!A:E,5,FALSE),"-/-")</f>
        <v>-/-</v>
      </c>
      <c r="J841" s="82" t="str">
        <f>IFERROR(VLOOKUP($B841,'Journal-quer'!A:N,12,FALSE),"-/-")</f>
        <v/>
      </c>
      <c r="K841" s="28">
        <f>IFERROR(VLOOKUP($B841,'Journal-quer'!A:N,9,FALSE),"-/-")</f>
        <v>0</v>
      </c>
      <c r="L841" s="28" t="str">
        <f>IFERROR(VLOOKUP(K841,Kontenplan!A:E,5,FALSE),"-/-")</f>
        <v>-/-</v>
      </c>
      <c r="M841" s="82" t="str">
        <f>IFERROR(VLOOKUP($B841,'Journal-quer'!A:N,10,FALSE),"-/-")</f>
        <v/>
      </c>
      <c r="N841" s="84">
        <f t="shared" si="66"/>
        <v>0</v>
      </c>
      <c r="O841" s="84"/>
      <c r="P841" s="91"/>
    </row>
    <row r="842" spans="1:16" x14ac:dyDescent="0.25">
      <c r="A842" s="28" t="s">
        <v>63</v>
      </c>
      <c r="B842" s="77" t="str">
        <f>IF(B841&lt;MAX(Aufgabe!$A$502),B841+1,"")</f>
        <v/>
      </c>
      <c r="C842" s="77">
        <f t="shared" si="67"/>
        <v>3</v>
      </c>
      <c r="D842" s="77">
        <f t="shared" si="68"/>
        <v>5</v>
      </c>
      <c r="E842" s="79" t="str">
        <f>IFERROR(VLOOKUP($B842,Aufgabe!A:X,24,FALSE),"-/-")</f>
        <v/>
      </c>
      <c r="F842" s="28">
        <f>IFERROR(VLOOKUP($B842,'Journal-quer'!A:N,4,FALSE),"-/-")</f>
        <v>0</v>
      </c>
      <c r="G842" s="28">
        <f>IFERROR(VLOOKUP($B842,'Journal-quer'!A:N,5,FALSE),"-/-")</f>
        <v>0</v>
      </c>
      <c r="H842" s="28" t="str">
        <f>IFERROR(VLOOKUP($B842,'Journal-quer'!A:N,11,FALSE),"-/-")</f>
        <v/>
      </c>
      <c r="I842" s="28" t="str">
        <f>IFERROR(VLOOKUP(H842,Kontenplan!A:E,5,FALSE),"-/-")</f>
        <v>-/-</v>
      </c>
      <c r="J842" s="82" t="str">
        <f>IFERROR(VLOOKUP($B842,'Journal-quer'!A:N,12,FALSE),"-/-")</f>
        <v/>
      </c>
      <c r="K842" s="28">
        <f>IFERROR(VLOOKUP($B842,'Journal-quer'!A:N,9,FALSE),"-/-")</f>
        <v>0</v>
      </c>
      <c r="L842" s="28" t="str">
        <f>IFERROR(VLOOKUP(K842,Kontenplan!A:E,5,FALSE),"-/-")</f>
        <v>-/-</v>
      </c>
      <c r="M842" s="82" t="str">
        <f>IFERROR(VLOOKUP($B842,'Journal-quer'!A:N,10,FALSE),"-/-")</f>
        <v/>
      </c>
      <c r="N842" s="84">
        <f t="shared" si="66"/>
        <v>0</v>
      </c>
      <c r="O842" s="84"/>
      <c r="P842" s="91"/>
    </row>
    <row r="843" spans="1:16" x14ac:dyDescent="0.25">
      <c r="A843" s="28" t="s">
        <v>63</v>
      </c>
      <c r="B843" s="77" t="str">
        <f>IF(B842&lt;MAX(Aufgabe!$A$502),B842+1,"")</f>
        <v/>
      </c>
      <c r="C843" s="77">
        <f t="shared" si="67"/>
        <v>3</v>
      </c>
      <c r="D843" s="77">
        <f t="shared" si="68"/>
        <v>5</v>
      </c>
      <c r="E843" s="79" t="str">
        <f>IFERROR(VLOOKUP($B843,Aufgabe!A:X,24,FALSE),"-/-")</f>
        <v/>
      </c>
      <c r="F843" s="28">
        <f>IFERROR(VLOOKUP($B843,'Journal-quer'!A:N,4,FALSE),"-/-")</f>
        <v>0</v>
      </c>
      <c r="G843" s="28">
        <f>IFERROR(VLOOKUP($B843,'Journal-quer'!A:N,5,FALSE),"-/-")</f>
        <v>0</v>
      </c>
      <c r="H843" s="28" t="str">
        <f>IFERROR(VLOOKUP($B843,'Journal-quer'!A:N,11,FALSE),"-/-")</f>
        <v/>
      </c>
      <c r="I843" s="28" t="str">
        <f>IFERROR(VLOOKUP(H843,Kontenplan!A:E,5,FALSE),"-/-")</f>
        <v>-/-</v>
      </c>
      <c r="J843" s="82" t="str">
        <f>IFERROR(VLOOKUP($B843,'Journal-quer'!A:N,12,FALSE),"-/-")</f>
        <v/>
      </c>
      <c r="K843" s="28">
        <f>IFERROR(VLOOKUP($B843,'Journal-quer'!A:N,9,FALSE),"-/-")</f>
        <v>0</v>
      </c>
      <c r="L843" s="28" t="str">
        <f>IFERROR(VLOOKUP(K843,Kontenplan!A:E,5,FALSE),"-/-")</f>
        <v>-/-</v>
      </c>
      <c r="M843" s="82" t="str">
        <f>IFERROR(VLOOKUP($B843,'Journal-quer'!A:N,10,FALSE),"-/-")</f>
        <v/>
      </c>
      <c r="N843" s="84">
        <f t="shared" si="66"/>
        <v>0</v>
      </c>
      <c r="O843" s="84"/>
      <c r="P843" s="91"/>
    </row>
    <row r="844" spans="1:16" x14ac:dyDescent="0.25">
      <c r="A844" s="28" t="s">
        <v>63</v>
      </c>
      <c r="B844" s="77" t="str">
        <f>IF(B843&lt;MAX(Aufgabe!$A$502),B843+1,"")</f>
        <v/>
      </c>
      <c r="C844" s="77">
        <f t="shared" si="67"/>
        <v>3</v>
      </c>
      <c r="D844" s="77">
        <f t="shared" si="68"/>
        <v>5</v>
      </c>
      <c r="E844" s="79" t="str">
        <f>IFERROR(VLOOKUP($B844,Aufgabe!A:X,24,FALSE),"-/-")</f>
        <v/>
      </c>
      <c r="F844" s="28">
        <f>IFERROR(VLOOKUP($B844,'Journal-quer'!A:N,4,FALSE),"-/-")</f>
        <v>0</v>
      </c>
      <c r="G844" s="28">
        <f>IFERROR(VLOOKUP($B844,'Journal-quer'!A:N,5,FALSE),"-/-")</f>
        <v>0</v>
      </c>
      <c r="H844" s="28" t="str">
        <f>IFERROR(VLOOKUP($B844,'Journal-quer'!A:N,11,FALSE),"-/-")</f>
        <v/>
      </c>
      <c r="I844" s="28" t="str">
        <f>IFERROR(VLOOKUP(H844,Kontenplan!A:E,5,FALSE),"-/-")</f>
        <v>-/-</v>
      </c>
      <c r="J844" s="82" t="str">
        <f>IFERROR(VLOOKUP($B844,'Journal-quer'!A:N,12,FALSE),"-/-")</f>
        <v/>
      </c>
      <c r="K844" s="28">
        <f>IFERROR(VLOOKUP($B844,'Journal-quer'!A:N,9,FALSE),"-/-")</f>
        <v>0</v>
      </c>
      <c r="L844" s="28" t="str">
        <f>IFERROR(VLOOKUP(K844,Kontenplan!A:E,5,FALSE),"-/-")</f>
        <v>-/-</v>
      </c>
      <c r="M844" s="82" t="str">
        <f>IFERROR(VLOOKUP($B844,'Journal-quer'!A:N,10,FALSE),"-/-")</f>
        <v/>
      </c>
      <c r="N844" s="84">
        <f t="shared" si="66"/>
        <v>0</v>
      </c>
      <c r="O844" s="84"/>
      <c r="P844" s="91"/>
    </row>
    <row r="845" spans="1:16" x14ac:dyDescent="0.25">
      <c r="A845" s="28" t="s">
        <v>63</v>
      </c>
      <c r="B845" s="77" t="str">
        <f>IF(B844&lt;MAX(Aufgabe!$A$502),B844+1,"")</f>
        <v/>
      </c>
      <c r="C845" s="77">
        <f t="shared" si="67"/>
        <v>3</v>
      </c>
      <c r="D845" s="77">
        <f t="shared" si="68"/>
        <v>5</v>
      </c>
      <c r="E845" s="79" t="str">
        <f>IFERROR(VLOOKUP($B845,Aufgabe!A:X,24,FALSE),"-/-")</f>
        <v/>
      </c>
      <c r="F845" s="28">
        <f>IFERROR(VLOOKUP($B845,'Journal-quer'!A:N,4,FALSE),"-/-")</f>
        <v>0</v>
      </c>
      <c r="G845" s="28">
        <f>IFERROR(VLOOKUP($B845,'Journal-quer'!A:N,5,FALSE),"-/-")</f>
        <v>0</v>
      </c>
      <c r="H845" s="28" t="str">
        <f>IFERROR(VLOOKUP($B845,'Journal-quer'!A:N,11,FALSE),"-/-")</f>
        <v/>
      </c>
      <c r="I845" s="28" t="str">
        <f>IFERROR(VLOOKUP(H845,Kontenplan!A:E,5,FALSE),"-/-")</f>
        <v>-/-</v>
      </c>
      <c r="J845" s="82" t="str">
        <f>IFERROR(VLOOKUP($B845,'Journal-quer'!A:N,12,FALSE),"-/-")</f>
        <v/>
      </c>
      <c r="K845" s="28">
        <f>IFERROR(VLOOKUP($B845,'Journal-quer'!A:N,9,FALSE),"-/-")</f>
        <v>0</v>
      </c>
      <c r="L845" s="28" t="str">
        <f>IFERROR(VLOOKUP(K845,Kontenplan!A:E,5,FALSE),"-/-")</f>
        <v>-/-</v>
      </c>
      <c r="M845" s="82" t="str">
        <f>IFERROR(VLOOKUP($B845,'Journal-quer'!A:N,10,FALSE),"-/-")</f>
        <v/>
      </c>
      <c r="N845" s="84">
        <f t="shared" si="66"/>
        <v>0</v>
      </c>
      <c r="O845" s="84"/>
      <c r="P845" s="91"/>
    </row>
    <row r="846" spans="1:16" x14ac:dyDescent="0.25">
      <c r="A846" s="28" t="s">
        <v>63</v>
      </c>
      <c r="B846" s="77" t="str">
        <f>IF(B845&lt;MAX(Aufgabe!$A$502),B845+1,"")</f>
        <v/>
      </c>
      <c r="C846" s="77">
        <f t="shared" si="67"/>
        <v>3</v>
      </c>
      <c r="D846" s="77">
        <f t="shared" si="68"/>
        <v>5</v>
      </c>
      <c r="E846" s="79" t="str">
        <f>IFERROR(VLOOKUP($B846,Aufgabe!A:X,24,FALSE),"-/-")</f>
        <v/>
      </c>
      <c r="F846" s="28">
        <f>IFERROR(VLOOKUP($B846,'Journal-quer'!A:N,4,FALSE),"-/-")</f>
        <v>0</v>
      </c>
      <c r="G846" s="28">
        <f>IFERROR(VLOOKUP($B846,'Journal-quer'!A:N,5,FALSE),"-/-")</f>
        <v>0</v>
      </c>
      <c r="H846" s="28" t="str">
        <f>IFERROR(VLOOKUP($B846,'Journal-quer'!A:N,11,FALSE),"-/-")</f>
        <v/>
      </c>
      <c r="I846" s="28" t="str">
        <f>IFERROR(VLOOKUP(H846,Kontenplan!A:E,5,FALSE),"-/-")</f>
        <v>-/-</v>
      </c>
      <c r="J846" s="82" t="str">
        <f>IFERROR(VLOOKUP($B846,'Journal-quer'!A:N,12,FALSE),"-/-")</f>
        <v/>
      </c>
      <c r="K846" s="28">
        <f>IFERROR(VLOOKUP($B846,'Journal-quer'!A:N,9,FALSE),"-/-")</f>
        <v>0</v>
      </c>
      <c r="L846" s="28" t="str">
        <f>IFERROR(VLOOKUP(K846,Kontenplan!A:E,5,FALSE),"-/-")</f>
        <v>-/-</v>
      </c>
      <c r="M846" s="82" t="str">
        <f>IFERROR(VLOOKUP($B846,'Journal-quer'!A:N,10,FALSE),"-/-")</f>
        <v/>
      </c>
      <c r="N846" s="84">
        <f t="shared" si="66"/>
        <v>0</v>
      </c>
      <c r="O846" s="84"/>
      <c r="P846" s="91"/>
    </row>
    <row r="847" spans="1:16" x14ac:dyDescent="0.25">
      <c r="A847" s="28" t="s">
        <v>63</v>
      </c>
      <c r="B847" s="77" t="str">
        <f>IF(B846&lt;MAX(Aufgabe!$A$502),B846+1,"")</f>
        <v/>
      </c>
      <c r="C847" s="77">
        <f t="shared" si="67"/>
        <v>3</v>
      </c>
      <c r="D847" s="77">
        <f t="shared" si="68"/>
        <v>5</v>
      </c>
      <c r="E847" s="79" t="str">
        <f>IFERROR(VLOOKUP($B847,Aufgabe!A:X,24,FALSE),"-/-")</f>
        <v/>
      </c>
      <c r="F847" s="28">
        <f>IFERROR(VLOOKUP($B847,'Journal-quer'!A:N,4,FALSE),"-/-")</f>
        <v>0</v>
      </c>
      <c r="G847" s="28">
        <f>IFERROR(VLOOKUP($B847,'Journal-quer'!A:N,5,FALSE),"-/-")</f>
        <v>0</v>
      </c>
      <c r="H847" s="28" t="str">
        <f>IFERROR(VLOOKUP($B847,'Journal-quer'!A:N,11,FALSE),"-/-")</f>
        <v/>
      </c>
      <c r="I847" s="28" t="str">
        <f>IFERROR(VLOOKUP(H847,Kontenplan!A:E,5,FALSE),"-/-")</f>
        <v>-/-</v>
      </c>
      <c r="J847" s="82" t="str">
        <f>IFERROR(VLOOKUP($B847,'Journal-quer'!A:N,12,FALSE),"-/-")</f>
        <v/>
      </c>
      <c r="K847" s="28">
        <f>IFERROR(VLOOKUP($B847,'Journal-quer'!A:N,9,FALSE),"-/-")</f>
        <v>0</v>
      </c>
      <c r="L847" s="28" t="str">
        <f>IFERROR(VLOOKUP(K847,Kontenplan!A:E,5,FALSE),"-/-")</f>
        <v>-/-</v>
      </c>
      <c r="M847" s="82" t="str">
        <f>IFERROR(VLOOKUP($B847,'Journal-quer'!A:N,10,FALSE),"-/-")</f>
        <v/>
      </c>
      <c r="N847" s="84">
        <f t="shared" si="66"/>
        <v>0</v>
      </c>
      <c r="O847" s="84"/>
      <c r="P847" s="91"/>
    </row>
    <row r="848" spans="1:16" x14ac:dyDescent="0.25">
      <c r="A848" s="28" t="s">
        <v>63</v>
      </c>
      <c r="B848" s="77" t="str">
        <f>IF(B847&lt;MAX(Aufgabe!$A$502),B847+1,"")</f>
        <v/>
      </c>
      <c r="C848" s="77">
        <f t="shared" si="67"/>
        <v>3</v>
      </c>
      <c r="D848" s="77">
        <f t="shared" si="68"/>
        <v>5</v>
      </c>
      <c r="E848" s="79" t="str">
        <f>IFERROR(VLOOKUP($B848,Aufgabe!A:X,24,FALSE),"-/-")</f>
        <v/>
      </c>
      <c r="F848" s="28">
        <f>IFERROR(VLOOKUP($B848,'Journal-quer'!A:N,4,FALSE),"-/-")</f>
        <v>0</v>
      </c>
      <c r="G848" s="28">
        <f>IFERROR(VLOOKUP($B848,'Journal-quer'!A:N,5,FALSE),"-/-")</f>
        <v>0</v>
      </c>
      <c r="H848" s="28" t="str">
        <f>IFERROR(VLOOKUP($B848,'Journal-quer'!A:N,11,FALSE),"-/-")</f>
        <v/>
      </c>
      <c r="I848" s="28" t="str">
        <f>IFERROR(VLOOKUP(H848,Kontenplan!A:E,5,FALSE),"-/-")</f>
        <v>-/-</v>
      </c>
      <c r="J848" s="82" t="str">
        <f>IFERROR(VLOOKUP($B848,'Journal-quer'!A:N,12,FALSE),"-/-")</f>
        <v/>
      </c>
      <c r="K848" s="28">
        <f>IFERROR(VLOOKUP($B848,'Journal-quer'!A:N,9,FALSE),"-/-")</f>
        <v>0</v>
      </c>
      <c r="L848" s="28" t="str">
        <f>IFERROR(VLOOKUP(K848,Kontenplan!A:E,5,FALSE),"-/-")</f>
        <v>-/-</v>
      </c>
      <c r="M848" s="82" t="str">
        <f>IFERROR(VLOOKUP($B848,'Journal-quer'!A:N,10,FALSE),"-/-")</f>
        <v/>
      </c>
      <c r="N848" s="84">
        <f t="shared" si="66"/>
        <v>0</v>
      </c>
      <c r="O848" s="84"/>
      <c r="P848" s="91"/>
    </row>
    <row r="849" spans="1:16" x14ac:dyDescent="0.25">
      <c r="A849" s="28" t="s">
        <v>63</v>
      </c>
      <c r="B849" s="77" t="str">
        <f>IF(B848&lt;MAX(Aufgabe!$A$502),B848+1,"")</f>
        <v/>
      </c>
      <c r="C849" s="77">
        <f t="shared" si="67"/>
        <v>3</v>
      </c>
      <c r="D849" s="77">
        <f t="shared" si="68"/>
        <v>5</v>
      </c>
      <c r="E849" s="79" t="str">
        <f>IFERROR(VLOOKUP($B849,Aufgabe!A:X,24,FALSE),"-/-")</f>
        <v/>
      </c>
      <c r="F849" s="28">
        <f>IFERROR(VLOOKUP($B849,'Journal-quer'!A:N,4,FALSE),"-/-")</f>
        <v>0</v>
      </c>
      <c r="G849" s="28">
        <f>IFERROR(VLOOKUP($B849,'Journal-quer'!A:N,5,FALSE),"-/-")</f>
        <v>0</v>
      </c>
      <c r="H849" s="28" t="str">
        <f>IFERROR(VLOOKUP($B849,'Journal-quer'!A:N,11,FALSE),"-/-")</f>
        <v/>
      </c>
      <c r="I849" s="28" t="str">
        <f>IFERROR(VLOOKUP(H849,Kontenplan!A:E,5,FALSE),"-/-")</f>
        <v>-/-</v>
      </c>
      <c r="J849" s="82" t="str">
        <f>IFERROR(VLOOKUP($B849,'Journal-quer'!A:N,12,FALSE),"-/-")</f>
        <v/>
      </c>
      <c r="K849" s="28">
        <f>IFERROR(VLOOKUP($B849,'Journal-quer'!A:N,9,FALSE),"-/-")</f>
        <v>0</v>
      </c>
      <c r="L849" s="28" t="str">
        <f>IFERROR(VLOOKUP(K849,Kontenplan!A:E,5,FALSE),"-/-")</f>
        <v>-/-</v>
      </c>
      <c r="M849" s="82" t="str">
        <f>IFERROR(VLOOKUP($B849,'Journal-quer'!A:N,10,FALSE),"-/-")</f>
        <v/>
      </c>
      <c r="N849" s="84">
        <f t="shared" si="66"/>
        <v>0</v>
      </c>
      <c r="O849" s="84"/>
      <c r="P849" s="91"/>
    </row>
    <row r="850" spans="1:16" x14ac:dyDescent="0.25">
      <c r="A850" s="28" t="s">
        <v>63</v>
      </c>
      <c r="B850" s="77" t="str">
        <f>IF(B849&lt;MAX(Aufgabe!$A$502),B849+1,"")</f>
        <v/>
      </c>
      <c r="C850" s="77">
        <f t="shared" si="67"/>
        <v>3</v>
      </c>
      <c r="D850" s="77">
        <f t="shared" si="68"/>
        <v>5</v>
      </c>
      <c r="E850" s="79" t="str">
        <f>IFERROR(VLOOKUP($B850,Aufgabe!A:X,24,FALSE),"-/-")</f>
        <v/>
      </c>
      <c r="F850" s="28">
        <f>IFERROR(VLOOKUP($B850,'Journal-quer'!A:N,4,FALSE),"-/-")</f>
        <v>0</v>
      </c>
      <c r="G850" s="28">
        <f>IFERROR(VLOOKUP($B850,'Journal-quer'!A:N,5,FALSE),"-/-")</f>
        <v>0</v>
      </c>
      <c r="H850" s="28" t="str">
        <f>IFERROR(VLOOKUP($B850,'Journal-quer'!A:N,11,FALSE),"-/-")</f>
        <v/>
      </c>
      <c r="I850" s="28" t="str">
        <f>IFERROR(VLOOKUP(H850,Kontenplan!A:E,5,FALSE),"-/-")</f>
        <v>-/-</v>
      </c>
      <c r="J850" s="82" t="str">
        <f>IFERROR(VLOOKUP($B850,'Journal-quer'!A:N,12,FALSE),"-/-")</f>
        <v/>
      </c>
      <c r="K850" s="28">
        <f>IFERROR(VLOOKUP($B850,'Journal-quer'!A:N,9,FALSE),"-/-")</f>
        <v>0</v>
      </c>
      <c r="L850" s="28" t="str">
        <f>IFERROR(VLOOKUP(K850,Kontenplan!A:E,5,FALSE),"-/-")</f>
        <v>-/-</v>
      </c>
      <c r="M850" s="82" t="str">
        <f>IFERROR(VLOOKUP($B850,'Journal-quer'!A:N,10,FALSE),"-/-")</f>
        <v/>
      </c>
      <c r="N850" s="84">
        <f t="shared" si="66"/>
        <v>0</v>
      </c>
      <c r="O850" s="84"/>
      <c r="P850" s="91"/>
    </row>
    <row r="851" spans="1:16" x14ac:dyDescent="0.25">
      <c r="A851" s="28" t="s">
        <v>63</v>
      </c>
      <c r="B851" s="77" t="str">
        <f>IF(B850&lt;MAX(Aufgabe!$A$502),B850+1,"")</f>
        <v/>
      </c>
      <c r="C851" s="77">
        <f t="shared" si="67"/>
        <v>3</v>
      </c>
      <c r="D851" s="77">
        <f t="shared" si="68"/>
        <v>5</v>
      </c>
      <c r="E851" s="79" t="str">
        <f>IFERROR(VLOOKUP($B851,Aufgabe!A:X,24,FALSE),"-/-")</f>
        <v/>
      </c>
      <c r="F851" s="28">
        <f>IFERROR(VLOOKUP($B851,'Journal-quer'!A:N,4,FALSE),"-/-")</f>
        <v>0</v>
      </c>
      <c r="G851" s="28">
        <f>IFERROR(VLOOKUP($B851,'Journal-quer'!A:N,5,FALSE),"-/-")</f>
        <v>0</v>
      </c>
      <c r="H851" s="28" t="str">
        <f>IFERROR(VLOOKUP($B851,'Journal-quer'!A:N,11,FALSE),"-/-")</f>
        <v/>
      </c>
      <c r="I851" s="28" t="str">
        <f>IFERROR(VLOOKUP(H851,Kontenplan!A:E,5,FALSE),"-/-")</f>
        <v>-/-</v>
      </c>
      <c r="J851" s="82" t="str">
        <f>IFERROR(VLOOKUP($B851,'Journal-quer'!A:N,12,FALSE),"-/-")</f>
        <v/>
      </c>
      <c r="K851" s="28">
        <f>IFERROR(VLOOKUP($B851,'Journal-quer'!A:N,9,FALSE),"-/-")</f>
        <v>0</v>
      </c>
      <c r="L851" s="28" t="str">
        <f>IFERROR(VLOOKUP(K851,Kontenplan!A:E,5,FALSE),"-/-")</f>
        <v>-/-</v>
      </c>
      <c r="M851" s="82" t="str">
        <f>IFERROR(VLOOKUP($B851,'Journal-quer'!A:N,10,FALSE),"-/-")</f>
        <v/>
      </c>
      <c r="N851" s="84">
        <f t="shared" si="66"/>
        <v>0</v>
      </c>
      <c r="O851" s="84"/>
      <c r="P851" s="91"/>
    </row>
    <row r="852" spans="1:16" x14ac:dyDescent="0.25">
      <c r="A852" s="28" t="s">
        <v>63</v>
      </c>
      <c r="B852" s="77" t="str">
        <f>IF(B851&lt;MAX(Aufgabe!$A$502),B851+1,"")</f>
        <v/>
      </c>
      <c r="C852" s="77">
        <f t="shared" si="67"/>
        <v>3</v>
      </c>
      <c r="D852" s="77">
        <f t="shared" si="68"/>
        <v>5</v>
      </c>
      <c r="E852" s="79" t="str">
        <f>IFERROR(VLOOKUP($B852,Aufgabe!A:X,24,FALSE),"-/-")</f>
        <v/>
      </c>
      <c r="F852" s="28">
        <f>IFERROR(VLOOKUP($B852,'Journal-quer'!A:N,4,FALSE),"-/-")</f>
        <v>0</v>
      </c>
      <c r="G852" s="28">
        <f>IFERROR(VLOOKUP($B852,'Journal-quer'!A:N,5,FALSE),"-/-")</f>
        <v>0</v>
      </c>
      <c r="H852" s="28" t="str">
        <f>IFERROR(VLOOKUP($B852,'Journal-quer'!A:N,11,FALSE),"-/-")</f>
        <v/>
      </c>
      <c r="I852" s="28" t="str">
        <f>IFERROR(VLOOKUP(H852,Kontenplan!A:E,5,FALSE),"-/-")</f>
        <v>-/-</v>
      </c>
      <c r="J852" s="82" t="str">
        <f>IFERROR(VLOOKUP($B852,'Journal-quer'!A:N,12,FALSE),"-/-")</f>
        <v/>
      </c>
      <c r="K852" s="28">
        <f>IFERROR(VLOOKUP($B852,'Journal-quer'!A:N,9,FALSE),"-/-")</f>
        <v>0</v>
      </c>
      <c r="L852" s="28" t="str">
        <f>IFERROR(VLOOKUP(K852,Kontenplan!A:E,5,FALSE),"-/-")</f>
        <v>-/-</v>
      </c>
      <c r="M852" s="82" t="str">
        <f>IFERROR(VLOOKUP($B852,'Journal-quer'!A:N,10,FALSE),"-/-")</f>
        <v/>
      </c>
      <c r="N852" s="84">
        <f t="shared" si="66"/>
        <v>0</v>
      </c>
      <c r="O852" s="84"/>
      <c r="P852" s="91"/>
    </row>
    <row r="853" spans="1:16" x14ac:dyDescent="0.25">
      <c r="A853" s="28" t="s">
        <v>63</v>
      </c>
      <c r="B853" s="77" t="str">
        <f>IF(B852&lt;MAX(Aufgabe!$A$502),B852+1,"")</f>
        <v/>
      </c>
      <c r="C853" s="77">
        <f t="shared" si="67"/>
        <v>3</v>
      </c>
      <c r="D853" s="77">
        <f t="shared" si="68"/>
        <v>5</v>
      </c>
      <c r="E853" s="79" t="str">
        <f>IFERROR(VLOOKUP($B853,Aufgabe!A:X,24,FALSE),"-/-")</f>
        <v/>
      </c>
      <c r="F853" s="28">
        <f>IFERROR(VLOOKUP($B853,'Journal-quer'!A:N,4,FALSE),"-/-")</f>
        <v>0</v>
      </c>
      <c r="G853" s="28">
        <f>IFERROR(VLOOKUP($B853,'Journal-quer'!A:N,5,FALSE),"-/-")</f>
        <v>0</v>
      </c>
      <c r="H853" s="28" t="str">
        <f>IFERROR(VLOOKUP($B853,'Journal-quer'!A:N,11,FALSE),"-/-")</f>
        <v/>
      </c>
      <c r="I853" s="28" t="str">
        <f>IFERROR(VLOOKUP(H853,Kontenplan!A:E,5,FALSE),"-/-")</f>
        <v>-/-</v>
      </c>
      <c r="J853" s="82" t="str">
        <f>IFERROR(VLOOKUP($B853,'Journal-quer'!A:N,12,FALSE),"-/-")</f>
        <v/>
      </c>
      <c r="K853" s="28">
        <f>IFERROR(VLOOKUP($B853,'Journal-quer'!A:N,9,FALSE),"-/-")</f>
        <v>0</v>
      </c>
      <c r="L853" s="28" t="str">
        <f>IFERROR(VLOOKUP(K853,Kontenplan!A:E,5,FALSE),"-/-")</f>
        <v>-/-</v>
      </c>
      <c r="M853" s="82" t="str">
        <f>IFERROR(VLOOKUP($B853,'Journal-quer'!A:N,10,FALSE),"-/-")</f>
        <v/>
      </c>
      <c r="N853" s="84">
        <f t="shared" si="66"/>
        <v>0</v>
      </c>
      <c r="O853" s="84"/>
      <c r="P853" s="91"/>
    </row>
    <row r="854" spans="1:16" x14ac:dyDescent="0.25">
      <c r="A854" s="28" t="s">
        <v>63</v>
      </c>
      <c r="B854" s="77" t="str">
        <f>IF(B853&lt;MAX(Aufgabe!$A$502),B853+1,"")</f>
        <v/>
      </c>
      <c r="C854" s="77">
        <f t="shared" si="67"/>
        <v>3</v>
      </c>
      <c r="D854" s="77">
        <f t="shared" si="68"/>
        <v>5</v>
      </c>
      <c r="E854" s="79" t="str">
        <f>IFERROR(VLOOKUP($B854,Aufgabe!A:X,24,FALSE),"-/-")</f>
        <v/>
      </c>
      <c r="F854" s="28">
        <f>IFERROR(VLOOKUP($B854,'Journal-quer'!A:N,4,FALSE),"-/-")</f>
        <v>0</v>
      </c>
      <c r="G854" s="28">
        <f>IFERROR(VLOOKUP($B854,'Journal-quer'!A:N,5,FALSE),"-/-")</f>
        <v>0</v>
      </c>
      <c r="H854" s="28" t="str">
        <f>IFERROR(VLOOKUP($B854,'Journal-quer'!A:N,11,FALSE),"-/-")</f>
        <v/>
      </c>
      <c r="I854" s="28" t="str">
        <f>IFERROR(VLOOKUP(H854,Kontenplan!A:E,5,FALSE),"-/-")</f>
        <v>-/-</v>
      </c>
      <c r="J854" s="82" t="str">
        <f>IFERROR(VLOOKUP($B854,'Journal-quer'!A:N,12,FALSE),"-/-")</f>
        <v/>
      </c>
      <c r="K854" s="28">
        <f>IFERROR(VLOOKUP($B854,'Journal-quer'!A:N,9,FALSE),"-/-")</f>
        <v>0</v>
      </c>
      <c r="L854" s="28" t="str">
        <f>IFERROR(VLOOKUP(K854,Kontenplan!A:E,5,FALSE),"-/-")</f>
        <v>-/-</v>
      </c>
      <c r="M854" s="82" t="str">
        <f>IFERROR(VLOOKUP($B854,'Journal-quer'!A:N,10,FALSE),"-/-")</f>
        <v/>
      </c>
      <c r="N854" s="84">
        <f t="shared" si="66"/>
        <v>0</v>
      </c>
      <c r="O854" s="84"/>
      <c r="P854" s="91"/>
    </row>
    <row r="855" spans="1:16" x14ac:dyDescent="0.25">
      <c r="A855" s="28" t="s">
        <v>63</v>
      </c>
      <c r="B855" s="77" t="str">
        <f>IF(B854&lt;MAX(Aufgabe!$A$502),B854+1,"")</f>
        <v/>
      </c>
      <c r="C855" s="77">
        <f t="shared" si="67"/>
        <v>3</v>
      </c>
      <c r="D855" s="77">
        <f t="shared" si="68"/>
        <v>5</v>
      </c>
      <c r="E855" s="79" t="str">
        <f>IFERROR(VLOOKUP($B855,Aufgabe!A:X,24,FALSE),"-/-")</f>
        <v/>
      </c>
      <c r="F855" s="28">
        <f>IFERROR(VLOOKUP($B855,'Journal-quer'!A:N,4,FALSE),"-/-")</f>
        <v>0</v>
      </c>
      <c r="G855" s="28">
        <f>IFERROR(VLOOKUP($B855,'Journal-quer'!A:N,5,FALSE),"-/-")</f>
        <v>0</v>
      </c>
      <c r="H855" s="28" t="str">
        <f>IFERROR(VLOOKUP($B855,'Journal-quer'!A:N,11,FALSE),"-/-")</f>
        <v/>
      </c>
      <c r="I855" s="28" t="str">
        <f>IFERROR(VLOOKUP(H855,Kontenplan!A:E,5,FALSE),"-/-")</f>
        <v>-/-</v>
      </c>
      <c r="J855" s="82" t="str">
        <f>IFERROR(VLOOKUP($B855,'Journal-quer'!A:N,12,FALSE),"-/-")</f>
        <v/>
      </c>
      <c r="K855" s="28">
        <f>IFERROR(VLOOKUP($B855,'Journal-quer'!A:N,9,FALSE),"-/-")</f>
        <v>0</v>
      </c>
      <c r="L855" s="28" t="str">
        <f>IFERROR(VLOOKUP(K855,Kontenplan!A:E,5,FALSE),"-/-")</f>
        <v>-/-</v>
      </c>
      <c r="M855" s="82" t="str">
        <f>IFERROR(VLOOKUP($B855,'Journal-quer'!A:N,10,FALSE),"-/-")</f>
        <v/>
      </c>
      <c r="N855" s="84">
        <f t="shared" si="66"/>
        <v>0</v>
      </c>
      <c r="O855" s="84"/>
      <c r="P855" s="91"/>
    </row>
    <row r="856" spans="1:16" x14ac:dyDescent="0.25">
      <c r="A856" s="28" t="s">
        <v>63</v>
      </c>
      <c r="B856" s="77" t="str">
        <f>IF(B855&lt;MAX(Aufgabe!$A$502),B855+1,"")</f>
        <v/>
      </c>
      <c r="C856" s="77">
        <f t="shared" si="67"/>
        <v>3</v>
      </c>
      <c r="D856" s="77">
        <f t="shared" si="68"/>
        <v>5</v>
      </c>
      <c r="E856" s="79" t="str">
        <f>IFERROR(VLOOKUP($B856,Aufgabe!A:X,24,FALSE),"-/-")</f>
        <v/>
      </c>
      <c r="F856" s="28">
        <f>IFERROR(VLOOKUP($B856,'Journal-quer'!A:N,4,FALSE),"-/-")</f>
        <v>0</v>
      </c>
      <c r="G856" s="28">
        <f>IFERROR(VLOOKUP($B856,'Journal-quer'!A:N,5,FALSE),"-/-")</f>
        <v>0</v>
      </c>
      <c r="H856" s="28" t="str">
        <f>IFERROR(VLOOKUP($B856,'Journal-quer'!A:N,11,FALSE),"-/-")</f>
        <v/>
      </c>
      <c r="I856" s="28" t="str">
        <f>IFERROR(VLOOKUP(H856,Kontenplan!A:E,5,FALSE),"-/-")</f>
        <v>-/-</v>
      </c>
      <c r="J856" s="82" t="str">
        <f>IFERROR(VLOOKUP($B856,'Journal-quer'!A:N,12,FALSE),"-/-")</f>
        <v/>
      </c>
      <c r="K856" s="28">
        <f>IFERROR(VLOOKUP($B856,'Journal-quer'!A:N,9,FALSE),"-/-")</f>
        <v>0</v>
      </c>
      <c r="L856" s="28" t="str">
        <f>IFERROR(VLOOKUP(K856,Kontenplan!A:E,5,FALSE),"-/-")</f>
        <v>-/-</v>
      </c>
      <c r="M856" s="82" t="str">
        <f>IFERROR(VLOOKUP($B856,'Journal-quer'!A:N,10,FALSE),"-/-")</f>
        <v/>
      </c>
      <c r="N856" s="84">
        <f t="shared" si="66"/>
        <v>0</v>
      </c>
      <c r="O856" s="84"/>
      <c r="P856" s="91"/>
    </row>
    <row r="857" spans="1:16" x14ac:dyDescent="0.25">
      <c r="A857" s="28" t="s">
        <v>63</v>
      </c>
      <c r="B857" s="77" t="str">
        <f>IF(B856&lt;MAX(Aufgabe!$A$502),B856+1,"")</f>
        <v/>
      </c>
      <c r="C857" s="77">
        <f t="shared" si="67"/>
        <v>3</v>
      </c>
      <c r="D857" s="77">
        <f t="shared" si="68"/>
        <v>5</v>
      </c>
      <c r="E857" s="79" t="str">
        <f>IFERROR(VLOOKUP($B857,Aufgabe!A:X,24,FALSE),"-/-")</f>
        <v/>
      </c>
      <c r="F857" s="28">
        <f>IFERROR(VLOOKUP($B857,'Journal-quer'!A:N,4,FALSE),"-/-")</f>
        <v>0</v>
      </c>
      <c r="G857" s="28">
        <f>IFERROR(VLOOKUP($B857,'Journal-quer'!A:N,5,FALSE),"-/-")</f>
        <v>0</v>
      </c>
      <c r="H857" s="28" t="str">
        <f>IFERROR(VLOOKUP($B857,'Journal-quer'!A:N,11,FALSE),"-/-")</f>
        <v/>
      </c>
      <c r="I857" s="28" t="str">
        <f>IFERROR(VLOOKUP(H857,Kontenplan!A:E,5,FALSE),"-/-")</f>
        <v>-/-</v>
      </c>
      <c r="J857" s="82" t="str">
        <f>IFERROR(VLOOKUP($B857,'Journal-quer'!A:N,12,FALSE),"-/-")</f>
        <v/>
      </c>
      <c r="K857" s="28">
        <f>IFERROR(VLOOKUP($B857,'Journal-quer'!A:N,9,FALSE),"-/-")</f>
        <v>0</v>
      </c>
      <c r="L857" s="28" t="str">
        <f>IFERROR(VLOOKUP(K857,Kontenplan!A:E,5,FALSE),"-/-")</f>
        <v>-/-</v>
      </c>
      <c r="M857" s="82" t="str">
        <f>IFERROR(VLOOKUP($B857,'Journal-quer'!A:N,10,FALSE),"-/-")</f>
        <v/>
      </c>
      <c r="N857" s="84">
        <f t="shared" si="66"/>
        <v>0</v>
      </c>
      <c r="O857" s="84"/>
      <c r="P857" s="91"/>
    </row>
    <row r="858" spans="1:16" x14ac:dyDescent="0.25">
      <c r="A858" s="28" t="s">
        <v>63</v>
      </c>
      <c r="B858" s="77" t="str">
        <f>IF(B857&lt;MAX(Aufgabe!$A$502),B857+1,"")</f>
        <v/>
      </c>
      <c r="C858" s="77">
        <f t="shared" si="67"/>
        <v>3</v>
      </c>
      <c r="D858" s="77">
        <f t="shared" si="68"/>
        <v>5</v>
      </c>
      <c r="E858" s="79" t="str">
        <f>IFERROR(VLOOKUP($B858,Aufgabe!A:X,24,FALSE),"-/-")</f>
        <v/>
      </c>
      <c r="F858" s="28">
        <f>IFERROR(VLOOKUP($B858,'Journal-quer'!A:N,4,FALSE),"-/-")</f>
        <v>0</v>
      </c>
      <c r="G858" s="28">
        <f>IFERROR(VLOOKUP($B858,'Journal-quer'!A:N,5,FALSE),"-/-")</f>
        <v>0</v>
      </c>
      <c r="H858" s="28" t="str">
        <f>IFERROR(VLOOKUP($B858,'Journal-quer'!A:N,11,FALSE),"-/-")</f>
        <v/>
      </c>
      <c r="I858" s="28" t="str">
        <f>IFERROR(VLOOKUP(H858,Kontenplan!A:E,5,FALSE),"-/-")</f>
        <v>-/-</v>
      </c>
      <c r="J858" s="82" t="str">
        <f>IFERROR(VLOOKUP($B858,'Journal-quer'!A:N,12,FALSE),"-/-")</f>
        <v/>
      </c>
      <c r="K858" s="28">
        <f>IFERROR(VLOOKUP($B858,'Journal-quer'!A:N,9,FALSE),"-/-")</f>
        <v>0</v>
      </c>
      <c r="L858" s="28" t="str">
        <f>IFERROR(VLOOKUP(K858,Kontenplan!A:E,5,FALSE),"-/-")</f>
        <v>-/-</v>
      </c>
      <c r="M858" s="82" t="str">
        <f>IFERROR(VLOOKUP($B858,'Journal-quer'!A:N,10,FALSE),"-/-")</f>
        <v/>
      </c>
      <c r="N858" s="84">
        <f t="shared" si="66"/>
        <v>0</v>
      </c>
      <c r="O858" s="84"/>
      <c r="P858" s="91"/>
    </row>
    <row r="859" spans="1:16" x14ac:dyDescent="0.25">
      <c r="A859" s="28" t="s">
        <v>63</v>
      </c>
      <c r="B859" s="77" t="str">
        <f>IF(B858&lt;MAX(Aufgabe!$A$502),B858+1,"")</f>
        <v/>
      </c>
      <c r="C859" s="77">
        <f t="shared" si="67"/>
        <v>3</v>
      </c>
      <c r="D859" s="77">
        <f t="shared" si="68"/>
        <v>5</v>
      </c>
      <c r="E859" s="79" t="str">
        <f>IFERROR(VLOOKUP($B859,Aufgabe!A:X,24,FALSE),"-/-")</f>
        <v/>
      </c>
      <c r="F859" s="28">
        <f>IFERROR(VLOOKUP($B859,'Journal-quer'!A:N,4,FALSE),"-/-")</f>
        <v>0</v>
      </c>
      <c r="G859" s="28">
        <f>IFERROR(VLOOKUP($B859,'Journal-quer'!A:N,5,FALSE),"-/-")</f>
        <v>0</v>
      </c>
      <c r="H859" s="28" t="str">
        <f>IFERROR(VLOOKUP($B859,'Journal-quer'!A:N,11,FALSE),"-/-")</f>
        <v/>
      </c>
      <c r="I859" s="28" t="str">
        <f>IFERROR(VLOOKUP(H859,Kontenplan!A:E,5,FALSE),"-/-")</f>
        <v>-/-</v>
      </c>
      <c r="J859" s="82" t="str">
        <f>IFERROR(VLOOKUP($B859,'Journal-quer'!A:N,12,FALSE),"-/-")</f>
        <v/>
      </c>
      <c r="K859" s="28">
        <f>IFERROR(VLOOKUP($B859,'Journal-quer'!A:N,9,FALSE),"-/-")</f>
        <v>0</v>
      </c>
      <c r="L859" s="28" t="str">
        <f>IFERROR(VLOOKUP(K859,Kontenplan!A:E,5,FALSE),"-/-")</f>
        <v>-/-</v>
      </c>
      <c r="M859" s="82" t="str">
        <f>IFERROR(VLOOKUP($B859,'Journal-quer'!A:N,10,FALSE),"-/-")</f>
        <v/>
      </c>
      <c r="N859" s="84">
        <f t="shared" si="66"/>
        <v>0</v>
      </c>
      <c r="O859" s="84"/>
      <c r="P859" s="91"/>
    </row>
    <row r="860" spans="1:16" x14ac:dyDescent="0.25">
      <c r="A860" s="28" t="s">
        <v>63</v>
      </c>
      <c r="B860" s="77" t="str">
        <f>IF(B859&lt;MAX(Aufgabe!$A$502),B859+1,"")</f>
        <v/>
      </c>
      <c r="C860" s="77">
        <f t="shared" si="67"/>
        <v>3</v>
      </c>
      <c r="D860" s="77">
        <f t="shared" si="68"/>
        <v>5</v>
      </c>
      <c r="E860" s="79" t="str">
        <f>IFERROR(VLOOKUP($B860,Aufgabe!A:X,24,FALSE),"-/-")</f>
        <v/>
      </c>
      <c r="F860" s="28">
        <f>IFERROR(VLOOKUP($B860,'Journal-quer'!A:N,4,FALSE),"-/-")</f>
        <v>0</v>
      </c>
      <c r="G860" s="28">
        <f>IFERROR(VLOOKUP($B860,'Journal-quer'!A:N,5,FALSE),"-/-")</f>
        <v>0</v>
      </c>
      <c r="H860" s="28" t="str">
        <f>IFERROR(VLOOKUP($B860,'Journal-quer'!A:N,11,FALSE),"-/-")</f>
        <v/>
      </c>
      <c r="I860" s="28" t="str">
        <f>IFERROR(VLOOKUP(H860,Kontenplan!A:E,5,FALSE),"-/-")</f>
        <v>-/-</v>
      </c>
      <c r="J860" s="82" t="str">
        <f>IFERROR(VLOOKUP($B860,'Journal-quer'!A:N,12,FALSE),"-/-")</f>
        <v/>
      </c>
      <c r="K860" s="28">
        <f>IFERROR(VLOOKUP($B860,'Journal-quer'!A:N,9,FALSE),"-/-")</f>
        <v>0</v>
      </c>
      <c r="L860" s="28" t="str">
        <f>IFERROR(VLOOKUP(K860,Kontenplan!A:E,5,FALSE),"-/-")</f>
        <v>-/-</v>
      </c>
      <c r="M860" s="82" t="str">
        <f>IFERROR(VLOOKUP($B860,'Journal-quer'!A:N,10,FALSE),"-/-")</f>
        <v/>
      </c>
      <c r="N860" s="84">
        <f t="shared" si="66"/>
        <v>0</v>
      </c>
      <c r="O860" s="84"/>
      <c r="P860" s="91"/>
    </row>
    <row r="861" spans="1:16" x14ac:dyDescent="0.25">
      <c r="A861" s="28" t="s">
        <v>63</v>
      </c>
      <c r="B861" s="77" t="str">
        <f>IF(B860&lt;MAX(Aufgabe!$A$502),B860+1,"")</f>
        <v/>
      </c>
      <c r="C861" s="77">
        <f t="shared" si="67"/>
        <v>3</v>
      </c>
      <c r="D861" s="77">
        <f t="shared" si="68"/>
        <v>5</v>
      </c>
      <c r="E861" s="79" t="str">
        <f>IFERROR(VLOOKUP($B861,Aufgabe!A:X,24,FALSE),"-/-")</f>
        <v/>
      </c>
      <c r="F861" s="28">
        <f>IFERROR(VLOOKUP($B861,'Journal-quer'!A:N,4,FALSE),"-/-")</f>
        <v>0</v>
      </c>
      <c r="G861" s="28">
        <f>IFERROR(VLOOKUP($B861,'Journal-quer'!A:N,5,FALSE),"-/-")</f>
        <v>0</v>
      </c>
      <c r="H861" s="28" t="str">
        <f>IFERROR(VLOOKUP($B861,'Journal-quer'!A:N,11,FALSE),"-/-")</f>
        <v/>
      </c>
      <c r="I861" s="28" t="str">
        <f>IFERROR(VLOOKUP(H861,Kontenplan!A:E,5,FALSE),"-/-")</f>
        <v>-/-</v>
      </c>
      <c r="J861" s="82" t="str">
        <f>IFERROR(VLOOKUP($B861,'Journal-quer'!A:N,12,FALSE),"-/-")</f>
        <v/>
      </c>
      <c r="K861" s="28">
        <f>IFERROR(VLOOKUP($B861,'Journal-quer'!A:N,9,FALSE),"-/-")</f>
        <v>0</v>
      </c>
      <c r="L861" s="28" t="str">
        <f>IFERROR(VLOOKUP(K861,Kontenplan!A:E,5,FALSE),"-/-")</f>
        <v>-/-</v>
      </c>
      <c r="M861" s="82" t="str">
        <f>IFERROR(VLOOKUP($B861,'Journal-quer'!A:N,10,FALSE),"-/-")</f>
        <v/>
      </c>
      <c r="N861" s="84">
        <f t="shared" si="66"/>
        <v>0</v>
      </c>
      <c r="O861" s="84"/>
      <c r="P861" s="91"/>
    </row>
    <row r="862" spans="1:16" x14ac:dyDescent="0.25">
      <c r="A862" s="28" t="s">
        <v>63</v>
      </c>
      <c r="B862" s="77" t="str">
        <f>IF(B861&lt;MAX(Aufgabe!$A$502),B861+1,"")</f>
        <v/>
      </c>
      <c r="C862" s="77">
        <f t="shared" si="67"/>
        <v>3</v>
      </c>
      <c r="D862" s="77">
        <f t="shared" si="68"/>
        <v>5</v>
      </c>
      <c r="E862" s="79" t="str">
        <f>IFERROR(VLOOKUP($B862,Aufgabe!A:X,24,FALSE),"-/-")</f>
        <v/>
      </c>
      <c r="F862" s="28">
        <f>IFERROR(VLOOKUP($B862,'Journal-quer'!A:N,4,FALSE),"-/-")</f>
        <v>0</v>
      </c>
      <c r="G862" s="28">
        <f>IFERROR(VLOOKUP($B862,'Journal-quer'!A:N,5,FALSE),"-/-")</f>
        <v>0</v>
      </c>
      <c r="H862" s="28" t="str">
        <f>IFERROR(VLOOKUP($B862,'Journal-quer'!A:N,11,FALSE),"-/-")</f>
        <v/>
      </c>
      <c r="I862" s="28" t="str">
        <f>IFERROR(VLOOKUP(H862,Kontenplan!A:E,5,FALSE),"-/-")</f>
        <v>-/-</v>
      </c>
      <c r="J862" s="82" t="str">
        <f>IFERROR(VLOOKUP($B862,'Journal-quer'!A:N,12,FALSE),"-/-")</f>
        <v/>
      </c>
      <c r="K862" s="28">
        <f>IFERROR(VLOOKUP($B862,'Journal-quer'!A:N,9,FALSE),"-/-")</f>
        <v>0</v>
      </c>
      <c r="L862" s="28" t="str">
        <f>IFERROR(VLOOKUP(K862,Kontenplan!A:E,5,FALSE),"-/-")</f>
        <v>-/-</v>
      </c>
      <c r="M862" s="82" t="str">
        <f>IFERROR(VLOOKUP($B862,'Journal-quer'!A:N,10,FALSE),"-/-")</f>
        <v/>
      </c>
      <c r="N862" s="84">
        <f t="shared" si="66"/>
        <v>0</v>
      </c>
      <c r="O862" s="84"/>
      <c r="P862" s="91"/>
    </row>
    <row r="863" spans="1:16" x14ac:dyDescent="0.25">
      <c r="A863" s="28" t="s">
        <v>63</v>
      </c>
      <c r="B863" s="77" t="str">
        <f>IF(B862&lt;MAX(Aufgabe!$A$502),B862+1,"")</f>
        <v/>
      </c>
      <c r="C863" s="77">
        <f t="shared" si="67"/>
        <v>3</v>
      </c>
      <c r="D863" s="77">
        <f t="shared" si="68"/>
        <v>5</v>
      </c>
      <c r="E863" s="79" t="str">
        <f>IFERROR(VLOOKUP($B863,Aufgabe!A:X,24,FALSE),"-/-")</f>
        <v/>
      </c>
      <c r="F863" s="28">
        <f>IFERROR(VLOOKUP($B863,'Journal-quer'!A:N,4,FALSE),"-/-")</f>
        <v>0</v>
      </c>
      <c r="G863" s="28">
        <f>IFERROR(VLOOKUP($B863,'Journal-quer'!A:N,5,FALSE),"-/-")</f>
        <v>0</v>
      </c>
      <c r="H863" s="28" t="str">
        <f>IFERROR(VLOOKUP($B863,'Journal-quer'!A:N,11,FALSE),"-/-")</f>
        <v/>
      </c>
      <c r="I863" s="28" t="str">
        <f>IFERROR(VLOOKUP(H863,Kontenplan!A:E,5,FALSE),"-/-")</f>
        <v>-/-</v>
      </c>
      <c r="J863" s="82" t="str">
        <f>IFERROR(VLOOKUP($B863,'Journal-quer'!A:N,12,FALSE),"-/-")</f>
        <v/>
      </c>
      <c r="K863" s="28">
        <f>IFERROR(VLOOKUP($B863,'Journal-quer'!A:N,9,FALSE),"-/-")</f>
        <v>0</v>
      </c>
      <c r="L863" s="28" t="str">
        <f>IFERROR(VLOOKUP(K863,Kontenplan!A:E,5,FALSE),"-/-")</f>
        <v>-/-</v>
      </c>
      <c r="M863" s="82" t="str">
        <f>IFERROR(VLOOKUP($B863,'Journal-quer'!A:N,10,FALSE),"-/-")</f>
        <v/>
      </c>
      <c r="N863" s="84">
        <f t="shared" si="66"/>
        <v>0</v>
      </c>
      <c r="O863" s="84"/>
      <c r="P863" s="91"/>
    </row>
    <row r="864" spans="1:16" x14ac:dyDescent="0.25">
      <c r="A864" s="28" t="s">
        <v>63</v>
      </c>
      <c r="B864" s="77" t="str">
        <f>IF(B863&lt;MAX(Aufgabe!$A$502),B863+1,"")</f>
        <v/>
      </c>
      <c r="C864" s="77">
        <f t="shared" si="67"/>
        <v>3</v>
      </c>
      <c r="D864" s="77">
        <f t="shared" si="68"/>
        <v>5</v>
      </c>
      <c r="E864" s="79" t="str">
        <f>IFERROR(VLOOKUP($B864,Aufgabe!A:X,24,FALSE),"-/-")</f>
        <v/>
      </c>
      <c r="F864" s="28">
        <f>IFERROR(VLOOKUP($B864,'Journal-quer'!A:N,4,FALSE),"-/-")</f>
        <v>0</v>
      </c>
      <c r="G864" s="28">
        <f>IFERROR(VLOOKUP($B864,'Journal-quer'!A:N,5,FALSE),"-/-")</f>
        <v>0</v>
      </c>
      <c r="H864" s="28" t="str">
        <f>IFERROR(VLOOKUP($B864,'Journal-quer'!A:N,11,FALSE),"-/-")</f>
        <v/>
      </c>
      <c r="I864" s="28" t="str">
        <f>IFERROR(VLOOKUP(H864,Kontenplan!A:E,5,FALSE),"-/-")</f>
        <v>-/-</v>
      </c>
      <c r="J864" s="82" t="str">
        <f>IFERROR(VLOOKUP($B864,'Journal-quer'!A:N,12,FALSE),"-/-")</f>
        <v/>
      </c>
      <c r="K864" s="28">
        <f>IFERROR(VLOOKUP($B864,'Journal-quer'!A:N,9,FALSE),"-/-")</f>
        <v>0</v>
      </c>
      <c r="L864" s="28" t="str">
        <f>IFERROR(VLOOKUP(K864,Kontenplan!A:E,5,FALSE),"-/-")</f>
        <v>-/-</v>
      </c>
      <c r="M864" s="82" t="str">
        <f>IFERROR(VLOOKUP($B864,'Journal-quer'!A:N,10,FALSE),"-/-")</f>
        <v/>
      </c>
      <c r="N864" s="84">
        <f t="shared" si="66"/>
        <v>0</v>
      </c>
      <c r="O864" s="84"/>
      <c r="P864" s="91"/>
    </row>
    <row r="865" spans="1:16" x14ac:dyDescent="0.25">
      <c r="A865" s="28" t="s">
        <v>63</v>
      </c>
      <c r="B865" s="77" t="str">
        <f>IF(B864&lt;MAX(Aufgabe!$A$502),B864+1,"")</f>
        <v/>
      </c>
      <c r="C865" s="77">
        <f t="shared" si="67"/>
        <v>3</v>
      </c>
      <c r="D865" s="77">
        <f t="shared" si="68"/>
        <v>5</v>
      </c>
      <c r="E865" s="79" t="str">
        <f>IFERROR(VLOOKUP($B865,Aufgabe!A:X,24,FALSE),"-/-")</f>
        <v/>
      </c>
      <c r="F865" s="28">
        <f>IFERROR(VLOOKUP($B865,'Journal-quer'!A:N,4,FALSE),"-/-")</f>
        <v>0</v>
      </c>
      <c r="G865" s="28">
        <f>IFERROR(VLOOKUP($B865,'Journal-quer'!A:N,5,FALSE),"-/-")</f>
        <v>0</v>
      </c>
      <c r="H865" s="28" t="str">
        <f>IFERROR(VLOOKUP($B865,'Journal-quer'!A:N,11,FALSE),"-/-")</f>
        <v/>
      </c>
      <c r="I865" s="28" t="str">
        <f>IFERROR(VLOOKUP(H865,Kontenplan!A:E,5,FALSE),"-/-")</f>
        <v>-/-</v>
      </c>
      <c r="J865" s="82" t="str">
        <f>IFERROR(VLOOKUP($B865,'Journal-quer'!A:N,12,FALSE),"-/-")</f>
        <v/>
      </c>
      <c r="K865" s="28">
        <f>IFERROR(VLOOKUP($B865,'Journal-quer'!A:N,9,FALSE),"-/-")</f>
        <v>0</v>
      </c>
      <c r="L865" s="28" t="str">
        <f>IFERROR(VLOOKUP(K865,Kontenplan!A:E,5,FALSE),"-/-")</f>
        <v>-/-</v>
      </c>
      <c r="M865" s="82" t="str">
        <f>IFERROR(VLOOKUP($B865,'Journal-quer'!A:N,10,FALSE),"-/-")</f>
        <v/>
      </c>
      <c r="N865" s="84">
        <f t="shared" si="66"/>
        <v>0</v>
      </c>
      <c r="O865" s="84"/>
      <c r="P865" s="91"/>
    </row>
    <row r="866" spans="1:16" x14ac:dyDescent="0.25">
      <c r="A866" s="28" t="s">
        <v>63</v>
      </c>
      <c r="B866" s="77" t="str">
        <f>IF(B865&lt;MAX(Aufgabe!$A$502),B865+1,"")</f>
        <v/>
      </c>
      <c r="C866" s="77">
        <f t="shared" si="67"/>
        <v>3</v>
      </c>
      <c r="D866" s="77">
        <f t="shared" si="68"/>
        <v>5</v>
      </c>
      <c r="E866" s="79" t="str">
        <f>IFERROR(VLOOKUP($B866,Aufgabe!A:X,24,FALSE),"-/-")</f>
        <v/>
      </c>
      <c r="F866" s="28">
        <f>IFERROR(VLOOKUP($B866,'Journal-quer'!A:N,4,FALSE),"-/-")</f>
        <v>0</v>
      </c>
      <c r="G866" s="28">
        <f>IFERROR(VLOOKUP($B866,'Journal-quer'!A:N,5,FALSE),"-/-")</f>
        <v>0</v>
      </c>
      <c r="H866" s="28" t="str">
        <f>IFERROR(VLOOKUP($B866,'Journal-quer'!A:N,11,FALSE),"-/-")</f>
        <v/>
      </c>
      <c r="I866" s="28" t="str">
        <f>IFERROR(VLOOKUP(H866,Kontenplan!A:E,5,FALSE),"-/-")</f>
        <v>-/-</v>
      </c>
      <c r="J866" s="82" t="str">
        <f>IFERROR(VLOOKUP($B866,'Journal-quer'!A:N,12,FALSE),"-/-")</f>
        <v/>
      </c>
      <c r="K866" s="28">
        <f>IFERROR(VLOOKUP($B866,'Journal-quer'!A:N,9,FALSE),"-/-")</f>
        <v>0</v>
      </c>
      <c r="L866" s="28" t="str">
        <f>IFERROR(VLOOKUP(K866,Kontenplan!A:E,5,FALSE),"-/-")</f>
        <v>-/-</v>
      </c>
      <c r="M866" s="82" t="str">
        <f>IFERROR(VLOOKUP($B866,'Journal-quer'!A:N,10,FALSE),"-/-")</f>
        <v/>
      </c>
      <c r="N866" s="84">
        <f t="shared" si="66"/>
        <v>0</v>
      </c>
      <c r="O866" s="84"/>
      <c r="P866" s="91"/>
    </row>
    <row r="867" spans="1:16" x14ac:dyDescent="0.25">
      <c r="A867" s="28" t="s">
        <v>63</v>
      </c>
      <c r="B867" s="77" t="str">
        <f>IF(B866&lt;MAX(Aufgabe!$A$502),B866+1,"")</f>
        <v/>
      </c>
      <c r="C867" s="77">
        <f t="shared" si="67"/>
        <v>3</v>
      </c>
      <c r="D867" s="77">
        <f t="shared" si="68"/>
        <v>5</v>
      </c>
      <c r="E867" s="79" t="str">
        <f>IFERROR(VLOOKUP($B867,Aufgabe!A:X,24,FALSE),"-/-")</f>
        <v/>
      </c>
      <c r="F867" s="28">
        <f>IFERROR(VLOOKUP($B867,'Journal-quer'!A:N,4,FALSE),"-/-")</f>
        <v>0</v>
      </c>
      <c r="G867" s="28">
        <f>IFERROR(VLOOKUP($B867,'Journal-quer'!A:N,5,FALSE),"-/-")</f>
        <v>0</v>
      </c>
      <c r="H867" s="28" t="str">
        <f>IFERROR(VLOOKUP($B867,'Journal-quer'!A:N,11,FALSE),"-/-")</f>
        <v/>
      </c>
      <c r="I867" s="28" t="str">
        <f>IFERROR(VLOOKUP(H867,Kontenplan!A:E,5,FALSE),"-/-")</f>
        <v>-/-</v>
      </c>
      <c r="J867" s="82" t="str">
        <f>IFERROR(VLOOKUP($B867,'Journal-quer'!A:N,12,FALSE),"-/-")</f>
        <v/>
      </c>
      <c r="K867" s="28">
        <f>IFERROR(VLOOKUP($B867,'Journal-quer'!A:N,9,FALSE),"-/-")</f>
        <v>0</v>
      </c>
      <c r="L867" s="28" t="str">
        <f>IFERROR(VLOOKUP(K867,Kontenplan!A:E,5,FALSE),"-/-")</f>
        <v>-/-</v>
      </c>
      <c r="M867" s="82" t="str">
        <f>IFERROR(VLOOKUP($B867,'Journal-quer'!A:N,10,FALSE),"-/-")</f>
        <v/>
      </c>
      <c r="N867" s="84">
        <f t="shared" si="66"/>
        <v>0</v>
      </c>
      <c r="O867" s="84"/>
      <c r="P867" s="91"/>
    </row>
    <row r="868" spans="1:16" x14ac:dyDescent="0.25">
      <c r="A868" s="28" t="s">
        <v>63</v>
      </c>
      <c r="B868" s="77" t="str">
        <f>IF(B867&lt;MAX(Aufgabe!$A$502),B867+1,"")</f>
        <v/>
      </c>
      <c r="C868" s="77">
        <f t="shared" si="67"/>
        <v>3</v>
      </c>
      <c r="D868" s="77">
        <f t="shared" si="68"/>
        <v>5</v>
      </c>
      <c r="E868" s="79" t="str">
        <f>IFERROR(VLOOKUP($B868,Aufgabe!A:X,24,FALSE),"-/-")</f>
        <v/>
      </c>
      <c r="F868" s="28">
        <f>IFERROR(VLOOKUP($B868,'Journal-quer'!A:N,4,FALSE),"-/-")</f>
        <v>0</v>
      </c>
      <c r="G868" s="28">
        <f>IFERROR(VLOOKUP($B868,'Journal-quer'!A:N,5,FALSE),"-/-")</f>
        <v>0</v>
      </c>
      <c r="H868" s="28" t="str">
        <f>IFERROR(VLOOKUP($B868,'Journal-quer'!A:N,11,FALSE),"-/-")</f>
        <v/>
      </c>
      <c r="I868" s="28" t="str">
        <f>IFERROR(VLOOKUP(H868,Kontenplan!A:E,5,FALSE),"-/-")</f>
        <v>-/-</v>
      </c>
      <c r="J868" s="82" t="str">
        <f>IFERROR(VLOOKUP($B868,'Journal-quer'!A:N,12,FALSE),"-/-")</f>
        <v/>
      </c>
      <c r="K868" s="28">
        <f>IFERROR(VLOOKUP($B868,'Journal-quer'!A:N,9,FALSE),"-/-")</f>
        <v>0</v>
      </c>
      <c r="L868" s="28" t="str">
        <f>IFERROR(VLOOKUP(K868,Kontenplan!A:E,5,FALSE),"-/-")</f>
        <v>-/-</v>
      </c>
      <c r="M868" s="82" t="str">
        <f>IFERROR(VLOOKUP($B868,'Journal-quer'!A:N,10,FALSE),"-/-")</f>
        <v/>
      </c>
      <c r="N868" s="84">
        <f t="shared" si="66"/>
        <v>0</v>
      </c>
      <c r="O868" s="84"/>
      <c r="P868" s="91"/>
    </row>
    <row r="869" spans="1:16" x14ac:dyDescent="0.25">
      <c r="A869" s="28" t="s">
        <v>63</v>
      </c>
      <c r="B869" s="77" t="str">
        <f>IF(B868&lt;MAX(Aufgabe!$A$502),B868+1,"")</f>
        <v/>
      </c>
      <c r="C869" s="77">
        <f t="shared" si="67"/>
        <v>3</v>
      </c>
      <c r="D869" s="77">
        <f t="shared" si="68"/>
        <v>5</v>
      </c>
      <c r="E869" s="79" t="str">
        <f>IFERROR(VLOOKUP($B869,Aufgabe!A:X,24,FALSE),"-/-")</f>
        <v/>
      </c>
      <c r="F869" s="28">
        <f>IFERROR(VLOOKUP($B869,'Journal-quer'!A:N,4,FALSE),"-/-")</f>
        <v>0</v>
      </c>
      <c r="G869" s="28">
        <f>IFERROR(VLOOKUP($B869,'Journal-quer'!A:N,5,FALSE),"-/-")</f>
        <v>0</v>
      </c>
      <c r="H869" s="28" t="str">
        <f>IFERROR(VLOOKUP($B869,'Journal-quer'!A:N,11,FALSE),"-/-")</f>
        <v/>
      </c>
      <c r="I869" s="28" t="str">
        <f>IFERROR(VLOOKUP(H869,Kontenplan!A:E,5,FALSE),"-/-")</f>
        <v>-/-</v>
      </c>
      <c r="J869" s="82" t="str">
        <f>IFERROR(VLOOKUP($B869,'Journal-quer'!A:N,12,FALSE),"-/-")</f>
        <v/>
      </c>
      <c r="K869" s="28">
        <f>IFERROR(VLOOKUP($B869,'Journal-quer'!A:N,9,FALSE),"-/-")</f>
        <v>0</v>
      </c>
      <c r="L869" s="28" t="str">
        <f>IFERROR(VLOOKUP(K869,Kontenplan!A:E,5,FALSE),"-/-")</f>
        <v>-/-</v>
      </c>
      <c r="M869" s="82" t="str">
        <f>IFERROR(VLOOKUP($B869,'Journal-quer'!A:N,10,FALSE),"-/-")</f>
        <v/>
      </c>
      <c r="N869" s="84">
        <f t="shared" si="66"/>
        <v>0</v>
      </c>
      <c r="O869" s="84"/>
      <c r="P869" s="91"/>
    </row>
    <row r="870" spans="1:16" x14ac:dyDescent="0.25">
      <c r="A870" s="28" t="s">
        <v>63</v>
      </c>
      <c r="B870" s="77" t="str">
        <f>IF(B869&lt;MAX(Aufgabe!$A$502),B869+1,"")</f>
        <v/>
      </c>
      <c r="C870" s="77">
        <f t="shared" si="67"/>
        <v>3</v>
      </c>
      <c r="D870" s="77">
        <f t="shared" si="68"/>
        <v>5</v>
      </c>
      <c r="E870" s="79" t="str">
        <f>IFERROR(VLOOKUP($B870,Aufgabe!A:X,24,FALSE),"-/-")</f>
        <v/>
      </c>
      <c r="F870" s="28">
        <f>IFERROR(VLOOKUP($B870,'Journal-quer'!A:N,4,FALSE),"-/-")</f>
        <v>0</v>
      </c>
      <c r="G870" s="28">
        <f>IFERROR(VLOOKUP($B870,'Journal-quer'!A:N,5,FALSE),"-/-")</f>
        <v>0</v>
      </c>
      <c r="H870" s="28" t="str">
        <f>IFERROR(VLOOKUP($B870,'Journal-quer'!A:N,11,FALSE),"-/-")</f>
        <v/>
      </c>
      <c r="I870" s="28" t="str">
        <f>IFERROR(VLOOKUP(H870,Kontenplan!A:E,5,FALSE),"-/-")</f>
        <v>-/-</v>
      </c>
      <c r="J870" s="82" t="str">
        <f>IFERROR(VLOOKUP($B870,'Journal-quer'!A:N,12,FALSE),"-/-")</f>
        <v/>
      </c>
      <c r="K870" s="28">
        <f>IFERROR(VLOOKUP($B870,'Journal-quer'!A:N,9,FALSE),"-/-")</f>
        <v>0</v>
      </c>
      <c r="L870" s="28" t="str">
        <f>IFERROR(VLOOKUP(K870,Kontenplan!A:E,5,FALSE),"-/-")</f>
        <v>-/-</v>
      </c>
      <c r="M870" s="82" t="str">
        <f>IFERROR(VLOOKUP($B870,'Journal-quer'!A:N,10,FALSE),"-/-")</f>
        <v/>
      </c>
      <c r="N870" s="84">
        <f t="shared" si="66"/>
        <v>0</v>
      </c>
      <c r="O870" s="84"/>
      <c r="P870" s="91"/>
    </row>
    <row r="871" spans="1:16" x14ac:dyDescent="0.25">
      <c r="A871" s="28" t="s">
        <v>63</v>
      </c>
      <c r="B871" s="77" t="str">
        <f>IF(B870&lt;MAX(Aufgabe!$A$502),B870+1,"")</f>
        <v/>
      </c>
      <c r="C871" s="77">
        <f t="shared" si="67"/>
        <v>3</v>
      </c>
      <c r="D871" s="77">
        <f t="shared" si="68"/>
        <v>5</v>
      </c>
      <c r="E871" s="79" t="str">
        <f>IFERROR(VLOOKUP($B871,Aufgabe!A:X,24,FALSE),"-/-")</f>
        <v/>
      </c>
      <c r="F871" s="28">
        <f>IFERROR(VLOOKUP($B871,'Journal-quer'!A:N,4,FALSE),"-/-")</f>
        <v>0</v>
      </c>
      <c r="G871" s="28">
        <f>IFERROR(VLOOKUP($B871,'Journal-quer'!A:N,5,FALSE),"-/-")</f>
        <v>0</v>
      </c>
      <c r="H871" s="28" t="str">
        <f>IFERROR(VLOOKUP($B871,'Journal-quer'!A:N,11,FALSE),"-/-")</f>
        <v/>
      </c>
      <c r="I871" s="28" t="str">
        <f>IFERROR(VLOOKUP(H871,Kontenplan!A:E,5,FALSE),"-/-")</f>
        <v>-/-</v>
      </c>
      <c r="J871" s="82" t="str">
        <f>IFERROR(VLOOKUP($B871,'Journal-quer'!A:N,12,FALSE),"-/-")</f>
        <v/>
      </c>
      <c r="K871" s="28">
        <f>IFERROR(VLOOKUP($B871,'Journal-quer'!A:N,9,FALSE),"-/-")</f>
        <v>0</v>
      </c>
      <c r="L871" s="28" t="str">
        <f>IFERROR(VLOOKUP(K871,Kontenplan!A:E,5,FALSE),"-/-")</f>
        <v>-/-</v>
      </c>
      <c r="M871" s="82" t="str">
        <f>IFERROR(VLOOKUP($B871,'Journal-quer'!A:N,10,FALSE),"-/-")</f>
        <v/>
      </c>
      <c r="N871" s="84">
        <f t="shared" si="66"/>
        <v>0</v>
      </c>
      <c r="O871" s="84"/>
      <c r="P871" s="91"/>
    </row>
    <row r="872" spans="1:16" x14ac:dyDescent="0.25">
      <c r="A872" s="28" t="s">
        <v>63</v>
      </c>
      <c r="B872" s="77" t="str">
        <f>IF(B871&lt;MAX(Aufgabe!$A$502),B871+1,"")</f>
        <v/>
      </c>
      <c r="C872" s="77">
        <f t="shared" si="67"/>
        <v>3</v>
      </c>
      <c r="D872" s="77">
        <f t="shared" si="68"/>
        <v>5</v>
      </c>
      <c r="E872" s="79" t="str">
        <f>IFERROR(VLOOKUP($B872,Aufgabe!A:X,24,FALSE),"-/-")</f>
        <v/>
      </c>
      <c r="F872" s="28">
        <f>IFERROR(VLOOKUP($B872,'Journal-quer'!A:N,4,FALSE),"-/-")</f>
        <v>0</v>
      </c>
      <c r="G872" s="28">
        <f>IFERROR(VLOOKUP($B872,'Journal-quer'!A:N,5,FALSE),"-/-")</f>
        <v>0</v>
      </c>
      <c r="H872" s="28" t="str">
        <f>IFERROR(VLOOKUP($B872,'Journal-quer'!A:N,11,FALSE),"-/-")</f>
        <v/>
      </c>
      <c r="I872" s="28" t="str">
        <f>IFERROR(VLOOKUP(H872,Kontenplan!A:E,5,FALSE),"-/-")</f>
        <v>-/-</v>
      </c>
      <c r="J872" s="82" t="str">
        <f>IFERROR(VLOOKUP($B872,'Journal-quer'!A:N,12,FALSE),"-/-")</f>
        <v/>
      </c>
      <c r="K872" s="28">
        <f>IFERROR(VLOOKUP($B872,'Journal-quer'!A:N,9,FALSE),"-/-")</f>
        <v>0</v>
      </c>
      <c r="L872" s="28" t="str">
        <f>IFERROR(VLOOKUP(K872,Kontenplan!A:E,5,FALSE),"-/-")</f>
        <v>-/-</v>
      </c>
      <c r="M872" s="82" t="str">
        <f>IFERROR(VLOOKUP($B872,'Journal-quer'!A:N,10,FALSE),"-/-")</f>
        <v/>
      </c>
      <c r="N872" s="84">
        <f t="shared" si="66"/>
        <v>0</v>
      </c>
      <c r="O872" s="84"/>
      <c r="P872" s="91"/>
    </row>
    <row r="873" spans="1:16" x14ac:dyDescent="0.25">
      <c r="A873" s="28" t="s">
        <v>63</v>
      </c>
      <c r="B873" s="77" t="str">
        <f>IF(B872&lt;MAX(Aufgabe!$A$502),B872+1,"")</f>
        <v/>
      </c>
      <c r="C873" s="77">
        <f t="shared" si="67"/>
        <v>3</v>
      </c>
      <c r="D873" s="77">
        <f t="shared" si="68"/>
        <v>5</v>
      </c>
      <c r="E873" s="79" t="str">
        <f>IFERROR(VLOOKUP($B873,Aufgabe!A:X,24,FALSE),"-/-")</f>
        <v/>
      </c>
      <c r="F873" s="28">
        <f>IFERROR(VLOOKUP($B873,'Journal-quer'!A:N,4,FALSE),"-/-")</f>
        <v>0</v>
      </c>
      <c r="G873" s="28">
        <f>IFERROR(VLOOKUP($B873,'Journal-quer'!A:N,5,FALSE),"-/-")</f>
        <v>0</v>
      </c>
      <c r="H873" s="28" t="str">
        <f>IFERROR(VLOOKUP($B873,'Journal-quer'!A:N,11,FALSE),"-/-")</f>
        <v/>
      </c>
      <c r="I873" s="28" t="str">
        <f>IFERROR(VLOOKUP(H873,Kontenplan!A:E,5,FALSE),"-/-")</f>
        <v>-/-</v>
      </c>
      <c r="J873" s="82" t="str">
        <f>IFERROR(VLOOKUP($B873,'Journal-quer'!A:N,12,FALSE),"-/-")</f>
        <v/>
      </c>
      <c r="K873" s="28">
        <f>IFERROR(VLOOKUP($B873,'Journal-quer'!A:N,9,FALSE),"-/-")</f>
        <v>0</v>
      </c>
      <c r="L873" s="28" t="str">
        <f>IFERROR(VLOOKUP(K873,Kontenplan!A:E,5,FALSE),"-/-")</f>
        <v>-/-</v>
      </c>
      <c r="M873" s="82" t="str">
        <f>IFERROR(VLOOKUP($B873,'Journal-quer'!A:N,10,FALSE),"-/-")</f>
        <v/>
      </c>
      <c r="N873" s="84">
        <f t="shared" si="66"/>
        <v>0</v>
      </c>
      <c r="O873" s="84"/>
      <c r="P873" s="91"/>
    </row>
    <row r="874" spans="1:16" x14ac:dyDescent="0.25">
      <c r="A874" s="28" t="s">
        <v>63</v>
      </c>
      <c r="B874" s="77" t="str">
        <f>IF(B873&lt;MAX(Aufgabe!$A$502),B873+1,"")</f>
        <v/>
      </c>
      <c r="C874" s="77">
        <f t="shared" si="67"/>
        <v>3</v>
      </c>
      <c r="D874" s="77">
        <f t="shared" si="68"/>
        <v>5</v>
      </c>
      <c r="E874" s="79" t="str">
        <f>IFERROR(VLOOKUP($B874,Aufgabe!A:X,24,FALSE),"-/-")</f>
        <v/>
      </c>
      <c r="F874" s="28">
        <f>IFERROR(VLOOKUP($B874,'Journal-quer'!A:N,4,FALSE),"-/-")</f>
        <v>0</v>
      </c>
      <c r="G874" s="28">
        <f>IFERROR(VLOOKUP($B874,'Journal-quer'!A:N,5,FALSE),"-/-")</f>
        <v>0</v>
      </c>
      <c r="H874" s="28" t="str">
        <f>IFERROR(VLOOKUP($B874,'Journal-quer'!A:N,11,FALSE),"-/-")</f>
        <v/>
      </c>
      <c r="I874" s="28" t="str">
        <f>IFERROR(VLOOKUP(H874,Kontenplan!A:E,5,FALSE),"-/-")</f>
        <v>-/-</v>
      </c>
      <c r="J874" s="82" t="str">
        <f>IFERROR(VLOOKUP($B874,'Journal-quer'!A:N,12,FALSE),"-/-")</f>
        <v/>
      </c>
      <c r="K874" s="28">
        <f>IFERROR(VLOOKUP($B874,'Journal-quer'!A:N,9,FALSE),"-/-")</f>
        <v>0</v>
      </c>
      <c r="L874" s="28" t="str">
        <f>IFERROR(VLOOKUP(K874,Kontenplan!A:E,5,FALSE),"-/-")</f>
        <v>-/-</v>
      </c>
      <c r="M874" s="82" t="str">
        <f>IFERROR(VLOOKUP($B874,'Journal-quer'!A:N,10,FALSE),"-/-")</f>
        <v/>
      </c>
      <c r="N874" s="84">
        <f t="shared" si="66"/>
        <v>0</v>
      </c>
      <c r="O874" s="84"/>
      <c r="P874" s="91"/>
    </row>
    <row r="875" spans="1:16" x14ac:dyDescent="0.25">
      <c r="A875" s="28" t="s">
        <v>63</v>
      </c>
      <c r="B875" s="77" t="str">
        <f>IF(B874&lt;MAX(Aufgabe!$A$502),B874+1,"")</f>
        <v/>
      </c>
      <c r="C875" s="77">
        <f t="shared" si="67"/>
        <v>3</v>
      </c>
      <c r="D875" s="77">
        <f t="shared" si="68"/>
        <v>5</v>
      </c>
      <c r="E875" s="79" t="str">
        <f>IFERROR(VLOOKUP($B875,Aufgabe!A:X,24,FALSE),"-/-")</f>
        <v/>
      </c>
      <c r="F875" s="28">
        <f>IFERROR(VLOOKUP($B875,'Journal-quer'!A:N,4,FALSE),"-/-")</f>
        <v>0</v>
      </c>
      <c r="G875" s="28">
        <f>IFERROR(VLOOKUP($B875,'Journal-quer'!A:N,5,FALSE),"-/-")</f>
        <v>0</v>
      </c>
      <c r="H875" s="28" t="str">
        <f>IFERROR(VLOOKUP($B875,'Journal-quer'!A:N,11,FALSE),"-/-")</f>
        <v/>
      </c>
      <c r="I875" s="28" t="str">
        <f>IFERROR(VLOOKUP(H875,Kontenplan!A:E,5,FALSE),"-/-")</f>
        <v>-/-</v>
      </c>
      <c r="J875" s="82" t="str">
        <f>IFERROR(VLOOKUP($B875,'Journal-quer'!A:N,12,FALSE),"-/-")</f>
        <v/>
      </c>
      <c r="K875" s="28">
        <f>IFERROR(VLOOKUP($B875,'Journal-quer'!A:N,9,FALSE),"-/-")</f>
        <v>0</v>
      </c>
      <c r="L875" s="28" t="str">
        <f>IFERROR(VLOOKUP(K875,Kontenplan!A:E,5,FALSE),"-/-")</f>
        <v>-/-</v>
      </c>
      <c r="M875" s="82" t="str">
        <f>IFERROR(VLOOKUP($B875,'Journal-quer'!A:N,10,FALSE),"-/-")</f>
        <v/>
      </c>
      <c r="N875" s="84">
        <f t="shared" si="66"/>
        <v>0</v>
      </c>
      <c r="O875" s="84"/>
      <c r="P875" s="91"/>
    </row>
    <row r="876" spans="1:16" x14ac:dyDescent="0.25">
      <c r="A876" s="28" t="s">
        <v>63</v>
      </c>
      <c r="B876" s="77" t="str">
        <f>IF(B875&lt;MAX(Aufgabe!$A$502),B875+1,"")</f>
        <v/>
      </c>
      <c r="C876" s="77">
        <f t="shared" si="67"/>
        <v>3</v>
      </c>
      <c r="D876" s="77">
        <f t="shared" si="68"/>
        <v>5</v>
      </c>
      <c r="E876" s="79" t="str">
        <f>IFERROR(VLOOKUP($B876,Aufgabe!A:X,24,FALSE),"-/-")</f>
        <v/>
      </c>
      <c r="F876" s="28">
        <f>IFERROR(VLOOKUP($B876,'Journal-quer'!A:N,4,FALSE),"-/-")</f>
        <v>0</v>
      </c>
      <c r="G876" s="28">
        <f>IFERROR(VLOOKUP($B876,'Journal-quer'!A:N,5,FALSE),"-/-")</f>
        <v>0</v>
      </c>
      <c r="H876" s="28" t="str">
        <f>IFERROR(VLOOKUP($B876,'Journal-quer'!A:N,11,FALSE),"-/-")</f>
        <v/>
      </c>
      <c r="I876" s="28" t="str">
        <f>IFERROR(VLOOKUP(H876,Kontenplan!A:E,5,FALSE),"-/-")</f>
        <v>-/-</v>
      </c>
      <c r="J876" s="82" t="str">
        <f>IFERROR(VLOOKUP($B876,'Journal-quer'!A:N,12,FALSE),"-/-")</f>
        <v/>
      </c>
      <c r="K876" s="28">
        <f>IFERROR(VLOOKUP($B876,'Journal-quer'!A:N,9,FALSE),"-/-")</f>
        <v>0</v>
      </c>
      <c r="L876" s="28" t="str">
        <f>IFERROR(VLOOKUP(K876,Kontenplan!A:E,5,FALSE),"-/-")</f>
        <v>-/-</v>
      </c>
      <c r="M876" s="82" t="str">
        <f>IFERROR(VLOOKUP($B876,'Journal-quer'!A:N,10,FALSE),"-/-")</f>
        <v/>
      </c>
      <c r="N876" s="84">
        <f t="shared" si="66"/>
        <v>0</v>
      </c>
      <c r="O876" s="84"/>
      <c r="P876" s="91"/>
    </row>
    <row r="877" spans="1:16" x14ac:dyDescent="0.25">
      <c r="A877" s="28" t="s">
        <v>63</v>
      </c>
      <c r="B877" s="77" t="str">
        <f>IF(B876&lt;MAX(Aufgabe!$A$502),B876+1,"")</f>
        <v/>
      </c>
      <c r="C877" s="77">
        <f t="shared" si="67"/>
        <v>3</v>
      </c>
      <c r="D877" s="77">
        <f t="shared" si="68"/>
        <v>5</v>
      </c>
      <c r="E877" s="79" t="str">
        <f>IFERROR(VLOOKUP($B877,Aufgabe!A:X,24,FALSE),"-/-")</f>
        <v/>
      </c>
      <c r="F877" s="28">
        <f>IFERROR(VLOOKUP($B877,'Journal-quer'!A:N,4,FALSE),"-/-")</f>
        <v>0</v>
      </c>
      <c r="G877" s="28">
        <f>IFERROR(VLOOKUP($B877,'Journal-quer'!A:N,5,FALSE),"-/-")</f>
        <v>0</v>
      </c>
      <c r="H877" s="28" t="str">
        <f>IFERROR(VLOOKUP($B877,'Journal-quer'!A:N,11,FALSE),"-/-")</f>
        <v/>
      </c>
      <c r="I877" s="28" t="str">
        <f>IFERROR(VLOOKUP(H877,Kontenplan!A:E,5,FALSE),"-/-")</f>
        <v>-/-</v>
      </c>
      <c r="J877" s="82" t="str">
        <f>IFERROR(VLOOKUP($B877,'Journal-quer'!A:N,12,FALSE),"-/-")</f>
        <v/>
      </c>
      <c r="K877" s="28">
        <f>IFERROR(VLOOKUP($B877,'Journal-quer'!A:N,9,FALSE),"-/-")</f>
        <v>0</v>
      </c>
      <c r="L877" s="28" t="str">
        <f>IFERROR(VLOOKUP(K877,Kontenplan!A:E,5,FALSE),"-/-")</f>
        <v>-/-</v>
      </c>
      <c r="M877" s="82" t="str">
        <f>IFERROR(VLOOKUP($B877,'Journal-quer'!A:N,10,FALSE),"-/-")</f>
        <v/>
      </c>
      <c r="N877" s="84">
        <f t="shared" si="66"/>
        <v>0</v>
      </c>
      <c r="O877" s="84"/>
      <c r="P877" s="91"/>
    </row>
    <row r="878" spans="1:16" x14ac:dyDescent="0.25">
      <c r="A878" s="28" t="s">
        <v>63</v>
      </c>
      <c r="B878" s="77" t="str">
        <f>IF(B877&lt;MAX(Aufgabe!$A$502),B877+1,"")</f>
        <v/>
      </c>
      <c r="C878" s="77">
        <f t="shared" si="67"/>
        <v>3</v>
      </c>
      <c r="D878" s="77">
        <f t="shared" si="68"/>
        <v>5</v>
      </c>
      <c r="E878" s="79" t="str">
        <f>IFERROR(VLOOKUP($B878,Aufgabe!A:X,24,FALSE),"-/-")</f>
        <v/>
      </c>
      <c r="F878" s="28">
        <f>IFERROR(VLOOKUP($B878,'Journal-quer'!A:N,4,FALSE),"-/-")</f>
        <v>0</v>
      </c>
      <c r="G878" s="28">
        <f>IFERROR(VLOOKUP($B878,'Journal-quer'!A:N,5,FALSE),"-/-")</f>
        <v>0</v>
      </c>
      <c r="H878" s="28" t="str">
        <f>IFERROR(VLOOKUP($B878,'Journal-quer'!A:N,11,FALSE),"-/-")</f>
        <v/>
      </c>
      <c r="I878" s="28" t="str">
        <f>IFERROR(VLOOKUP(H878,Kontenplan!A:E,5,FALSE),"-/-")</f>
        <v>-/-</v>
      </c>
      <c r="J878" s="82" t="str">
        <f>IFERROR(VLOOKUP($B878,'Journal-quer'!A:N,12,FALSE),"-/-")</f>
        <v/>
      </c>
      <c r="K878" s="28">
        <f>IFERROR(VLOOKUP($B878,'Journal-quer'!A:N,9,FALSE),"-/-")</f>
        <v>0</v>
      </c>
      <c r="L878" s="28" t="str">
        <f>IFERROR(VLOOKUP(K878,Kontenplan!A:E,5,FALSE),"-/-")</f>
        <v>-/-</v>
      </c>
      <c r="M878" s="82" t="str">
        <f>IFERROR(VLOOKUP($B878,'Journal-quer'!A:N,10,FALSE),"-/-")</f>
        <v/>
      </c>
      <c r="N878" s="84">
        <f t="shared" si="66"/>
        <v>0</v>
      </c>
      <c r="O878" s="84"/>
      <c r="P878" s="91"/>
    </row>
    <row r="879" spans="1:16" x14ac:dyDescent="0.25">
      <c r="A879" s="28" t="s">
        <v>63</v>
      </c>
      <c r="B879" s="77" t="str">
        <f>IF(B878&lt;MAX(Aufgabe!$A$502),B878+1,"")</f>
        <v/>
      </c>
      <c r="C879" s="77">
        <f t="shared" si="67"/>
        <v>3</v>
      </c>
      <c r="D879" s="77">
        <f t="shared" si="68"/>
        <v>5</v>
      </c>
      <c r="E879" s="79" t="str">
        <f>IFERROR(VLOOKUP($B879,Aufgabe!A:X,24,FALSE),"-/-")</f>
        <v/>
      </c>
      <c r="F879" s="28">
        <f>IFERROR(VLOOKUP($B879,'Journal-quer'!A:N,4,FALSE),"-/-")</f>
        <v>0</v>
      </c>
      <c r="G879" s="28">
        <f>IFERROR(VLOOKUP($B879,'Journal-quer'!A:N,5,FALSE),"-/-")</f>
        <v>0</v>
      </c>
      <c r="H879" s="28" t="str">
        <f>IFERROR(VLOOKUP($B879,'Journal-quer'!A:N,11,FALSE),"-/-")</f>
        <v/>
      </c>
      <c r="I879" s="28" t="str">
        <f>IFERROR(VLOOKUP(H879,Kontenplan!A:E,5,FALSE),"-/-")</f>
        <v>-/-</v>
      </c>
      <c r="J879" s="82" t="str">
        <f>IFERROR(VLOOKUP($B879,'Journal-quer'!A:N,12,FALSE),"-/-")</f>
        <v/>
      </c>
      <c r="K879" s="28">
        <f>IFERROR(VLOOKUP($B879,'Journal-quer'!A:N,9,FALSE),"-/-")</f>
        <v>0</v>
      </c>
      <c r="L879" s="28" t="str">
        <f>IFERROR(VLOOKUP(K879,Kontenplan!A:E,5,FALSE),"-/-")</f>
        <v>-/-</v>
      </c>
      <c r="M879" s="82" t="str">
        <f>IFERROR(VLOOKUP($B879,'Journal-quer'!A:N,10,FALSE),"-/-")</f>
        <v/>
      </c>
      <c r="N879" s="84">
        <f t="shared" si="66"/>
        <v>0</v>
      </c>
      <c r="O879" s="84"/>
      <c r="P879" s="91"/>
    </row>
    <row r="880" spans="1:16" x14ac:dyDescent="0.25">
      <c r="A880" s="28" t="s">
        <v>63</v>
      </c>
      <c r="B880" s="77" t="str">
        <f>IF(B879&lt;MAX(Aufgabe!$A$502),B879+1,"")</f>
        <v/>
      </c>
      <c r="C880" s="77">
        <f t="shared" si="67"/>
        <v>3</v>
      </c>
      <c r="D880" s="77">
        <f t="shared" si="68"/>
        <v>5</v>
      </c>
      <c r="E880" s="79" t="str">
        <f>IFERROR(VLOOKUP($B880,Aufgabe!A:X,24,FALSE),"-/-")</f>
        <v/>
      </c>
      <c r="F880" s="28">
        <f>IFERROR(VLOOKUP($B880,'Journal-quer'!A:N,4,FALSE),"-/-")</f>
        <v>0</v>
      </c>
      <c r="G880" s="28">
        <f>IFERROR(VLOOKUP($B880,'Journal-quer'!A:N,5,FALSE),"-/-")</f>
        <v>0</v>
      </c>
      <c r="H880" s="28" t="str">
        <f>IFERROR(VLOOKUP($B880,'Journal-quer'!A:N,11,FALSE),"-/-")</f>
        <v/>
      </c>
      <c r="I880" s="28" t="str">
        <f>IFERROR(VLOOKUP(H880,Kontenplan!A:E,5,FALSE),"-/-")</f>
        <v>-/-</v>
      </c>
      <c r="J880" s="82" t="str">
        <f>IFERROR(VLOOKUP($B880,'Journal-quer'!A:N,12,FALSE),"-/-")</f>
        <v/>
      </c>
      <c r="K880" s="28">
        <f>IFERROR(VLOOKUP($B880,'Journal-quer'!A:N,9,FALSE),"-/-")</f>
        <v>0</v>
      </c>
      <c r="L880" s="28" t="str">
        <f>IFERROR(VLOOKUP(K880,Kontenplan!A:E,5,FALSE),"-/-")</f>
        <v>-/-</v>
      </c>
      <c r="M880" s="82" t="str">
        <f>IFERROR(VLOOKUP($B880,'Journal-quer'!A:N,10,FALSE),"-/-")</f>
        <v/>
      </c>
      <c r="N880" s="84">
        <f t="shared" si="66"/>
        <v>0</v>
      </c>
      <c r="O880" s="84"/>
      <c r="P880" s="91"/>
    </row>
    <row r="881" spans="1:16" x14ac:dyDescent="0.25">
      <c r="A881" s="28" t="s">
        <v>63</v>
      </c>
      <c r="B881" s="77" t="str">
        <f>IF(B880&lt;MAX(Aufgabe!$A$502),B880+1,"")</f>
        <v/>
      </c>
      <c r="C881" s="77">
        <f t="shared" si="67"/>
        <v>3</v>
      </c>
      <c r="D881" s="77">
        <f t="shared" si="68"/>
        <v>5</v>
      </c>
      <c r="E881" s="79" t="str">
        <f>IFERROR(VLOOKUP($B881,Aufgabe!A:X,24,FALSE),"-/-")</f>
        <v/>
      </c>
      <c r="F881" s="28">
        <f>IFERROR(VLOOKUP($B881,'Journal-quer'!A:N,4,FALSE),"-/-")</f>
        <v>0</v>
      </c>
      <c r="G881" s="28">
        <f>IFERROR(VLOOKUP($B881,'Journal-quer'!A:N,5,FALSE),"-/-")</f>
        <v>0</v>
      </c>
      <c r="H881" s="28" t="str">
        <f>IFERROR(VLOOKUP($B881,'Journal-quer'!A:N,11,FALSE),"-/-")</f>
        <v/>
      </c>
      <c r="I881" s="28" t="str">
        <f>IFERROR(VLOOKUP(H881,Kontenplan!A:E,5,FALSE),"-/-")</f>
        <v>-/-</v>
      </c>
      <c r="J881" s="82" t="str">
        <f>IFERROR(VLOOKUP($B881,'Journal-quer'!A:N,12,FALSE),"-/-")</f>
        <v/>
      </c>
      <c r="K881" s="28">
        <f>IFERROR(VLOOKUP($B881,'Journal-quer'!A:N,9,FALSE),"-/-")</f>
        <v>0</v>
      </c>
      <c r="L881" s="28" t="str">
        <f>IFERROR(VLOOKUP(K881,Kontenplan!A:E,5,FALSE),"-/-")</f>
        <v>-/-</v>
      </c>
      <c r="M881" s="82" t="str">
        <f>IFERROR(VLOOKUP($B881,'Journal-quer'!A:N,10,FALSE),"-/-")</f>
        <v/>
      </c>
      <c r="N881" s="84">
        <f t="shared" si="66"/>
        <v>0</v>
      </c>
      <c r="O881" s="84"/>
      <c r="P881" s="91"/>
    </row>
    <row r="882" spans="1:16" x14ac:dyDescent="0.25">
      <c r="A882" s="28" t="s">
        <v>63</v>
      </c>
      <c r="B882" s="77" t="str">
        <f>IF(B881&lt;MAX(Aufgabe!$A$502),B881+1,"")</f>
        <v/>
      </c>
      <c r="C882" s="77">
        <f t="shared" si="67"/>
        <v>3</v>
      </c>
      <c r="D882" s="77">
        <f t="shared" si="68"/>
        <v>5</v>
      </c>
      <c r="E882" s="79" t="str">
        <f>IFERROR(VLOOKUP($B882,Aufgabe!A:X,24,FALSE),"-/-")</f>
        <v/>
      </c>
      <c r="F882" s="28">
        <f>IFERROR(VLOOKUP($B882,'Journal-quer'!A:N,4,FALSE),"-/-")</f>
        <v>0</v>
      </c>
      <c r="G882" s="28">
        <f>IFERROR(VLOOKUP($B882,'Journal-quer'!A:N,5,FALSE),"-/-")</f>
        <v>0</v>
      </c>
      <c r="H882" s="28" t="str">
        <f>IFERROR(VLOOKUP($B882,'Journal-quer'!A:N,11,FALSE),"-/-")</f>
        <v/>
      </c>
      <c r="I882" s="28" t="str">
        <f>IFERROR(VLOOKUP(H882,Kontenplan!A:E,5,FALSE),"-/-")</f>
        <v>-/-</v>
      </c>
      <c r="J882" s="82" t="str">
        <f>IFERROR(VLOOKUP($B882,'Journal-quer'!A:N,12,FALSE),"-/-")</f>
        <v/>
      </c>
      <c r="K882" s="28">
        <f>IFERROR(VLOOKUP($B882,'Journal-quer'!A:N,9,FALSE),"-/-")</f>
        <v>0</v>
      </c>
      <c r="L882" s="28" t="str">
        <f>IFERROR(VLOOKUP(K882,Kontenplan!A:E,5,FALSE),"-/-")</f>
        <v>-/-</v>
      </c>
      <c r="M882" s="82" t="str">
        <f>IFERROR(VLOOKUP($B882,'Journal-quer'!A:N,10,FALSE),"-/-")</f>
        <v/>
      </c>
      <c r="N882" s="84">
        <f t="shared" si="66"/>
        <v>0</v>
      </c>
      <c r="O882" s="84"/>
      <c r="P882" s="91"/>
    </row>
    <row r="883" spans="1:16" x14ac:dyDescent="0.25">
      <c r="A883" s="28" t="s">
        <v>63</v>
      </c>
      <c r="B883" s="77" t="str">
        <f>IF(B882&lt;MAX(Aufgabe!$A$502),B882+1,"")</f>
        <v/>
      </c>
      <c r="C883" s="77">
        <f t="shared" si="67"/>
        <v>3</v>
      </c>
      <c r="D883" s="77">
        <f t="shared" si="68"/>
        <v>5</v>
      </c>
      <c r="E883" s="79" t="str">
        <f>IFERROR(VLOOKUP($B883,Aufgabe!A:X,24,FALSE),"-/-")</f>
        <v/>
      </c>
      <c r="F883" s="28">
        <f>IFERROR(VLOOKUP($B883,'Journal-quer'!A:N,4,FALSE),"-/-")</f>
        <v>0</v>
      </c>
      <c r="G883" s="28">
        <f>IFERROR(VLOOKUP($B883,'Journal-quer'!A:N,5,FALSE),"-/-")</f>
        <v>0</v>
      </c>
      <c r="H883" s="28" t="str">
        <f>IFERROR(VLOOKUP($B883,'Journal-quer'!A:N,11,FALSE),"-/-")</f>
        <v/>
      </c>
      <c r="I883" s="28" t="str">
        <f>IFERROR(VLOOKUP(H883,Kontenplan!A:E,5,FALSE),"-/-")</f>
        <v>-/-</v>
      </c>
      <c r="J883" s="82" t="str">
        <f>IFERROR(VLOOKUP($B883,'Journal-quer'!A:N,12,FALSE),"-/-")</f>
        <v/>
      </c>
      <c r="K883" s="28">
        <f>IFERROR(VLOOKUP($B883,'Journal-quer'!A:N,9,FALSE),"-/-")</f>
        <v>0</v>
      </c>
      <c r="L883" s="28" t="str">
        <f>IFERROR(VLOOKUP(K883,Kontenplan!A:E,5,FALSE),"-/-")</f>
        <v>-/-</v>
      </c>
      <c r="M883" s="82" t="str">
        <f>IFERROR(VLOOKUP($B883,'Journal-quer'!A:N,10,FALSE),"-/-")</f>
        <v/>
      </c>
      <c r="N883" s="84">
        <f t="shared" si="66"/>
        <v>0</v>
      </c>
      <c r="O883" s="84"/>
      <c r="P883" s="91"/>
    </row>
    <row r="884" spans="1:16" x14ac:dyDescent="0.25">
      <c r="A884" s="28" t="s">
        <v>63</v>
      </c>
      <c r="B884" s="77" t="str">
        <f>IF(B883&lt;MAX(Aufgabe!$A$502),B883+1,"")</f>
        <v/>
      </c>
      <c r="C884" s="77">
        <f t="shared" si="67"/>
        <v>3</v>
      </c>
      <c r="D884" s="77">
        <f t="shared" si="68"/>
        <v>5</v>
      </c>
      <c r="E884" s="79" t="str">
        <f>IFERROR(VLOOKUP($B884,Aufgabe!A:X,24,FALSE),"-/-")</f>
        <v/>
      </c>
      <c r="F884" s="28">
        <f>IFERROR(VLOOKUP($B884,'Journal-quer'!A:N,4,FALSE),"-/-")</f>
        <v>0</v>
      </c>
      <c r="G884" s="28">
        <f>IFERROR(VLOOKUP($B884,'Journal-quer'!A:N,5,FALSE),"-/-")</f>
        <v>0</v>
      </c>
      <c r="H884" s="28" t="str">
        <f>IFERROR(VLOOKUP($B884,'Journal-quer'!A:N,11,FALSE),"-/-")</f>
        <v/>
      </c>
      <c r="I884" s="28" t="str">
        <f>IFERROR(VLOOKUP(H884,Kontenplan!A:E,5,FALSE),"-/-")</f>
        <v>-/-</v>
      </c>
      <c r="J884" s="82" t="str">
        <f>IFERROR(VLOOKUP($B884,'Journal-quer'!A:N,12,FALSE),"-/-")</f>
        <v/>
      </c>
      <c r="K884" s="28">
        <f>IFERROR(VLOOKUP($B884,'Journal-quer'!A:N,9,FALSE),"-/-")</f>
        <v>0</v>
      </c>
      <c r="L884" s="28" t="str">
        <f>IFERROR(VLOOKUP(K884,Kontenplan!A:E,5,FALSE),"-/-")</f>
        <v>-/-</v>
      </c>
      <c r="M884" s="82" t="str">
        <f>IFERROR(VLOOKUP($B884,'Journal-quer'!A:N,10,FALSE),"-/-")</f>
        <v/>
      </c>
      <c r="N884" s="84">
        <f t="shared" si="66"/>
        <v>0</v>
      </c>
      <c r="O884" s="84"/>
      <c r="P884" s="91"/>
    </row>
    <row r="885" spans="1:16" x14ac:dyDescent="0.25">
      <c r="A885" s="28" t="s">
        <v>63</v>
      </c>
      <c r="B885" s="77" t="str">
        <f>IF(B884&lt;MAX(Aufgabe!$A$502),B884+1,"")</f>
        <v/>
      </c>
      <c r="C885" s="77">
        <f t="shared" si="67"/>
        <v>3</v>
      </c>
      <c r="D885" s="77">
        <f t="shared" si="68"/>
        <v>5</v>
      </c>
      <c r="E885" s="79" t="str">
        <f>IFERROR(VLOOKUP($B885,Aufgabe!A:X,24,FALSE),"-/-")</f>
        <v/>
      </c>
      <c r="F885" s="28">
        <f>IFERROR(VLOOKUP($B885,'Journal-quer'!A:N,4,FALSE),"-/-")</f>
        <v>0</v>
      </c>
      <c r="G885" s="28">
        <f>IFERROR(VLOOKUP($B885,'Journal-quer'!A:N,5,FALSE),"-/-")</f>
        <v>0</v>
      </c>
      <c r="H885" s="28" t="str">
        <f>IFERROR(VLOOKUP($B885,'Journal-quer'!A:N,11,FALSE),"-/-")</f>
        <v/>
      </c>
      <c r="I885" s="28" t="str">
        <f>IFERROR(VLOOKUP(H885,Kontenplan!A:E,5,FALSE),"-/-")</f>
        <v>-/-</v>
      </c>
      <c r="J885" s="82" t="str">
        <f>IFERROR(VLOOKUP($B885,'Journal-quer'!A:N,12,FALSE),"-/-")</f>
        <v/>
      </c>
      <c r="K885" s="28">
        <f>IFERROR(VLOOKUP($B885,'Journal-quer'!A:N,9,FALSE),"-/-")</f>
        <v>0</v>
      </c>
      <c r="L885" s="28" t="str">
        <f>IFERROR(VLOOKUP(K885,Kontenplan!A:E,5,FALSE),"-/-")</f>
        <v>-/-</v>
      </c>
      <c r="M885" s="82" t="str">
        <f>IFERROR(VLOOKUP($B885,'Journal-quer'!A:N,10,FALSE),"-/-")</f>
        <v/>
      </c>
      <c r="N885" s="84">
        <f t="shared" si="66"/>
        <v>0</v>
      </c>
      <c r="O885" s="84"/>
      <c r="P885" s="91"/>
    </row>
    <row r="886" spans="1:16" x14ac:dyDescent="0.25">
      <c r="A886" s="28" t="s">
        <v>63</v>
      </c>
      <c r="B886" s="77" t="str">
        <f>IF(B885&lt;MAX(Aufgabe!$A$502),B885+1,"")</f>
        <v/>
      </c>
      <c r="C886" s="77">
        <f t="shared" si="67"/>
        <v>3</v>
      </c>
      <c r="D886" s="77">
        <f t="shared" si="68"/>
        <v>5</v>
      </c>
      <c r="E886" s="79" t="str">
        <f>IFERROR(VLOOKUP($B886,Aufgabe!A:X,24,FALSE),"-/-")</f>
        <v/>
      </c>
      <c r="F886" s="28">
        <f>IFERROR(VLOOKUP($B886,'Journal-quer'!A:N,4,FALSE),"-/-")</f>
        <v>0</v>
      </c>
      <c r="G886" s="28">
        <f>IFERROR(VLOOKUP($B886,'Journal-quer'!A:N,5,FALSE),"-/-")</f>
        <v>0</v>
      </c>
      <c r="H886" s="28" t="str">
        <f>IFERROR(VLOOKUP($B886,'Journal-quer'!A:N,11,FALSE),"-/-")</f>
        <v/>
      </c>
      <c r="I886" s="28" t="str">
        <f>IFERROR(VLOOKUP(H886,Kontenplan!A:E,5,FALSE),"-/-")</f>
        <v>-/-</v>
      </c>
      <c r="J886" s="82" t="str">
        <f>IFERROR(VLOOKUP($B886,'Journal-quer'!A:N,12,FALSE),"-/-")</f>
        <v/>
      </c>
      <c r="K886" s="28">
        <f>IFERROR(VLOOKUP($B886,'Journal-quer'!A:N,9,FALSE),"-/-")</f>
        <v>0</v>
      </c>
      <c r="L886" s="28" t="str">
        <f>IFERROR(VLOOKUP(K886,Kontenplan!A:E,5,FALSE),"-/-")</f>
        <v>-/-</v>
      </c>
      <c r="M886" s="82" t="str">
        <f>IFERROR(VLOOKUP($B886,'Journal-quer'!A:N,10,FALSE),"-/-")</f>
        <v/>
      </c>
      <c r="N886" s="84">
        <f t="shared" si="66"/>
        <v>0</v>
      </c>
      <c r="O886" s="84"/>
      <c r="P886" s="91"/>
    </row>
    <row r="887" spans="1:16" x14ac:dyDescent="0.25">
      <c r="A887" s="28" t="s">
        <v>63</v>
      </c>
      <c r="B887" s="77" t="str">
        <f>IF(B886&lt;MAX(Aufgabe!$A$502),B886+1,"")</f>
        <v/>
      </c>
      <c r="C887" s="77">
        <f t="shared" si="67"/>
        <v>3</v>
      </c>
      <c r="D887" s="77">
        <f t="shared" si="68"/>
        <v>5</v>
      </c>
      <c r="E887" s="79" t="str">
        <f>IFERROR(VLOOKUP($B887,Aufgabe!A:X,24,FALSE),"-/-")</f>
        <v/>
      </c>
      <c r="F887" s="28">
        <f>IFERROR(VLOOKUP($B887,'Journal-quer'!A:N,4,FALSE),"-/-")</f>
        <v>0</v>
      </c>
      <c r="G887" s="28">
        <f>IFERROR(VLOOKUP($B887,'Journal-quer'!A:N,5,FALSE),"-/-")</f>
        <v>0</v>
      </c>
      <c r="H887" s="28" t="str">
        <f>IFERROR(VLOOKUP($B887,'Journal-quer'!A:N,11,FALSE),"-/-")</f>
        <v/>
      </c>
      <c r="I887" s="28" t="str">
        <f>IFERROR(VLOOKUP(H887,Kontenplan!A:E,5,FALSE),"-/-")</f>
        <v>-/-</v>
      </c>
      <c r="J887" s="82" t="str">
        <f>IFERROR(VLOOKUP($B887,'Journal-quer'!A:N,12,FALSE),"-/-")</f>
        <v/>
      </c>
      <c r="K887" s="28">
        <f>IFERROR(VLOOKUP($B887,'Journal-quer'!A:N,9,FALSE),"-/-")</f>
        <v>0</v>
      </c>
      <c r="L887" s="28" t="str">
        <f>IFERROR(VLOOKUP(K887,Kontenplan!A:E,5,FALSE),"-/-")</f>
        <v>-/-</v>
      </c>
      <c r="M887" s="82" t="str">
        <f>IFERROR(VLOOKUP($B887,'Journal-quer'!A:N,10,FALSE),"-/-")</f>
        <v/>
      </c>
      <c r="N887" s="84">
        <f t="shared" ref="N887:N950" si="69">IF(OR(H887=$S$1,I887=$S$1),B887+0.3,0)</f>
        <v>0</v>
      </c>
      <c r="O887" s="84"/>
      <c r="P887" s="91"/>
    </row>
    <row r="888" spans="1:16" x14ac:dyDescent="0.25">
      <c r="A888" s="28" t="s">
        <v>63</v>
      </c>
      <c r="B888" s="77" t="str">
        <f>IF(B887&lt;MAX(Aufgabe!$A$502),B887+1,"")</f>
        <v/>
      </c>
      <c r="C888" s="77">
        <f t="shared" si="67"/>
        <v>3</v>
      </c>
      <c r="D888" s="77">
        <f t="shared" si="68"/>
        <v>5</v>
      </c>
      <c r="E888" s="79" t="str">
        <f>IFERROR(VLOOKUP($B888,Aufgabe!A:X,24,FALSE),"-/-")</f>
        <v/>
      </c>
      <c r="F888" s="28">
        <f>IFERROR(VLOOKUP($B888,'Journal-quer'!A:N,4,FALSE),"-/-")</f>
        <v>0</v>
      </c>
      <c r="G888" s="28">
        <f>IFERROR(VLOOKUP($B888,'Journal-quer'!A:N,5,FALSE),"-/-")</f>
        <v>0</v>
      </c>
      <c r="H888" s="28" t="str">
        <f>IFERROR(VLOOKUP($B888,'Journal-quer'!A:N,11,FALSE),"-/-")</f>
        <v/>
      </c>
      <c r="I888" s="28" t="str">
        <f>IFERROR(VLOOKUP(H888,Kontenplan!A:E,5,FALSE),"-/-")</f>
        <v>-/-</v>
      </c>
      <c r="J888" s="82" t="str">
        <f>IFERROR(VLOOKUP($B888,'Journal-quer'!A:N,12,FALSE),"-/-")</f>
        <v/>
      </c>
      <c r="K888" s="28">
        <f>IFERROR(VLOOKUP($B888,'Journal-quer'!A:N,9,FALSE),"-/-")</f>
        <v>0</v>
      </c>
      <c r="L888" s="28" t="str">
        <f>IFERROR(VLOOKUP(K888,Kontenplan!A:E,5,FALSE),"-/-")</f>
        <v>-/-</v>
      </c>
      <c r="M888" s="82" t="str">
        <f>IFERROR(VLOOKUP($B888,'Journal-quer'!A:N,10,FALSE),"-/-")</f>
        <v/>
      </c>
      <c r="N888" s="84">
        <f t="shared" si="69"/>
        <v>0</v>
      </c>
      <c r="O888" s="84"/>
      <c r="P888" s="91"/>
    </row>
    <row r="889" spans="1:16" x14ac:dyDescent="0.25">
      <c r="A889" s="28" t="s">
        <v>63</v>
      </c>
      <c r="B889" s="77" t="str">
        <f>IF(B888&lt;MAX(Aufgabe!$A$502),B888+1,"")</f>
        <v/>
      </c>
      <c r="C889" s="77">
        <f t="shared" si="67"/>
        <v>3</v>
      </c>
      <c r="D889" s="77">
        <f t="shared" si="68"/>
        <v>5</v>
      </c>
      <c r="E889" s="79" t="str">
        <f>IFERROR(VLOOKUP($B889,Aufgabe!A:X,24,FALSE),"-/-")</f>
        <v/>
      </c>
      <c r="F889" s="28">
        <f>IFERROR(VLOOKUP($B889,'Journal-quer'!A:N,4,FALSE),"-/-")</f>
        <v>0</v>
      </c>
      <c r="G889" s="28">
        <f>IFERROR(VLOOKUP($B889,'Journal-quer'!A:N,5,FALSE),"-/-")</f>
        <v>0</v>
      </c>
      <c r="H889" s="28" t="str">
        <f>IFERROR(VLOOKUP($B889,'Journal-quer'!A:N,11,FALSE),"-/-")</f>
        <v/>
      </c>
      <c r="I889" s="28" t="str">
        <f>IFERROR(VLOOKUP(H889,Kontenplan!A:E,5,FALSE),"-/-")</f>
        <v>-/-</v>
      </c>
      <c r="J889" s="82" t="str">
        <f>IFERROR(VLOOKUP($B889,'Journal-quer'!A:N,12,FALSE),"-/-")</f>
        <v/>
      </c>
      <c r="K889" s="28">
        <f>IFERROR(VLOOKUP($B889,'Journal-quer'!A:N,9,FALSE),"-/-")</f>
        <v>0</v>
      </c>
      <c r="L889" s="28" t="str">
        <f>IFERROR(VLOOKUP(K889,Kontenplan!A:E,5,FALSE),"-/-")</f>
        <v>-/-</v>
      </c>
      <c r="M889" s="82" t="str">
        <f>IFERROR(VLOOKUP($B889,'Journal-quer'!A:N,10,FALSE),"-/-")</f>
        <v/>
      </c>
      <c r="N889" s="84">
        <f t="shared" si="69"/>
        <v>0</v>
      </c>
      <c r="O889" s="84"/>
      <c r="P889" s="91"/>
    </row>
    <row r="890" spans="1:16" x14ac:dyDescent="0.25">
      <c r="A890" s="28" t="s">
        <v>63</v>
      </c>
      <c r="B890" s="77" t="str">
        <f>IF(B889&lt;MAX(Aufgabe!$A$502),B889+1,"")</f>
        <v/>
      </c>
      <c r="C890" s="77">
        <f t="shared" si="67"/>
        <v>3</v>
      </c>
      <c r="D890" s="77">
        <f t="shared" si="68"/>
        <v>5</v>
      </c>
      <c r="E890" s="79" t="str">
        <f>IFERROR(VLOOKUP($B890,Aufgabe!A:X,24,FALSE),"-/-")</f>
        <v/>
      </c>
      <c r="F890" s="28">
        <f>IFERROR(VLOOKUP($B890,'Journal-quer'!A:N,4,FALSE),"-/-")</f>
        <v>0</v>
      </c>
      <c r="G890" s="28">
        <f>IFERROR(VLOOKUP($B890,'Journal-quer'!A:N,5,FALSE),"-/-")</f>
        <v>0</v>
      </c>
      <c r="H890" s="28" t="str">
        <f>IFERROR(VLOOKUP($B890,'Journal-quer'!A:N,11,FALSE),"-/-")</f>
        <v/>
      </c>
      <c r="I890" s="28" t="str">
        <f>IFERROR(VLOOKUP(H890,Kontenplan!A:E,5,FALSE),"-/-")</f>
        <v>-/-</v>
      </c>
      <c r="J890" s="82" t="str">
        <f>IFERROR(VLOOKUP($B890,'Journal-quer'!A:N,12,FALSE),"-/-")</f>
        <v/>
      </c>
      <c r="K890" s="28">
        <f>IFERROR(VLOOKUP($B890,'Journal-quer'!A:N,9,FALSE),"-/-")</f>
        <v>0</v>
      </c>
      <c r="L890" s="28" t="str">
        <f>IFERROR(VLOOKUP(K890,Kontenplan!A:E,5,FALSE),"-/-")</f>
        <v>-/-</v>
      </c>
      <c r="M890" s="82" t="str">
        <f>IFERROR(VLOOKUP($B890,'Journal-quer'!A:N,10,FALSE),"-/-")</f>
        <v/>
      </c>
      <c r="N890" s="84">
        <f t="shared" si="69"/>
        <v>0</v>
      </c>
      <c r="O890" s="84"/>
      <c r="P890" s="91"/>
    </row>
    <row r="891" spans="1:16" x14ac:dyDescent="0.25">
      <c r="A891" s="28" t="s">
        <v>63</v>
      </c>
      <c r="B891" s="77" t="str">
        <f>IF(B890&lt;MAX(Aufgabe!$A$502),B890+1,"")</f>
        <v/>
      </c>
      <c r="C891" s="77">
        <f t="shared" si="67"/>
        <v>3</v>
      </c>
      <c r="D891" s="77">
        <f t="shared" si="68"/>
        <v>5</v>
      </c>
      <c r="E891" s="79" t="str">
        <f>IFERROR(VLOOKUP($B891,Aufgabe!A:X,24,FALSE),"-/-")</f>
        <v/>
      </c>
      <c r="F891" s="28">
        <f>IFERROR(VLOOKUP($B891,'Journal-quer'!A:N,4,FALSE),"-/-")</f>
        <v>0</v>
      </c>
      <c r="G891" s="28">
        <f>IFERROR(VLOOKUP($B891,'Journal-quer'!A:N,5,FALSE),"-/-")</f>
        <v>0</v>
      </c>
      <c r="H891" s="28" t="str">
        <f>IFERROR(VLOOKUP($B891,'Journal-quer'!A:N,11,FALSE),"-/-")</f>
        <v/>
      </c>
      <c r="I891" s="28" t="str">
        <f>IFERROR(VLOOKUP(H891,Kontenplan!A:E,5,FALSE),"-/-")</f>
        <v>-/-</v>
      </c>
      <c r="J891" s="82" t="str">
        <f>IFERROR(VLOOKUP($B891,'Journal-quer'!A:N,12,FALSE),"-/-")</f>
        <v/>
      </c>
      <c r="K891" s="28">
        <f>IFERROR(VLOOKUP($B891,'Journal-quer'!A:N,9,FALSE),"-/-")</f>
        <v>0</v>
      </c>
      <c r="L891" s="28" t="str">
        <f>IFERROR(VLOOKUP(K891,Kontenplan!A:E,5,FALSE),"-/-")</f>
        <v>-/-</v>
      </c>
      <c r="M891" s="82" t="str">
        <f>IFERROR(VLOOKUP($B891,'Journal-quer'!A:N,10,FALSE),"-/-")</f>
        <v/>
      </c>
      <c r="N891" s="84">
        <f t="shared" si="69"/>
        <v>0</v>
      </c>
      <c r="O891" s="84"/>
      <c r="P891" s="91"/>
    </row>
    <row r="892" spans="1:16" x14ac:dyDescent="0.25">
      <c r="A892" s="28" t="s">
        <v>63</v>
      </c>
      <c r="B892" s="77" t="str">
        <f>IF(B891&lt;MAX(Aufgabe!$A$502),B891+1,"")</f>
        <v/>
      </c>
      <c r="C892" s="77">
        <f t="shared" si="67"/>
        <v>3</v>
      </c>
      <c r="D892" s="77">
        <f t="shared" si="68"/>
        <v>5</v>
      </c>
      <c r="E892" s="79" t="str">
        <f>IFERROR(VLOOKUP($B892,Aufgabe!A:X,24,FALSE),"-/-")</f>
        <v/>
      </c>
      <c r="F892" s="28">
        <f>IFERROR(VLOOKUP($B892,'Journal-quer'!A:N,4,FALSE),"-/-")</f>
        <v>0</v>
      </c>
      <c r="G892" s="28">
        <f>IFERROR(VLOOKUP($B892,'Journal-quer'!A:N,5,FALSE),"-/-")</f>
        <v>0</v>
      </c>
      <c r="H892" s="28" t="str">
        <f>IFERROR(VLOOKUP($B892,'Journal-quer'!A:N,11,FALSE),"-/-")</f>
        <v/>
      </c>
      <c r="I892" s="28" t="str">
        <f>IFERROR(VLOOKUP(H892,Kontenplan!A:E,5,FALSE),"-/-")</f>
        <v>-/-</v>
      </c>
      <c r="J892" s="82" t="str">
        <f>IFERROR(VLOOKUP($B892,'Journal-quer'!A:N,12,FALSE),"-/-")</f>
        <v/>
      </c>
      <c r="K892" s="28">
        <f>IFERROR(VLOOKUP($B892,'Journal-quer'!A:N,9,FALSE),"-/-")</f>
        <v>0</v>
      </c>
      <c r="L892" s="28" t="str">
        <f>IFERROR(VLOOKUP(K892,Kontenplan!A:E,5,FALSE),"-/-")</f>
        <v>-/-</v>
      </c>
      <c r="M892" s="82" t="str">
        <f>IFERROR(VLOOKUP($B892,'Journal-quer'!A:N,10,FALSE),"-/-")</f>
        <v/>
      </c>
      <c r="N892" s="84">
        <f t="shared" si="69"/>
        <v>0</v>
      </c>
      <c r="O892" s="84"/>
      <c r="P892" s="91"/>
    </row>
    <row r="893" spans="1:16" x14ac:dyDescent="0.25">
      <c r="A893" s="28" t="s">
        <v>63</v>
      </c>
      <c r="B893" s="77" t="str">
        <f>IF(B892&lt;MAX(Aufgabe!$A$502),B892+1,"")</f>
        <v/>
      </c>
      <c r="C893" s="77">
        <f t="shared" si="67"/>
        <v>3</v>
      </c>
      <c r="D893" s="77">
        <f t="shared" si="68"/>
        <v>5</v>
      </c>
      <c r="E893" s="79" t="str">
        <f>IFERROR(VLOOKUP($B893,Aufgabe!A:X,24,FALSE),"-/-")</f>
        <v/>
      </c>
      <c r="F893" s="28">
        <f>IFERROR(VLOOKUP($B893,'Journal-quer'!A:N,4,FALSE),"-/-")</f>
        <v>0</v>
      </c>
      <c r="G893" s="28">
        <f>IFERROR(VLOOKUP($B893,'Journal-quer'!A:N,5,FALSE),"-/-")</f>
        <v>0</v>
      </c>
      <c r="H893" s="28" t="str">
        <f>IFERROR(VLOOKUP($B893,'Journal-quer'!A:N,11,FALSE),"-/-")</f>
        <v/>
      </c>
      <c r="I893" s="28" t="str">
        <f>IFERROR(VLOOKUP(H893,Kontenplan!A:E,5,FALSE),"-/-")</f>
        <v>-/-</v>
      </c>
      <c r="J893" s="82" t="str">
        <f>IFERROR(VLOOKUP($B893,'Journal-quer'!A:N,12,FALSE),"-/-")</f>
        <v/>
      </c>
      <c r="K893" s="28">
        <f>IFERROR(VLOOKUP($B893,'Journal-quer'!A:N,9,FALSE),"-/-")</f>
        <v>0</v>
      </c>
      <c r="L893" s="28" t="str">
        <f>IFERROR(VLOOKUP(K893,Kontenplan!A:E,5,FALSE),"-/-")</f>
        <v>-/-</v>
      </c>
      <c r="M893" s="82" t="str">
        <f>IFERROR(VLOOKUP($B893,'Journal-quer'!A:N,10,FALSE),"-/-")</f>
        <v/>
      </c>
      <c r="N893" s="84">
        <f t="shared" si="69"/>
        <v>0</v>
      </c>
      <c r="O893" s="84"/>
      <c r="P893" s="91"/>
    </row>
    <row r="894" spans="1:16" x14ac:dyDescent="0.25">
      <c r="A894" s="28" t="s">
        <v>63</v>
      </c>
      <c r="B894" s="77" t="str">
        <f>IF(B893&lt;MAX(Aufgabe!$A$502),B893+1,"")</f>
        <v/>
      </c>
      <c r="C894" s="77">
        <f t="shared" si="67"/>
        <v>3</v>
      </c>
      <c r="D894" s="77">
        <f t="shared" si="68"/>
        <v>5</v>
      </c>
      <c r="E894" s="79" t="str">
        <f>IFERROR(VLOOKUP($B894,Aufgabe!A:X,24,FALSE),"-/-")</f>
        <v/>
      </c>
      <c r="F894" s="28">
        <f>IFERROR(VLOOKUP($B894,'Journal-quer'!A:N,4,FALSE),"-/-")</f>
        <v>0</v>
      </c>
      <c r="G894" s="28">
        <f>IFERROR(VLOOKUP($B894,'Journal-quer'!A:N,5,FALSE),"-/-")</f>
        <v>0</v>
      </c>
      <c r="H894" s="28" t="str">
        <f>IFERROR(VLOOKUP($B894,'Journal-quer'!A:N,11,FALSE),"-/-")</f>
        <v/>
      </c>
      <c r="I894" s="28" t="str">
        <f>IFERROR(VLOOKUP(H894,Kontenplan!A:E,5,FALSE),"-/-")</f>
        <v>-/-</v>
      </c>
      <c r="J894" s="82" t="str">
        <f>IFERROR(VLOOKUP($B894,'Journal-quer'!A:N,12,FALSE),"-/-")</f>
        <v/>
      </c>
      <c r="K894" s="28">
        <f>IFERROR(VLOOKUP($B894,'Journal-quer'!A:N,9,FALSE),"-/-")</f>
        <v>0</v>
      </c>
      <c r="L894" s="28" t="str">
        <f>IFERROR(VLOOKUP(K894,Kontenplan!A:E,5,FALSE),"-/-")</f>
        <v>-/-</v>
      </c>
      <c r="M894" s="82" t="str">
        <f>IFERROR(VLOOKUP($B894,'Journal-quer'!A:N,10,FALSE),"-/-")</f>
        <v/>
      </c>
      <c r="N894" s="84">
        <f t="shared" si="69"/>
        <v>0</v>
      </c>
      <c r="O894" s="84"/>
      <c r="P894" s="91"/>
    </row>
    <row r="895" spans="1:16" x14ac:dyDescent="0.25">
      <c r="A895" s="28" t="s">
        <v>63</v>
      </c>
      <c r="B895" s="77" t="str">
        <f>IF(B894&lt;MAX(Aufgabe!$A$502),B894+1,"")</f>
        <v/>
      </c>
      <c r="C895" s="77">
        <f t="shared" si="67"/>
        <v>3</v>
      </c>
      <c r="D895" s="77">
        <f t="shared" si="68"/>
        <v>5</v>
      </c>
      <c r="E895" s="79" t="str">
        <f>IFERROR(VLOOKUP($B895,Aufgabe!A:X,24,FALSE),"-/-")</f>
        <v/>
      </c>
      <c r="F895" s="28">
        <f>IFERROR(VLOOKUP($B895,'Journal-quer'!A:N,4,FALSE),"-/-")</f>
        <v>0</v>
      </c>
      <c r="G895" s="28">
        <f>IFERROR(VLOOKUP($B895,'Journal-quer'!A:N,5,FALSE),"-/-")</f>
        <v>0</v>
      </c>
      <c r="H895" s="28" t="str">
        <f>IFERROR(VLOOKUP($B895,'Journal-quer'!A:N,11,FALSE),"-/-")</f>
        <v/>
      </c>
      <c r="I895" s="28" t="str">
        <f>IFERROR(VLOOKUP(H895,Kontenplan!A:E,5,FALSE),"-/-")</f>
        <v>-/-</v>
      </c>
      <c r="J895" s="82" t="str">
        <f>IFERROR(VLOOKUP($B895,'Journal-quer'!A:N,12,FALSE),"-/-")</f>
        <v/>
      </c>
      <c r="K895" s="28">
        <f>IFERROR(VLOOKUP($B895,'Journal-quer'!A:N,9,FALSE),"-/-")</f>
        <v>0</v>
      </c>
      <c r="L895" s="28" t="str">
        <f>IFERROR(VLOOKUP(K895,Kontenplan!A:E,5,FALSE),"-/-")</f>
        <v>-/-</v>
      </c>
      <c r="M895" s="82" t="str">
        <f>IFERROR(VLOOKUP($B895,'Journal-quer'!A:N,10,FALSE),"-/-")</f>
        <v/>
      </c>
      <c r="N895" s="84">
        <f t="shared" si="69"/>
        <v>0</v>
      </c>
      <c r="O895" s="84"/>
      <c r="P895" s="91"/>
    </row>
    <row r="896" spans="1:16" x14ac:dyDescent="0.25">
      <c r="A896" s="28" t="s">
        <v>63</v>
      </c>
      <c r="B896" s="77" t="str">
        <f>IF(B895&lt;MAX(Aufgabe!$A$502),B895+1,"")</f>
        <v/>
      </c>
      <c r="C896" s="77">
        <f t="shared" si="67"/>
        <v>3</v>
      </c>
      <c r="D896" s="77">
        <f t="shared" si="68"/>
        <v>5</v>
      </c>
      <c r="E896" s="79" t="str">
        <f>IFERROR(VLOOKUP($B896,Aufgabe!A:X,24,FALSE),"-/-")</f>
        <v/>
      </c>
      <c r="F896" s="28">
        <f>IFERROR(VLOOKUP($B896,'Journal-quer'!A:N,4,FALSE),"-/-")</f>
        <v>0</v>
      </c>
      <c r="G896" s="28">
        <f>IFERROR(VLOOKUP($B896,'Journal-quer'!A:N,5,FALSE),"-/-")</f>
        <v>0</v>
      </c>
      <c r="H896" s="28" t="str">
        <f>IFERROR(VLOOKUP($B896,'Journal-quer'!A:N,11,FALSE),"-/-")</f>
        <v/>
      </c>
      <c r="I896" s="28" t="str">
        <f>IFERROR(VLOOKUP(H896,Kontenplan!A:E,5,FALSE),"-/-")</f>
        <v>-/-</v>
      </c>
      <c r="J896" s="82" t="str">
        <f>IFERROR(VLOOKUP($B896,'Journal-quer'!A:N,12,FALSE),"-/-")</f>
        <v/>
      </c>
      <c r="K896" s="28">
        <f>IFERROR(VLOOKUP($B896,'Journal-quer'!A:N,9,FALSE),"-/-")</f>
        <v>0</v>
      </c>
      <c r="L896" s="28" t="str">
        <f>IFERROR(VLOOKUP(K896,Kontenplan!A:E,5,FALSE),"-/-")</f>
        <v>-/-</v>
      </c>
      <c r="M896" s="82" t="str">
        <f>IFERROR(VLOOKUP($B896,'Journal-quer'!A:N,10,FALSE),"-/-")</f>
        <v/>
      </c>
      <c r="N896" s="84">
        <f t="shared" si="69"/>
        <v>0</v>
      </c>
      <c r="O896" s="84"/>
      <c r="P896" s="91"/>
    </row>
    <row r="897" spans="1:16" x14ac:dyDescent="0.25">
      <c r="A897" s="28" t="s">
        <v>63</v>
      </c>
      <c r="B897" s="77" t="str">
        <f>IF(B896&lt;MAX(Aufgabe!$A$502),B896+1,"")</f>
        <v/>
      </c>
      <c r="C897" s="77">
        <f t="shared" si="67"/>
        <v>3</v>
      </c>
      <c r="D897" s="77">
        <f t="shared" si="68"/>
        <v>5</v>
      </c>
      <c r="E897" s="79" t="str">
        <f>IFERROR(VLOOKUP($B897,Aufgabe!A:X,24,FALSE),"-/-")</f>
        <v/>
      </c>
      <c r="F897" s="28">
        <f>IFERROR(VLOOKUP($B897,'Journal-quer'!A:N,4,FALSE),"-/-")</f>
        <v>0</v>
      </c>
      <c r="G897" s="28">
        <f>IFERROR(VLOOKUP($B897,'Journal-quer'!A:N,5,FALSE),"-/-")</f>
        <v>0</v>
      </c>
      <c r="H897" s="28" t="str">
        <f>IFERROR(VLOOKUP($B897,'Journal-quer'!A:N,11,FALSE),"-/-")</f>
        <v/>
      </c>
      <c r="I897" s="28" t="str">
        <f>IFERROR(VLOOKUP(H897,Kontenplan!A:E,5,FALSE),"-/-")</f>
        <v>-/-</v>
      </c>
      <c r="J897" s="82" t="str">
        <f>IFERROR(VLOOKUP($B897,'Journal-quer'!A:N,12,FALSE),"-/-")</f>
        <v/>
      </c>
      <c r="K897" s="28">
        <f>IFERROR(VLOOKUP($B897,'Journal-quer'!A:N,9,FALSE),"-/-")</f>
        <v>0</v>
      </c>
      <c r="L897" s="28" t="str">
        <f>IFERROR(VLOOKUP(K897,Kontenplan!A:E,5,FALSE),"-/-")</f>
        <v>-/-</v>
      </c>
      <c r="M897" s="82" t="str">
        <f>IFERROR(VLOOKUP($B897,'Journal-quer'!A:N,10,FALSE),"-/-")</f>
        <v/>
      </c>
      <c r="N897" s="84">
        <f t="shared" si="69"/>
        <v>0</v>
      </c>
      <c r="O897" s="84"/>
      <c r="P897" s="91"/>
    </row>
    <row r="898" spans="1:16" x14ac:dyDescent="0.25">
      <c r="A898" s="28" t="s">
        <v>63</v>
      </c>
      <c r="B898" s="77" t="str">
        <f>IF(B897&lt;MAX(Aufgabe!$A$502),B897+1,"")</f>
        <v/>
      </c>
      <c r="C898" s="77">
        <f t="shared" si="67"/>
        <v>3</v>
      </c>
      <c r="D898" s="77">
        <f t="shared" si="68"/>
        <v>5</v>
      </c>
      <c r="E898" s="79" t="str">
        <f>IFERROR(VLOOKUP($B898,Aufgabe!A:X,24,FALSE),"-/-")</f>
        <v/>
      </c>
      <c r="F898" s="28">
        <f>IFERROR(VLOOKUP($B898,'Journal-quer'!A:N,4,FALSE),"-/-")</f>
        <v>0</v>
      </c>
      <c r="G898" s="28">
        <f>IFERROR(VLOOKUP($B898,'Journal-quer'!A:N,5,FALSE),"-/-")</f>
        <v>0</v>
      </c>
      <c r="H898" s="28" t="str">
        <f>IFERROR(VLOOKUP($B898,'Journal-quer'!A:N,11,FALSE),"-/-")</f>
        <v/>
      </c>
      <c r="I898" s="28" t="str">
        <f>IFERROR(VLOOKUP(H898,Kontenplan!A:E,5,FALSE),"-/-")</f>
        <v>-/-</v>
      </c>
      <c r="J898" s="82" t="str">
        <f>IFERROR(VLOOKUP($B898,'Journal-quer'!A:N,12,FALSE),"-/-")</f>
        <v/>
      </c>
      <c r="K898" s="28">
        <f>IFERROR(VLOOKUP($B898,'Journal-quer'!A:N,9,FALSE),"-/-")</f>
        <v>0</v>
      </c>
      <c r="L898" s="28" t="str">
        <f>IFERROR(VLOOKUP(K898,Kontenplan!A:E,5,FALSE),"-/-")</f>
        <v>-/-</v>
      </c>
      <c r="M898" s="82" t="str">
        <f>IFERROR(VLOOKUP($B898,'Journal-quer'!A:N,10,FALSE),"-/-")</f>
        <v/>
      </c>
      <c r="N898" s="84">
        <f t="shared" si="69"/>
        <v>0</v>
      </c>
      <c r="O898" s="84"/>
      <c r="P898" s="91"/>
    </row>
    <row r="899" spans="1:16" x14ac:dyDescent="0.25">
      <c r="A899" s="28" t="s">
        <v>63</v>
      </c>
      <c r="B899" s="77" t="str">
        <f>IF(B898&lt;MAX(Aufgabe!$A$502),B898+1,"")</f>
        <v/>
      </c>
      <c r="C899" s="77">
        <f t="shared" ref="C899:C962" si="70">RANK(N899,N:N,0)</f>
        <v>3</v>
      </c>
      <c r="D899" s="77">
        <f t="shared" ref="D899:D962" si="71">RANK(O899,O:O,0)</f>
        <v>5</v>
      </c>
      <c r="E899" s="79" t="str">
        <f>IFERROR(VLOOKUP($B899,Aufgabe!A:X,24,FALSE),"-/-")</f>
        <v/>
      </c>
      <c r="F899" s="28">
        <f>IFERROR(VLOOKUP($B899,'Journal-quer'!A:N,4,FALSE),"-/-")</f>
        <v>0</v>
      </c>
      <c r="G899" s="28">
        <f>IFERROR(VLOOKUP($B899,'Journal-quer'!A:N,5,FALSE),"-/-")</f>
        <v>0</v>
      </c>
      <c r="H899" s="28" t="str">
        <f>IFERROR(VLOOKUP($B899,'Journal-quer'!A:N,11,FALSE),"-/-")</f>
        <v/>
      </c>
      <c r="I899" s="28" t="str">
        <f>IFERROR(VLOOKUP(H899,Kontenplan!A:E,5,FALSE),"-/-")</f>
        <v>-/-</v>
      </c>
      <c r="J899" s="82" t="str">
        <f>IFERROR(VLOOKUP($B899,'Journal-quer'!A:N,12,FALSE),"-/-")</f>
        <v/>
      </c>
      <c r="K899" s="28">
        <f>IFERROR(VLOOKUP($B899,'Journal-quer'!A:N,9,FALSE),"-/-")</f>
        <v>0</v>
      </c>
      <c r="L899" s="28" t="str">
        <f>IFERROR(VLOOKUP(K899,Kontenplan!A:E,5,FALSE),"-/-")</f>
        <v>-/-</v>
      </c>
      <c r="M899" s="82" t="str">
        <f>IFERROR(VLOOKUP($B899,'Journal-quer'!A:N,10,FALSE),"-/-")</f>
        <v/>
      </c>
      <c r="N899" s="84">
        <f t="shared" si="69"/>
        <v>0</v>
      </c>
      <c r="O899" s="84"/>
      <c r="P899" s="91"/>
    </row>
    <row r="900" spans="1:16" x14ac:dyDescent="0.25">
      <c r="A900" s="28" t="s">
        <v>63</v>
      </c>
      <c r="B900" s="77" t="str">
        <f>IF(B899&lt;MAX(Aufgabe!$A$502),B899+1,"")</f>
        <v/>
      </c>
      <c r="C900" s="77">
        <f t="shared" si="70"/>
        <v>3</v>
      </c>
      <c r="D900" s="77">
        <f t="shared" si="71"/>
        <v>5</v>
      </c>
      <c r="E900" s="79" t="str">
        <f>IFERROR(VLOOKUP($B900,Aufgabe!A:X,24,FALSE),"-/-")</f>
        <v/>
      </c>
      <c r="F900" s="28">
        <f>IFERROR(VLOOKUP($B900,'Journal-quer'!A:N,4,FALSE),"-/-")</f>
        <v>0</v>
      </c>
      <c r="G900" s="28">
        <f>IFERROR(VLOOKUP($B900,'Journal-quer'!A:N,5,FALSE),"-/-")</f>
        <v>0</v>
      </c>
      <c r="H900" s="28" t="str">
        <f>IFERROR(VLOOKUP($B900,'Journal-quer'!A:N,11,FALSE),"-/-")</f>
        <v/>
      </c>
      <c r="I900" s="28" t="str">
        <f>IFERROR(VLOOKUP(H900,Kontenplan!A:E,5,FALSE),"-/-")</f>
        <v>-/-</v>
      </c>
      <c r="J900" s="82" t="str">
        <f>IFERROR(VLOOKUP($B900,'Journal-quer'!A:N,12,FALSE),"-/-")</f>
        <v/>
      </c>
      <c r="K900" s="28">
        <f>IFERROR(VLOOKUP($B900,'Journal-quer'!A:N,9,FALSE),"-/-")</f>
        <v>0</v>
      </c>
      <c r="L900" s="28" t="str">
        <f>IFERROR(VLOOKUP(K900,Kontenplan!A:E,5,FALSE),"-/-")</f>
        <v>-/-</v>
      </c>
      <c r="M900" s="82" t="str">
        <f>IFERROR(VLOOKUP($B900,'Journal-quer'!A:N,10,FALSE),"-/-")</f>
        <v/>
      </c>
      <c r="N900" s="84">
        <f t="shared" si="69"/>
        <v>0</v>
      </c>
      <c r="O900" s="84"/>
      <c r="P900" s="91"/>
    </row>
    <row r="901" spans="1:16" x14ac:dyDescent="0.25">
      <c r="A901" s="28" t="s">
        <v>63</v>
      </c>
      <c r="B901" s="77" t="str">
        <f>IF(B900&lt;MAX(Aufgabe!$A$502),B900+1,"")</f>
        <v/>
      </c>
      <c r="C901" s="77">
        <f t="shared" si="70"/>
        <v>3</v>
      </c>
      <c r="D901" s="77">
        <f t="shared" si="71"/>
        <v>5</v>
      </c>
      <c r="E901" s="79" t="str">
        <f>IFERROR(VLOOKUP($B901,Aufgabe!A:X,24,FALSE),"-/-")</f>
        <v/>
      </c>
      <c r="F901" s="28">
        <f>IFERROR(VLOOKUP($B901,'Journal-quer'!A:N,4,FALSE),"-/-")</f>
        <v>0</v>
      </c>
      <c r="G901" s="28">
        <f>IFERROR(VLOOKUP($B901,'Journal-quer'!A:N,5,FALSE),"-/-")</f>
        <v>0</v>
      </c>
      <c r="H901" s="28" t="str">
        <f>IFERROR(VLOOKUP($B901,'Journal-quer'!A:N,11,FALSE),"-/-")</f>
        <v/>
      </c>
      <c r="I901" s="28" t="str">
        <f>IFERROR(VLOOKUP(H901,Kontenplan!A:E,5,FALSE),"-/-")</f>
        <v>-/-</v>
      </c>
      <c r="J901" s="82" t="str">
        <f>IFERROR(VLOOKUP($B901,'Journal-quer'!A:N,12,FALSE),"-/-")</f>
        <v/>
      </c>
      <c r="K901" s="28">
        <f>IFERROR(VLOOKUP($B901,'Journal-quer'!A:N,9,FALSE),"-/-")</f>
        <v>0</v>
      </c>
      <c r="L901" s="28" t="str">
        <f>IFERROR(VLOOKUP(K901,Kontenplan!A:E,5,FALSE),"-/-")</f>
        <v>-/-</v>
      </c>
      <c r="M901" s="82" t="str">
        <f>IFERROR(VLOOKUP($B901,'Journal-quer'!A:N,10,FALSE),"-/-")</f>
        <v/>
      </c>
      <c r="N901" s="84">
        <f t="shared" si="69"/>
        <v>0</v>
      </c>
      <c r="O901" s="84"/>
      <c r="P901" s="91"/>
    </row>
    <row r="902" spans="1:16" x14ac:dyDescent="0.25">
      <c r="A902" s="28" t="s">
        <v>63</v>
      </c>
      <c r="B902" s="77" t="str">
        <f>IF(B901&lt;MAX(Aufgabe!$A$502),B901+1,"")</f>
        <v/>
      </c>
      <c r="C902" s="77">
        <f t="shared" si="70"/>
        <v>3</v>
      </c>
      <c r="D902" s="77">
        <f t="shared" si="71"/>
        <v>5</v>
      </c>
      <c r="E902" s="79" t="str">
        <f>IFERROR(VLOOKUP($B902,Aufgabe!A:X,24,FALSE),"-/-")</f>
        <v/>
      </c>
      <c r="F902" s="28">
        <f>IFERROR(VLOOKUP($B902,'Journal-quer'!A:N,4,FALSE),"-/-")</f>
        <v>0</v>
      </c>
      <c r="G902" s="28">
        <f>IFERROR(VLOOKUP($B902,'Journal-quer'!A:N,5,FALSE),"-/-")</f>
        <v>0</v>
      </c>
      <c r="H902" s="28" t="str">
        <f>IFERROR(VLOOKUP($B902,'Journal-quer'!A:N,11,FALSE),"-/-")</f>
        <v/>
      </c>
      <c r="I902" s="28" t="str">
        <f>IFERROR(VLOOKUP(H902,Kontenplan!A:E,5,FALSE),"-/-")</f>
        <v>-/-</v>
      </c>
      <c r="J902" s="82" t="str">
        <f>IFERROR(VLOOKUP($B902,'Journal-quer'!A:N,12,FALSE),"-/-")</f>
        <v/>
      </c>
      <c r="K902" s="28">
        <f>IFERROR(VLOOKUP($B902,'Journal-quer'!A:N,9,FALSE),"-/-")</f>
        <v>0</v>
      </c>
      <c r="L902" s="28" t="str">
        <f>IFERROR(VLOOKUP(K902,Kontenplan!A:E,5,FALSE),"-/-")</f>
        <v>-/-</v>
      </c>
      <c r="M902" s="82" t="str">
        <f>IFERROR(VLOOKUP($B902,'Journal-quer'!A:N,10,FALSE),"-/-")</f>
        <v/>
      </c>
      <c r="N902" s="84">
        <f t="shared" si="69"/>
        <v>0</v>
      </c>
      <c r="O902" s="84"/>
      <c r="P902" s="91"/>
    </row>
    <row r="903" spans="1:16" x14ac:dyDescent="0.25">
      <c r="A903" s="28" t="s">
        <v>63</v>
      </c>
      <c r="B903" s="77" t="str">
        <f>IF(B902&lt;MAX(Aufgabe!$A$502),B902+1,"")</f>
        <v/>
      </c>
      <c r="C903" s="77">
        <f t="shared" si="70"/>
        <v>3</v>
      </c>
      <c r="D903" s="77">
        <f t="shared" si="71"/>
        <v>5</v>
      </c>
      <c r="E903" s="79" t="str">
        <f>IFERROR(VLOOKUP($B903,Aufgabe!A:X,24,FALSE),"-/-")</f>
        <v/>
      </c>
      <c r="F903" s="28">
        <f>IFERROR(VLOOKUP($B903,'Journal-quer'!A:N,4,FALSE),"-/-")</f>
        <v>0</v>
      </c>
      <c r="G903" s="28">
        <f>IFERROR(VLOOKUP($B903,'Journal-quer'!A:N,5,FALSE),"-/-")</f>
        <v>0</v>
      </c>
      <c r="H903" s="28" t="str">
        <f>IFERROR(VLOOKUP($B903,'Journal-quer'!A:N,11,FALSE),"-/-")</f>
        <v/>
      </c>
      <c r="I903" s="28" t="str">
        <f>IFERROR(VLOOKUP(H903,Kontenplan!A:E,5,FALSE),"-/-")</f>
        <v>-/-</v>
      </c>
      <c r="J903" s="82" t="str">
        <f>IFERROR(VLOOKUP($B903,'Journal-quer'!A:N,12,FALSE),"-/-")</f>
        <v/>
      </c>
      <c r="K903" s="28">
        <f>IFERROR(VLOOKUP($B903,'Journal-quer'!A:N,9,FALSE),"-/-")</f>
        <v>0</v>
      </c>
      <c r="L903" s="28" t="str">
        <f>IFERROR(VLOOKUP(K903,Kontenplan!A:E,5,FALSE),"-/-")</f>
        <v>-/-</v>
      </c>
      <c r="M903" s="82" t="str">
        <f>IFERROR(VLOOKUP($B903,'Journal-quer'!A:N,10,FALSE),"-/-")</f>
        <v/>
      </c>
      <c r="N903" s="84">
        <f t="shared" si="69"/>
        <v>0</v>
      </c>
      <c r="O903" s="84"/>
      <c r="P903" s="91"/>
    </row>
    <row r="904" spans="1:16" x14ac:dyDescent="0.25">
      <c r="A904" s="28" t="s">
        <v>63</v>
      </c>
      <c r="B904" s="77" t="str">
        <f>IF(B903&lt;MAX(Aufgabe!$A$502),B903+1,"")</f>
        <v/>
      </c>
      <c r="C904" s="77">
        <f t="shared" si="70"/>
        <v>3</v>
      </c>
      <c r="D904" s="77">
        <f t="shared" si="71"/>
        <v>5</v>
      </c>
      <c r="E904" s="79" t="str">
        <f>IFERROR(VLOOKUP($B904,Aufgabe!A:X,24,FALSE),"-/-")</f>
        <v/>
      </c>
      <c r="F904" s="28">
        <f>IFERROR(VLOOKUP($B904,'Journal-quer'!A:N,4,FALSE),"-/-")</f>
        <v>0</v>
      </c>
      <c r="G904" s="28">
        <f>IFERROR(VLOOKUP($B904,'Journal-quer'!A:N,5,FALSE),"-/-")</f>
        <v>0</v>
      </c>
      <c r="H904" s="28" t="str">
        <f>IFERROR(VLOOKUP($B904,'Journal-quer'!A:N,11,FALSE),"-/-")</f>
        <v/>
      </c>
      <c r="I904" s="28" t="str">
        <f>IFERROR(VLOOKUP(H904,Kontenplan!A:E,5,FALSE),"-/-")</f>
        <v>-/-</v>
      </c>
      <c r="J904" s="82" t="str">
        <f>IFERROR(VLOOKUP($B904,'Journal-quer'!A:N,12,FALSE),"-/-")</f>
        <v/>
      </c>
      <c r="K904" s="28">
        <f>IFERROR(VLOOKUP($B904,'Journal-quer'!A:N,9,FALSE),"-/-")</f>
        <v>0</v>
      </c>
      <c r="L904" s="28" t="str">
        <f>IFERROR(VLOOKUP(K904,Kontenplan!A:E,5,FALSE),"-/-")</f>
        <v>-/-</v>
      </c>
      <c r="M904" s="82" t="str">
        <f>IFERROR(VLOOKUP($B904,'Journal-quer'!A:N,10,FALSE),"-/-")</f>
        <v/>
      </c>
      <c r="N904" s="84">
        <f t="shared" si="69"/>
        <v>0</v>
      </c>
      <c r="O904" s="84"/>
      <c r="P904" s="91"/>
    </row>
    <row r="905" spans="1:16" x14ac:dyDescent="0.25">
      <c r="A905" s="28" t="s">
        <v>63</v>
      </c>
      <c r="B905" s="77" t="str">
        <f>IF(B904&lt;MAX(Aufgabe!$A$502),B904+1,"")</f>
        <v/>
      </c>
      <c r="C905" s="77">
        <f t="shared" si="70"/>
        <v>3</v>
      </c>
      <c r="D905" s="77">
        <f t="shared" si="71"/>
        <v>5</v>
      </c>
      <c r="E905" s="79" t="str">
        <f>IFERROR(VLOOKUP($B905,Aufgabe!A:X,24,FALSE),"-/-")</f>
        <v/>
      </c>
      <c r="F905" s="28">
        <f>IFERROR(VLOOKUP($B905,'Journal-quer'!A:N,4,FALSE),"-/-")</f>
        <v>0</v>
      </c>
      <c r="G905" s="28">
        <f>IFERROR(VLOOKUP($B905,'Journal-quer'!A:N,5,FALSE),"-/-")</f>
        <v>0</v>
      </c>
      <c r="H905" s="28" t="str">
        <f>IFERROR(VLOOKUP($B905,'Journal-quer'!A:N,11,FALSE),"-/-")</f>
        <v/>
      </c>
      <c r="I905" s="28" t="str">
        <f>IFERROR(VLOOKUP(H905,Kontenplan!A:E,5,FALSE),"-/-")</f>
        <v>-/-</v>
      </c>
      <c r="J905" s="82" t="str">
        <f>IFERROR(VLOOKUP($B905,'Journal-quer'!A:N,12,FALSE),"-/-")</f>
        <v/>
      </c>
      <c r="K905" s="28">
        <f>IFERROR(VLOOKUP($B905,'Journal-quer'!A:N,9,FALSE),"-/-")</f>
        <v>0</v>
      </c>
      <c r="L905" s="28" t="str">
        <f>IFERROR(VLOOKUP(K905,Kontenplan!A:E,5,FALSE),"-/-")</f>
        <v>-/-</v>
      </c>
      <c r="M905" s="82" t="str">
        <f>IFERROR(VLOOKUP($B905,'Journal-quer'!A:N,10,FALSE),"-/-")</f>
        <v/>
      </c>
      <c r="N905" s="84">
        <f t="shared" si="69"/>
        <v>0</v>
      </c>
      <c r="O905" s="84"/>
      <c r="P905" s="91"/>
    </row>
    <row r="906" spans="1:16" x14ac:dyDescent="0.25">
      <c r="A906" s="28" t="s">
        <v>63</v>
      </c>
      <c r="B906" s="77" t="str">
        <f>IF(B905&lt;MAX(Aufgabe!$A$502),B905+1,"")</f>
        <v/>
      </c>
      <c r="C906" s="77">
        <f t="shared" si="70"/>
        <v>3</v>
      </c>
      <c r="D906" s="77">
        <f t="shared" si="71"/>
        <v>5</v>
      </c>
      <c r="E906" s="79" t="str">
        <f>IFERROR(VLOOKUP($B906,Aufgabe!A:X,24,FALSE),"-/-")</f>
        <v/>
      </c>
      <c r="F906" s="28">
        <f>IFERROR(VLOOKUP($B906,'Journal-quer'!A:N,4,FALSE),"-/-")</f>
        <v>0</v>
      </c>
      <c r="G906" s="28">
        <f>IFERROR(VLOOKUP($B906,'Journal-quer'!A:N,5,FALSE),"-/-")</f>
        <v>0</v>
      </c>
      <c r="H906" s="28" t="str">
        <f>IFERROR(VLOOKUP($B906,'Journal-quer'!A:N,11,FALSE),"-/-")</f>
        <v/>
      </c>
      <c r="I906" s="28" t="str">
        <f>IFERROR(VLOOKUP(H906,Kontenplan!A:E,5,FALSE),"-/-")</f>
        <v>-/-</v>
      </c>
      <c r="J906" s="82" t="str">
        <f>IFERROR(VLOOKUP($B906,'Journal-quer'!A:N,12,FALSE),"-/-")</f>
        <v/>
      </c>
      <c r="K906" s="28">
        <f>IFERROR(VLOOKUP($B906,'Journal-quer'!A:N,9,FALSE),"-/-")</f>
        <v>0</v>
      </c>
      <c r="L906" s="28" t="str">
        <f>IFERROR(VLOOKUP(K906,Kontenplan!A:E,5,FALSE),"-/-")</f>
        <v>-/-</v>
      </c>
      <c r="M906" s="82" t="str">
        <f>IFERROR(VLOOKUP($B906,'Journal-quer'!A:N,10,FALSE),"-/-")</f>
        <v/>
      </c>
      <c r="N906" s="84">
        <f t="shared" si="69"/>
        <v>0</v>
      </c>
      <c r="O906" s="84"/>
      <c r="P906" s="91"/>
    </row>
    <row r="907" spans="1:16" x14ac:dyDescent="0.25">
      <c r="A907" s="28" t="s">
        <v>63</v>
      </c>
      <c r="B907" s="77" t="str">
        <f>IF(B906&lt;MAX(Aufgabe!$A$502),B906+1,"")</f>
        <v/>
      </c>
      <c r="C907" s="77">
        <f t="shared" si="70"/>
        <v>3</v>
      </c>
      <c r="D907" s="77">
        <f t="shared" si="71"/>
        <v>5</v>
      </c>
      <c r="E907" s="79" t="str">
        <f>IFERROR(VLOOKUP($B907,Aufgabe!A:X,24,FALSE),"-/-")</f>
        <v/>
      </c>
      <c r="F907" s="28">
        <f>IFERROR(VLOOKUP($B907,'Journal-quer'!A:N,4,FALSE),"-/-")</f>
        <v>0</v>
      </c>
      <c r="G907" s="28">
        <f>IFERROR(VLOOKUP($B907,'Journal-quer'!A:N,5,FALSE),"-/-")</f>
        <v>0</v>
      </c>
      <c r="H907" s="28" t="str">
        <f>IFERROR(VLOOKUP($B907,'Journal-quer'!A:N,11,FALSE),"-/-")</f>
        <v/>
      </c>
      <c r="I907" s="28" t="str">
        <f>IFERROR(VLOOKUP(H907,Kontenplan!A:E,5,FALSE),"-/-")</f>
        <v>-/-</v>
      </c>
      <c r="J907" s="82" t="str">
        <f>IFERROR(VLOOKUP($B907,'Journal-quer'!A:N,12,FALSE),"-/-")</f>
        <v/>
      </c>
      <c r="K907" s="28">
        <f>IFERROR(VLOOKUP($B907,'Journal-quer'!A:N,9,FALSE),"-/-")</f>
        <v>0</v>
      </c>
      <c r="L907" s="28" t="str">
        <f>IFERROR(VLOOKUP(K907,Kontenplan!A:E,5,FALSE),"-/-")</f>
        <v>-/-</v>
      </c>
      <c r="M907" s="82" t="str">
        <f>IFERROR(VLOOKUP($B907,'Journal-quer'!A:N,10,FALSE),"-/-")</f>
        <v/>
      </c>
      <c r="N907" s="84">
        <f t="shared" si="69"/>
        <v>0</v>
      </c>
      <c r="O907" s="84"/>
      <c r="P907" s="91"/>
    </row>
    <row r="908" spans="1:16" x14ac:dyDescent="0.25">
      <c r="A908" s="28" t="s">
        <v>63</v>
      </c>
      <c r="B908" s="77" t="str">
        <f>IF(B907&lt;MAX(Aufgabe!$A$502),B907+1,"")</f>
        <v/>
      </c>
      <c r="C908" s="77">
        <f t="shared" si="70"/>
        <v>3</v>
      </c>
      <c r="D908" s="77">
        <f t="shared" si="71"/>
        <v>5</v>
      </c>
      <c r="E908" s="79" t="str">
        <f>IFERROR(VLOOKUP($B908,Aufgabe!A:X,24,FALSE),"-/-")</f>
        <v/>
      </c>
      <c r="F908" s="28">
        <f>IFERROR(VLOOKUP($B908,'Journal-quer'!A:N,4,FALSE),"-/-")</f>
        <v>0</v>
      </c>
      <c r="G908" s="28">
        <f>IFERROR(VLOOKUP($B908,'Journal-quer'!A:N,5,FALSE),"-/-")</f>
        <v>0</v>
      </c>
      <c r="H908" s="28" t="str">
        <f>IFERROR(VLOOKUP($B908,'Journal-quer'!A:N,11,FALSE),"-/-")</f>
        <v/>
      </c>
      <c r="I908" s="28" t="str">
        <f>IFERROR(VLOOKUP(H908,Kontenplan!A:E,5,FALSE),"-/-")</f>
        <v>-/-</v>
      </c>
      <c r="J908" s="82" t="str">
        <f>IFERROR(VLOOKUP($B908,'Journal-quer'!A:N,12,FALSE),"-/-")</f>
        <v/>
      </c>
      <c r="K908" s="28">
        <f>IFERROR(VLOOKUP($B908,'Journal-quer'!A:N,9,FALSE),"-/-")</f>
        <v>0</v>
      </c>
      <c r="L908" s="28" t="str">
        <f>IFERROR(VLOOKUP(K908,Kontenplan!A:E,5,FALSE),"-/-")</f>
        <v>-/-</v>
      </c>
      <c r="M908" s="82" t="str">
        <f>IFERROR(VLOOKUP($B908,'Journal-quer'!A:N,10,FALSE),"-/-")</f>
        <v/>
      </c>
      <c r="N908" s="84">
        <f t="shared" si="69"/>
        <v>0</v>
      </c>
      <c r="O908" s="84"/>
      <c r="P908" s="91"/>
    </row>
    <row r="909" spans="1:16" x14ac:dyDescent="0.25">
      <c r="A909" s="28" t="s">
        <v>63</v>
      </c>
      <c r="B909" s="77" t="str">
        <f>IF(B908&lt;MAX(Aufgabe!$A$502),B908+1,"")</f>
        <v/>
      </c>
      <c r="C909" s="77">
        <f t="shared" si="70"/>
        <v>3</v>
      </c>
      <c r="D909" s="77">
        <f t="shared" si="71"/>
        <v>5</v>
      </c>
      <c r="E909" s="79" t="str">
        <f>IFERROR(VLOOKUP($B909,Aufgabe!A:X,24,FALSE),"-/-")</f>
        <v/>
      </c>
      <c r="F909" s="28">
        <f>IFERROR(VLOOKUP($B909,'Journal-quer'!A:N,4,FALSE),"-/-")</f>
        <v>0</v>
      </c>
      <c r="G909" s="28">
        <f>IFERROR(VLOOKUP($B909,'Journal-quer'!A:N,5,FALSE),"-/-")</f>
        <v>0</v>
      </c>
      <c r="H909" s="28" t="str">
        <f>IFERROR(VLOOKUP($B909,'Journal-quer'!A:N,11,FALSE),"-/-")</f>
        <v/>
      </c>
      <c r="I909" s="28" t="str">
        <f>IFERROR(VLOOKUP(H909,Kontenplan!A:E,5,FALSE),"-/-")</f>
        <v>-/-</v>
      </c>
      <c r="J909" s="82" t="str">
        <f>IFERROR(VLOOKUP($B909,'Journal-quer'!A:N,12,FALSE),"-/-")</f>
        <v/>
      </c>
      <c r="K909" s="28">
        <f>IFERROR(VLOOKUP($B909,'Journal-quer'!A:N,9,FALSE),"-/-")</f>
        <v>0</v>
      </c>
      <c r="L909" s="28" t="str">
        <f>IFERROR(VLOOKUP(K909,Kontenplan!A:E,5,FALSE),"-/-")</f>
        <v>-/-</v>
      </c>
      <c r="M909" s="82" t="str">
        <f>IFERROR(VLOOKUP($B909,'Journal-quer'!A:N,10,FALSE),"-/-")</f>
        <v/>
      </c>
      <c r="N909" s="84">
        <f t="shared" si="69"/>
        <v>0</v>
      </c>
      <c r="O909" s="84"/>
      <c r="P909" s="91"/>
    </row>
    <row r="910" spans="1:16" x14ac:dyDescent="0.25">
      <c r="A910" s="28" t="s">
        <v>63</v>
      </c>
      <c r="B910" s="77" t="str">
        <f>IF(B909&lt;MAX(Aufgabe!$A$502),B909+1,"")</f>
        <v/>
      </c>
      <c r="C910" s="77">
        <f t="shared" si="70"/>
        <v>3</v>
      </c>
      <c r="D910" s="77">
        <f t="shared" si="71"/>
        <v>5</v>
      </c>
      <c r="E910" s="79" t="str">
        <f>IFERROR(VLOOKUP($B910,Aufgabe!A:X,24,FALSE),"-/-")</f>
        <v/>
      </c>
      <c r="F910" s="28">
        <f>IFERROR(VLOOKUP($B910,'Journal-quer'!A:N,4,FALSE),"-/-")</f>
        <v>0</v>
      </c>
      <c r="G910" s="28">
        <f>IFERROR(VLOOKUP($B910,'Journal-quer'!A:N,5,FALSE),"-/-")</f>
        <v>0</v>
      </c>
      <c r="H910" s="28" t="str">
        <f>IFERROR(VLOOKUP($B910,'Journal-quer'!A:N,11,FALSE),"-/-")</f>
        <v/>
      </c>
      <c r="I910" s="28" t="str">
        <f>IFERROR(VLOOKUP(H910,Kontenplan!A:E,5,FALSE),"-/-")</f>
        <v>-/-</v>
      </c>
      <c r="J910" s="82" t="str">
        <f>IFERROR(VLOOKUP($B910,'Journal-quer'!A:N,12,FALSE),"-/-")</f>
        <v/>
      </c>
      <c r="K910" s="28">
        <f>IFERROR(VLOOKUP($B910,'Journal-quer'!A:N,9,FALSE),"-/-")</f>
        <v>0</v>
      </c>
      <c r="L910" s="28" t="str">
        <f>IFERROR(VLOOKUP(K910,Kontenplan!A:E,5,FALSE),"-/-")</f>
        <v>-/-</v>
      </c>
      <c r="M910" s="82" t="str">
        <f>IFERROR(VLOOKUP($B910,'Journal-quer'!A:N,10,FALSE),"-/-")</f>
        <v/>
      </c>
      <c r="N910" s="84">
        <f t="shared" si="69"/>
        <v>0</v>
      </c>
      <c r="O910" s="84"/>
      <c r="P910" s="91"/>
    </row>
    <row r="911" spans="1:16" x14ac:dyDescent="0.25">
      <c r="A911" s="28" t="s">
        <v>63</v>
      </c>
      <c r="B911" s="77" t="str">
        <f>IF(B910&lt;MAX(Aufgabe!$A$502),B910+1,"")</f>
        <v/>
      </c>
      <c r="C911" s="77">
        <f t="shared" si="70"/>
        <v>3</v>
      </c>
      <c r="D911" s="77">
        <f t="shared" si="71"/>
        <v>5</v>
      </c>
      <c r="E911" s="79" t="str">
        <f>IFERROR(VLOOKUP($B911,Aufgabe!A:X,24,FALSE),"-/-")</f>
        <v/>
      </c>
      <c r="F911" s="28">
        <f>IFERROR(VLOOKUP($B911,'Journal-quer'!A:N,4,FALSE),"-/-")</f>
        <v>0</v>
      </c>
      <c r="G911" s="28">
        <f>IFERROR(VLOOKUP($B911,'Journal-quer'!A:N,5,FALSE),"-/-")</f>
        <v>0</v>
      </c>
      <c r="H911" s="28" t="str">
        <f>IFERROR(VLOOKUP($B911,'Journal-quer'!A:N,11,FALSE),"-/-")</f>
        <v/>
      </c>
      <c r="I911" s="28" t="str">
        <f>IFERROR(VLOOKUP(H911,Kontenplan!A:E,5,FALSE),"-/-")</f>
        <v>-/-</v>
      </c>
      <c r="J911" s="82" t="str">
        <f>IFERROR(VLOOKUP($B911,'Journal-quer'!A:N,12,FALSE),"-/-")</f>
        <v/>
      </c>
      <c r="K911" s="28">
        <f>IFERROR(VLOOKUP($B911,'Journal-quer'!A:N,9,FALSE),"-/-")</f>
        <v>0</v>
      </c>
      <c r="L911" s="28" t="str">
        <f>IFERROR(VLOOKUP(K911,Kontenplan!A:E,5,FALSE),"-/-")</f>
        <v>-/-</v>
      </c>
      <c r="M911" s="82" t="str">
        <f>IFERROR(VLOOKUP($B911,'Journal-quer'!A:N,10,FALSE),"-/-")</f>
        <v/>
      </c>
      <c r="N911" s="84">
        <f t="shared" si="69"/>
        <v>0</v>
      </c>
      <c r="O911" s="84"/>
      <c r="P911" s="91"/>
    </row>
    <row r="912" spans="1:16" x14ac:dyDescent="0.25">
      <c r="A912" s="28" t="s">
        <v>63</v>
      </c>
      <c r="B912" s="77" t="str">
        <f>IF(B911&lt;MAX(Aufgabe!$A$502),B911+1,"")</f>
        <v/>
      </c>
      <c r="C912" s="77">
        <f t="shared" si="70"/>
        <v>3</v>
      </c>
      <c r="D912" s="77">
        <f t="shared" si="71"/>
        <v>5</v>
      </c>
      <c r="E912" s="79" t="str">
        <f>IFERROR(VLOOKUP($B912,Aufgabe!A:X,24,FALSE),"-/-")</f>
        <v/>
      </c>
      <c r="F912" s="28">
        <f>IFERROR(VLOOKUP($B912,'Journal-quer'!A:N,4,FALSE),"-/-")</f>
        <v>0</v>
      </c>
      <c r="G912" s="28">
        <f>IFERROR(VLOOKUP($B912,'Journal-quer'!A:N,5,FALSE),"-/-")</f>
        <v>0</v>
      </c>
      <c r="H912" s="28" t="str">
        <f>IFERROR(VLOOKUP($B912,'Journal-quer'!A:N,11,FALSE),"-/-")</f>
        <v/>
      </c>
      <c r="I912" s="28" t="str">
        <f>IFERROR(VLOOKUP(H912,Kontenplan!A:E,5,FALSE),"-/-")</f>
        <v>-/-</v>
      </c>
      <c r="J912" s="82" t="str">
        <f>IFERROR(VLOOKUP($B912,'Journal-quer'!A:N,12,FALSE),"-/-")</f>
        <v/>
      </c>
      <c r="K912" s="28">
        <f>IFERROR(VLOOKUP($B912,'Journal-quer'!A:N,9,FALSE),"-/-")</f>
        <v>0</v>
      </c>
      <c r="L912" s="28" t="str">
        <f>IFERROR(VLOOKUP(K912,Kontenplan!A:E,5,FALSE),"-/-")</f>
        <v>-/-</v>
      </c>
      <c r="M912" s="82" t="str">
        <f>IFERROR(VLOOKUP($B912,'Journal-quer'!A:N,10,FALSE),"-/-")</f>
        <v/>
      </c>
      <c r="N912" s="84">
        <f t="shared" si="69"/>
        <v>0</v>
      </c>
      <c r="O912" s="84"/>
      <c r="P912" s="91"/>
    </row>
    <row r="913" spans="1:16" x14ac:dyDescent="0.25">
      <c r="A913" s="28" t="s">
        <v>63</v>
      </c>
      <c r="B913" s="77" t="str">
        <f>IF(B912&lt;MAX(Aufgabe!$A$502),B912+1,"")</f>
        <v/>
      </c>
      <c r="C913" s="77">
        <f t="shared" si="70"/>
        <v>3</v>
      </c>
      <c r="D913" s="77">
        <f t="shared" si="71"/>
        <v>5</v>
      </c>
      <c r="E913" s="79" t="str">
        <f>IFERROR(VLOOKUP($B913,Aufgabe!A:X,24,FALSE),"-/-")</f>
        <v/>
      </c>
      <c r="F913" s="28">
        <f>IFERROR(VLOOKUP($B913,'Journal-quer'!A:N,4,FALSE),"-/-")</f>
        <v>0</v>
      </c>
      <c r="G913" s="28">
        <f>IFERROR(VLOOKUP($B913,'Journal-quer'!A:N,5,FALSE),"-/-")</f>
        <v>0</v>
      </c>
      <c r="H913" s="28" t="str">
        <f>IFERROR(VLOOKUP($B913,'Journal-quer'!A:N,11,FALSE),"-/-")</f>
        <v/>
      </c>
      <c r="I913" s="28" t="str">
        <f>IFERROR(VLOOKUP(H913,Kontenplan!A:E,5,FALSE),"-/-")</f>
        <v>-/-</v>
      </c>
      <c r="J913" s="82" t="str">
        <f>IFERROR(VLOOKUP($B913,'Journal-quer'!A:N,12,FALSE),"-/-")</f>
        <v/>
      </c>
      <c r="K913" s="28">
        <f>IFERROR(VLOOKUP($B913,'Journal-quer'!A:N,9,FALSE),"-/-")</f>
        <v>0</v>
      </c>
      <c r="L913" s="28" t="str">
        <f>IFERROR(VLOOKUP(K913,Kontenplan!A:E,5,FALSE),"-/-")</f>
        <v>-/-</v>
      </c>
      <c r="M913" s="82" t="str">
        <f>IFERROR(VLOOKUP($B913,'Journal-quer'!A:N,10,FALSE),"-/-")</f>
        <v/>
      </c>
      <c r="N913" s="84">
        <f t="shared" si="69"/>
        <v>0</v>
      </c>
      <c r="O913" s="84"/>
      <c r="P913" s="91"/>
    </row>
    <row r="914" spans="1:16" x14ac:dyDescent="0.25">
      <c r="A914" s="28" t="s">
        <v>63</v>
      </c>
      <c r="B914" s="77" t="str">
        <f>IF(B913&lt;MAX(Aufgabe!$A$502),B913+1,"")</f>
        <v/>
      </c>
      <c r="C914" s="77">
        <f t="shared" si="70"/>
        <v>3</v>
      </c>
      <c r="D914" s="77">
        <f t="shared" si="71"/>
        <v>5</v>
      </c>
      <c r="E914" s="79" t="str">
        <f>IFERROR(VLOOKUP($B914,Aufgabe!A:X,24,FALSE),"-/-")</f>
        <v/>
      </c>
      <c r="F914" s="28">
        <f>IFERROR(VLOOKUP($B914,'Journal-quer'!A:N,4,FALSE),"-/-")</f>
        <v>0</v>
      </c>
      <c r="G914" s="28">
        <f>IFERROR(VLOOKUP($B914,'Journal-quer'!A:N,5,FALSE),"-/-")</f>
        <v>0</v>
      </c>
      <c r="H914" s="28" t="str">
        <f>IFERROR(VLOOKUP($B914,'Journal-quer'!A:N,11,FALSE),"-/-")</f>
        <v/>
      </c>
      <c r="I914" s="28" t="str">
        <f>IFERROR(VLOOKUP(H914,Kontenplan!A:E,5,FALSE),"-/-")</f>
        <v>-/-</v>
      </c>
      <c r="J914" s="82" t="str">
        <f>IFERROR(VLOOKUP($B914,'Journal-quer'!A:N,12,FALSE),"-/-")</f>
        <v/>
      </c>
      <c r="K914" s="28">
        <f>IFERROR(VLOOKUP($B914,'Journal-quer'!A:N,9,FALSE),"-/-")</f>
        <v>0</v>
      </c>
      <c r="L914" s="28" t="str">
        <f>IFERROR(VLOOKUP(K914,Kontenplan!A:E,5,FALSE),"-/-")</f>
        <v>-/-</v>
      </c>
      <c r="M914" s="82" t="str">
        <f>IFERROR(VLOOKUP($B914,'Journal-quer'!A:N,10,FALSE),"-/-")</f>
        <v/>
      </c>
      <c r="N914" s="84">
        <f t="shared" si="69"/>
        <v>0</v>
      </c>
      <c r="O914" s="84"/>
      <c r="P914" s="91"/>
    </row>
    <row r="915" spans="1:16" x14ac:dyDescent="0.25">
      <c r="A915" s="28" t="s">
        <v>63</v>
      </c>
      <c r="B915" s="77" t="str">
        <f>IF(B914&lt;MAX(Aufgabe!$A$502),B914+1,"")</f>
        <v/>
      </c>
      <c r="C915" s="77">
        <f t="shared" si="70"/>
        <v>3</v>
      </c>
      <c r="D915" s="77">
        <f t="shared" si="71"/>
        <v>5</v>
      </c>
      <c r="E915" s="79" t="str">
        <f>IFERROR(VLOOKUP($B915,Aufgabe!A:X,24,FALSE),"-/-")</f>
        <v/>
      </c>
      <c r="F915" s="28">
        <f>IFERROR(VLOOKUP($B915,'Journal-quer'!A:N,4,FALSE),"-/-")</f>
        <v>0</v>
      </c>
      <c r="G915" s="28">
        <f>IFERROR(VLOOKUP($B915,'Journal-quer'!A:N,5,FALSE),"-/-")</f>
        <v>0</v>
      </c>
      <c r="H915" s="28" t="str">
        <f>IFERROR(VLOOKUP($B915,'Journal-quer'!A:N,11,FALSE),"-/-")</f>
        <v/>
      </c>
      <c r="I915" s="28" t="str">
        <f>IFERROR(VLOOKUP(H915,Kontenplan!A:E,5,FALSE),"-/-")</f>
        <v>-/-</v>
      </c>
      <c r="J915" s="82" t="str">
        <f>IFERROR(VLOOKUP($B915,'Journal-quer'!A:N,12,FALSE),"-/-")</f>
        <v/>
      </c>
      <c r="K915" s="28">
        <f>IFERROR(VLOOKUP($B915,'Journal-quer'!A:N,9,FALSE),"-/-")</f>
        <v>0</v>
      </c>
      <c r="L915" s="28" t="str">
        <f>IFERROR(VLOOKUP(K915,Kontenplan!A:E,5,FALSE),"-/-")</f>
        <v>-/-</v>
      </c>
      <c r="M915" s="82" t="str">
        <f>IFERROR(VLOOKUP($B915,'Journal-quer'!A:N,10,FALSE),"-/-")</f>
        <v/>
      </c>
      <c r="N915" s="84">
        <f t="shared" si="69"/>
        <v>0</v>
      </c>
      <c r="O915" s="84"/>
      <c r="P915" s="91"/>
    </row>
    <row r="916" spans="1:16" x14ac:dyDescent="0.25">
      <c r="A916" s="28" t="s">
        <v>63</v>
      </c>
      <c r="B916" s="77" t="str">
        <f>IF(B915&lt;MAX(Aufgabe!$A$502),B915+1,"")</f>
        <v/>
      </c>
      <c r="C916" s="77">
        <f t="shared" si="70"/>
        <v>3</v>
      </c>
      <c r="D916" s="77">
        <f t="shared" si="71"/>
        <v>5</v>
      </c>
      <c r="E916" s="79" t="str">
        <f>IFERROR(VLOOKUP($B916,Aufgabe!A:X,24,FALSE),"-/-")</f>
        <v/>
      </c>
      <c r="F916" s="28">
        <f>IFERROR(VLOOKUP($B916,'Journal-quer'!A:N,4,FALSE),"-/-")</f>
        <v>0</v>
      </c>
      <c r="G916" s="28">
        <f>IFERROR(VLOOKUP($B916,'Journal-quer'!A:N,5,FALSE),"-/-")</f>
        <v>0</v>
      </c>
      <c r="H916" s="28" t="str">
        <f>IFERROR(VLOOKUP($B916,'Journal-quer'!A:N,11,FALSE),"-/-")</f>
        <v/>
      </c>
      <c r="I916" s="28" t="str">
        <f>IFERROR(VLOOKUP(H916,Kontenplan!A:E,5,FALSE),"-/-")</f>
        <v>-/-</v>
      </c>
      <c r="J916" s="82" t="str">
        <f>IFERROR(VLOOKUP($B916,'Journal-quer'!A:N,12,FALSE),"-/-")</f>
        <v/>
      </c>
      <c r="K916" s="28">
        <f>IFERROR(VLOOKUP($B916,'Journal-quer'!A:N,9,FALSE),"-/-")</f>
        <v>0</v>
      </c>
      <c r="L916" s="28" t="str">
        <f>IFERROR(VLOOKUP(K916,Kontenplan!A:E,5,FALSE),"-/-")</f>
        <v>-/-</v>
      </c>
      <c r="M916" s="82" t="str">
        <f>IFERROR(VLOOKUP($B916,'Journal-quer'!A:N,10,FALSE),"-/-")</f>
        <v/>
      </c>
      <c r="N916" s="84">
        <f t="shared" si="69"/>
        <v>0</v>
      </c>
      <c r="O916" s="84"/>
      <c r="P916" s="91"/>
    </row>
    <row r="917" spans="1:16" x14ac:dyDescent="0.25">
      <c r="A917" s="28" t="s">
        <v>63</v>
      </c>
      <c r="B917" s="77" t="str">
        <f>IF(B916&lt;MAX(Aufgabe!$A$502),B916+1,"")</f>
        <v/>
      </c>
      <c r="C917" s="77">
        <f t="shared" si="70"/>
        <v>3</v>
      </c>
      <c r="D917" s="77">
        <f t="shared" si="71"/>
        <v>5</v>
      </c>
      <c r="E917" s="79" t="str">
        <f>IFERROR(VLOOKUP($B917,Aufgabe!A:X,24,FALSE),"-/-")</f>
        <v/>
      </c>
      <c r="F917" s="28">
        <f>IFERROR(VLOOKUP($B917,'Journal-quer'!A:N,4,FALSE),"-/-")</f>
        <v>0</v>
      </c>
      <c r="G917" s="28">
        <f>IFERROR(VLOOKUP($B917,'Journal-quer'!A:N,5,FALSE),"-/-")</f>
        <v>0</v>
      </c>
      <c r="H917" s="28" t="str">
        <f>IFERROR(VLOOKUP($B917,'Journal-quer'!A:N,11,FALSE),"-/-")</f>
        <v/>
      </c>
      <c r="I917" s="28" t="str">
        <f>IFERROR(VLOOKUP(H917,Kontenplan!A:E,5,FALSE),"-/-")</f>
        <v>-/-</v>
      </c>
      <c r="J917" s="82" t="str">
        <f>IFERROR(VLOOKUP($B917,'Journal-quer'!A:N,12,FALSE),"-/-")</f>
        <v/>
      </c>
      <c r="K917" s="28">
        <f>IFERROR(VLOOKUP($B917,'Journal-quer'!A:N,9,FALSE),"-/-")</f>
        <v>0</v>
      </c>
      <c r="L917" s="28" t="str">
        <f>IFERROR(VLOOKUP(K917,Kontenplan!A:E,5,FALSE),"-/-")</f>
        <v>-/-</v>
      </c>
      <c r="M917" s="82" t="str">
        <f>IFERROR(VLOOKUP($B917,'Journal-quer'!A:N,10,FALSE),"-/-")</f>
        <v/>
      </c>
      <c r="N917" s="84">
        <f t="shared" si="69"/>
        <v>0</v>
      </c>
      <c r="O917" s="84"/>
      <c r="P917" s="91"/>
    </row>
    <row r="918" spans="1:16" x14ac:dyDescent="0.25">
      <c r="A918" s="28" t="s">
        <v>63</v>
      </c>
      <c r="B918" s="77" t="str">
        <f>IF(B917&lt;MAX(Aufgabe!$A$502),B917+1,"")</f>
        <v/>
      </c>
      <c r="C918" s="77">
        <f t="shared" si="70"/>
        <v>3</v>
      </c>
      <c r="D918" s="77">
        <f t="shared" si="71"/>
        <v>5</v>
      </c>
      <c r="E918" s="79" t="str">
        <f>IFERROR(VLOOKUP($B918,Aufgabe!A:X,24,FALSE),"-/-")</f>
        <v/>
      </c>
      <c r="F918" s="28">
        <f>IFERROR(VLOOKUP($B918,'Journal-quer'!A:N,4,FALSE),"-/-")</f>
        <v>0</v>
      </c>
      <c r="G918" s="28">
        <f>IFERROR(VLOOKUP($B918,'Journal-quer'!A:N,5,FALSE),"-/-")</f>
        <v>0</v>
      </c>
      <c r="H918" s="28" t="str">
        <f>IFERROR(VLOOKUP($B918,'Journal-quer'!A:N,11,FALSE),"-/-")</f>
        <v/>
      </c>
      <c r="I918" s="28" t="str">
        <f>IFERROR(VLOOKUP(H918,Kontenplan!A:E,5,FALSE),"-/-")</f>
        <v>-/-</v>
      </c>
      <c r="J918" s="82" t="str">
        <f>IFERROR(VLOOKUP($B918,'Journal-quer'!A:N,12,FALSE),"-/-")</f>
        <v/>
      </c>
      <c r="K918" s="28">
        <f>IFERROR(VLOOKUP($B918,'Journal-quer'!A:N,9,FALSE),"-/-")</f>
        <v>0</v>
      </c>
      <c r="L918" s="28" t="str">
        <f>IFERROR(VLOOKUP(K918,Kontenplan!A:E,5,FALSE),"-/-")</f>
        <v>-/-</v>
      </c>
      <c r="M918" s="82" t="str">
        <f>IFERROR(VLOOKUP($B918,'Journal-quer'!A:N,10,FALSE),"-/-")</f>
        <v/>
      </c>
      <c r="N918" s="84">
        <f t="shared" si="69"/>
        <v>0</v>
      </c>
      <c r="O918" s="84"/>
      <c r="P918" s="91"/>
    </row>
    <row r="919" spans="1:16" x14ac:dyDescent="0.25">
      <c r="A919" s="28" t="s">
        <v>63</v>
      </c>
      <c r="B919" s="77" t="str">
        <f>IF(B918&lt;MAX(Aufgabe!$A$502),B918+1,"")</f>
        <v/>
      </c>
      <c r="C919" s="77">
        <f t="shared" si="70"/>
        <v>3</v>
      </c>
      <c r="D919" s="77">
        <f t="shared" si="71"/>
        <v>5</v>
      </c>
      <c r="E919" s="79" t="str">
        <f>IFERROR(VLOOKUP($B919,Aufgabe!A:X,24,FALSE),"-/-")</f>
        <v/>
      </c>
      <c r="F919" s="28">
        <f>IFERROR(VLOOKUP($B919,'Journal-quer'!A:N,4,FALSE),"-/-")</f>
        <v>0</v>
      </c>
      <c r="G919" s="28">
        <f>IFERROR(VLOOKUP($B919,'Journal-quer'!A:N,5,FALSE),"-/-")</f>
        <v>0</v>
      </c>
      <c r="H919" s="28" t="str">
        <f>IFERROR(VLOOKUP($B919,'Journal-quer'!A:N,11,FALSE),"-/-")</f>
        <v/>
      </c>
      <c r="I919" s="28" t="str">
        <f>IFERROR(VLOOKUP(H919,Kontenplan!A:E,5,FALSE),"-/-")</f>
        <v>-/-</v>
      </c>
      <c r="J919" s="82" t="str">
        <f>IFERROR(VLOOKUP($B919,'Journal-quer'!A:N,12,FALSE),"-/-")</f>
        <v/>
      </c>
      <c r="K919" s="28">
        <f>IFERROR(VLOOKUP($B919,'Journal-quer'!A:N,9,FALSE),"-/-")</f>
        <v>0</v>
      </c>
      <c r="L919" s="28" t="str">
        <f>IFERROR(VLOOKUP(K919,Kontenplan!A:E,5,FALSE),"-/-")</f>
        <v>-/-</v>
      </c>
      <c r="M919" s="82" t="str">
        <f>IFERROR(VLOOKUP($B919,'Journal-quer'!A:N,10,FALSE),"-/-")</f>
        <v/>
      </c>
      <c r="N919" s="84">
        <f t="shared" si="69"/>
        <v>0</v>
      </c>
      <c r="O919" s="84"/>
      <c r="P919" s="91"/>
    </row>
    <row r="920" spans="1:16" x14ac:dyDescent="0.25">
      <c r="A920" s="28" t="s">
        <v>63</v>
      </c>
      <c r="B920" s="77" t="str">
        <f>IF(B919&lt;MAX(Aufgabe!$A$502),B919+1,"")</f>
        <v/>
      </c>
      <c r="C920" s="77">
        <f t="shared" si="70"/>
        <v>3</v>
      </c>
      <c r="D920" s="77">
        <f t="shared" si="71"/>
        <v>5</v>
      </c>
      <c r="E920" s="79" t="str">
        <f>IFERROR(VLOOKUP($B920,Aufgabe!A:X,24,FALSE),"-/-")</f>
        <v/>
      </c>
      <c r="F920" s="28">
        <f>IFERROR(VLOOKUP($B920,'Journal-quer'!A:N,4,FALSE),"-/-")</f>
        <v>0</v>
      </c>
      <c r="G920" s="28">
        <f>IFERROR(VLOOKUP($B920,'Journal-quer'!A:N,5,FALSE),"-/-")</f>
        <v>0</v>
      </c>
      <c r="H920" s="28" t="str">
        <f>IFERROR(VLOOKUP($B920,'Journal-quer'!A:N,11,FALSE),"-/-")</f>
        <v/>
      </c>
      <c r="I920" s="28" t="str">
        <f>IFERROR(VLOOKUP(H920,Kontenplan!A:E,5,FALSE),"-/-")</f>
        <v>-/-</v>
      </c>
      <c r="J920" s="82" t="str">
        <f>IFERROR(VLOOKUP($B920,'Journal-quer'!A:N,12,FALSE),"-/-")</f>
        <v/>
      </c>
      <c r="K920" s="28">
        <f>IFERROR(VLOOKUP($B920,'Journal-quer'!A:N,9,FALSE),"-/-")</f>
        <v>0</v>
      </c>
      <c r="L920" s="28" t="str">
        <f>IFERROR(VLOOKUP(K920,Kontenplan!A:E,5,FALSE),"-/-")</f>
        <v>-/-</v>
      </c>
      <c r="M920" s="82" t="str">
        <f>IFERROR(VLOOKUP($B920,'Journal-quer'!A:N,10,FALSE),"-/-")</f>
        <v/>
      </c>
      <c r="N920" s="84">
        <f t="shared" si="69"/>
        <v>0</v>
      </c>
      <c r="O920" s="84"/>
      <c r="P920" s="91"/>
    </row>
    <row r="921" spans="1:16" x14ac:dyDescent="0.25">
      <c r="A921" s="28" t="s">
        <v>63</v>
      </c>
      <c r="B921" s="77" t="str">
        <f>IF(B920&lt;MAX(Aufgabe!$A$502),B920+1,"")</f>
        <v/>
      </c>
      <c r="C921" s="77">
        <f t="shared" si="70"/>
        <v>3</v>
      </c>
      <c r="D921" s="77">
        <f t="shared" si="71"/>
        <v>5</v>
      </c>
      <c r="E921" s="79" t="str">
        <f>IFERROR(VLOOKUP($B921,Aufgabe!A:X,24,FALSE),"-/-")</f>
        <v/>
      </c>
      <c r="F921" s="28">
        <f>IFERROR(VLOOKUP($B921,'Journal-quer'!A:N,4,FALSE),"-/-")</f>
        <v>0</v>
      </c>
      <c r="G921" s="28">
        <f>IFERROR(VLOOKUP($B921,'Journal-quer'!A:N,5,FALSE),"-/-")</f>
        <v>0</v>
      </c>
      <c r="H921" s="28" t="str">
        <f>IFERROR(VLOOKUP($B921,'Journal-quer'!A:N,11,FALSE),"-/-")</f>
        <v/>
      </c>
      <c r="I921" s="28" t="str">
        <f>IFERROR(VLOOKUP(H921,Kontenplan!A:E,5,FALSE),"-/-")</f>
        <v>-/-</v>
      </c>
      <c r="J921" s="82" t="str">
        <f>IFERROR(VLOOKUP($B921,'Journal-quer'!A:N,12,FALSE),"-/-")</f>
        <v/>
      </c>
      <c r="K921" s="28">
        <f>IFERROR(VLOOKUP($B921,'Journal-quer'!A:N,9,FALSE),"-/-")</f>
        <v>0</v>
      </c>
      <c r="L921" s="28" t="str">
        <f>IFERROR(VLOOKUP(K921,Kontenplan!A:E,5,FALSE),"-/-")</f>
        <v>-/-</v>
      </c>
      <c r="M921" s="82" t="str">
        <f>IFERROR(VLOOKUP($B921,'Journal-quer'!A:N,10,FALSE),"-/-")</f>
        <v/>
      </c>
      <c r="N921" s="84">
        <f t="shared" si="69"/>
        <v>0</v>
      </c>
      <c r="O921" s="84"/>
      <c r="P921" s="91"/>
    </row>
    <row r="922" spans="1:16" x14ac:dyDescent="0.25">
      <c r="A922" s="28" t="s">
        <v>63</v>
      </c>
      <c r="B922" s="77" t="str">
        <f>IF(B921&lt;MAX(Aufgabe!$A$502),B921+1,"")</f>
        <v/>
      </c>
      <c r="C922" s="77">
        <f t="shared" si="70"/>
        <v>3</v>
      </c>
      <c r="D922" s="77">
        <f t="shared" si="71"/>
        <v>5</v>
      </c>
      <c r="E922" s="79" t="str">
        <f>IFERROR(VLOOKUP($B922,Aufgabe!A:X,24,FALSE),"-/-")</f>
        <v/>
      </c>
      <c r="F922" s="28">
        <f>IFERROR(VLOOKUP($B922,'Journal-quer'!A:N,4,FALSE),"-/-")</f>
        <v>0</v>
      </c>
      <c r="G922" s="28">
        <f>IFERROR(VLOOKUP($B922,'Journal-quer'!A:N,5,FALSE),"-/-")</f>
        <v>0</v>
      </c>
      <c r="H922" s="28" t="str">
        <f>IFERROR(VLOOKUP($B922,'Journal-quer'!A:N,11,FALSE),"-/-")</f>
        <v/>
      </c>
      <c r="I922" s="28" t="str">
        <f>IFERROR(VLOOKUP(H922,Kontenplan!A:E,5,FALSE),"-/-")</f>
        <v>-/-</v>
      </c>
      <c r="J922" s="82" t="str">
        <f>IFERROR(VLOOKUP($B922,'Journal-quer'!A:N,12,FALSE),"-/-")</f>
        <v/>
      </c>
      <c r="K922" s="28">
        <f>IFERROR(VLOOKUP($B922,'Journal-quer'!A:N,9,FALSE),"-/-")</f>
        <v>0</v>
      </c>
      <c r="L922" s="28" t="str">
        <f>IFERROR(VLOOKUP(K922,Kontenplan!A:E,5,FALSE),"-/-")</f>
        <v>-/-</v>
      </c>
      <c r="M922" s="82" t="str">
        <f>IFERROR(VLOOKUP($B922,'Journal-quer'!A:N,10,FALSE),"-/-")</f>
        <v/>
      </c>
      <c r="N922" s="84">
        <f t="shared" si="69"/>
        <v>0</v>
      </c>
      <c r="O922" s="84"/>
      <c r="P922" s="91"/>
    </row>
    <row r="923" spans="1:16" x14ac:dyDescent="0.25">
      <c r="A923" s="28" t="s">
        <v>63</v>
      </c>
      <c r="B923" s="77" t="str">
        <f>IF(B922&lt;MAX(Aufgabe!$A$502),B922+1,"")</f>
        <v/>
      </c>
      <c r="C923" s="77">
        <f t="shared" si="70"/>
        <v>3</v>
      </c>
      <c r="D923" s="77">
        <f t="shared" si="71"/>
        <v>5</v>
      </c>
      <c r="E923" s="79" t="str">
        <f>IFERROR(VLOOKUP($B923,Aufgabe!A:X,24,FALSE),"-/-")</f>
        <v/>
      </c>
      <c r="F923" s="28">
        <f>IFERROR(VLOOKUP($B923,'Journal-quer'!A:N,4,FALSE),"-/-")</f>
        <v>0</v>
      </c>
      <c r="G923" s="28">
        <f>IFERROR(VLOOKUP($B923,'Journal-quer'!A:N,5,FALSE),"-/-")</f>
        <v>0</v>
      </c>
      <c r="H923" s="28" t="str">
        <f>IFERROR(VLOOKUP($B923,'Journal-quer'!A:N,11,FALSE),"-/-")</f>
        <v/>
      </c>
      <c r="I923" s="28" t="str">
        <f>IFERROR(VLOOKUP(H923,Kontenplan!A:E,5,FALSE),"-/-")</f>
        <v>-/-</v>
      </c>
      <c r="J923" s="82" t="str">
        <f>IFERROR(VLOOKUP($B923,'Journal-quer'!A:N,12,FALSE),"-/-")</f>
        <v/>
      </c>
      <c r="K923" s="28">
        <f>IFERROR(VLOOKUP($B923,'Journal-quer'!A:N,9,FALSE),"-/-")</f>
        <v>0</v>
      </c>
      <c r="L923" s="28" t="str">
        <f>IFERROR(VLOOKUP(K923,Kontenplan!A:E,5,FALSE),"-/-")</f>
        <v>-/-</v>
      </c>
      <c r="M923" s="82" t="str">
        <f>IFERROR(VLOOKUP($B923,'Journal-quer'!A:N,10,FALSE),"-/-")</f>
        <v/>
      </c>
      <c r="N923" s="84">
        <f t="shared" si="69"/>
        <v>0</v>
      </c>
      <c r="O923" s="84"/>
      <c r="P923" s="91"/>
    </row>
    <row r="924" spans="1:16" x14ac:dyDescent="0.25">
      <c r="A924" s="28" t="s">
        <v>63</v>
      </c>
      <c r="B924" s="77" t="str">
        <f>IF(B923&lt;MAX(Aufgabe!$A$502),B923+1,"")</f>
        <v/>
      </c>
      <c r="C924" s="77">
        <f t="shared" si="70"/>
        <v>3</v>
      </c>
      <c r="D924" s="77">
        <f t="shared" si="71"/>
        <v>5</v>
      </c>
      <c r="E924" s="79" t="str">
        <f>IFERROR(VLOOKUP($B924,Aufgabe!A:X,24,FALSE),"-/-")</f>
        <v/>
      </c>
      <c r="F924" s="28">
        <f>IFERROR(VLOOKUP($B924,'Journal-quer'!A:N,4,FALSE),"-/-")</f>
        <v>0</v>
      </c>
      <c r="G924" s="28">
        <f>IFERROR(VLOOKUP($B924,'Journal-quer'!A:N,5,FALSE),"-/-")</f>
        <v>0</v>
      </c>
      <c r="H924" s="28" t="str">
        <f>IFERROR(VLOOKUP($B924,'Journal-quer'!A:N,11,FALSE),"-/-")</f>
        <v/>
      </c>
      <c r="I924" s="28" t="str">
        <f>IFERROR(VLOOKUP(H924,Kontenplan!A:E,5,FALSE),"-/-")</f>
        <v>-/-</v>
      </c>
      <c r="J924" s="82" t="str">
        <f>IFERROR(VLOOKUP($B924,'Journal-quer'!A:N,12,FALSE),"-/-")</f>
        <v/>
      </c>
      <c r="K924" s="28">
        <f>IFERROR(VLOOKUP($B924,'Journal-quer'!A:N,9,FALSE),"-/-")</f>
        <v>0</v>
      </c>
      <c r="L924" s="28" t="str">
        <f>IFERROR(VLOOKUP(K924,Kontenplan!A:E,5,FALSE),"-/-")</f>
        <v>-/-</v>
      </c>
      <c r="M924" s="82" t="str">
        <f>IFERROR(VLOOKUP($B924,'Journal-quer'!A:N,10,FALSE),"-/-")</f>
        <v/>
      </c>
      <c r="N924" s="84">
        <f t="shared" si="69"/>
        <v>0</v>
      </c>
      <c r="O924" s="84"/>
      <c r="P924" s="91"/>
    </row>
    <row r="925" spans="1:16" x14ac:dyDescent="0.25">
      <c r="A925" s="28" t="s">
        <v>63</v>
      </c>
      <c r="B925" s="77" t="str">
        <f>IF(B924&lt;MAX(Aufgabe!$A$502),B924+1,"")</f>
        <v/>
      </c>
      <c r="C925" s="77">
        <f t="shared" si="70"/>
        <v>3</v>
      </c>
      <c r="D925" s="77">
        <f t="shared" si="71"/>
        <v>5</v>
      </c>
      <c r="E925" s="79" t="str">
        <f>IFERROR(VLOOKUP($B925,Aufgabe!A:X,24,FALSE),"-/-")</f>
        <v/>
      </c>
      <c r="F925" s="28">
        <f>IFERROR(VLOOKUP($B925,'Journal-quer'!A:N,4,FALSE),"-/-")</f>
        <v>0</v>
      </c>
      <c r="G925" s="28">
        <f>IFERROR(VLOOKUP($B925,'Journal-quer'!A:N,5,FALSE),"-/-")</f>
        <v>0</v>
      </c>
      <c r="H925" s="28" t="str">
        <f>IFERROR(VLOOKUP($B925,'Journal-quer'!A:N,11,FALSE),"-/-")</f>
        <v/>
      </c>
      <c r="I925" s="28" t="str">
        <f>IFERROR(VLOOKUP(H925,Kontenplan!A:E,5,FALSE),"-/-")</f>
        <v>-/-</v>
      </c>
      <c r="J925" s="82" t="str">
        <f>IFERROR(VLOOKUP($B925,'Journal-quer'!A:N,12,FALSE),"-/-")</f>
        <v/>
      </c>
      <c r="K925" s="28">
        <f>IFERROR(VLOOKUP($B925,'Journal-quer'!A:N,9,FALSE),"-/-")</f>
        <v>0</v>
      </c>
      <c r="L925" s="28" t="str">
        <f>IFERROR(VLOOKUP(K925,Kontenplan!A:E,5,FALSE),"-/-")</f>
        <v>-/-</v>
      </c>
      <c r="M925" s="82" t="str">
        <f>IFERROR(VLOOKUP($B925,'Journal-quer'!A:N,10,FALSE),"-/-")</f>
        <v/>
      </c>
      <c r="N925" s="84">
        <f t="shared" si="69"/>
        <v>0</v>
      </c>
      <c r="O925" s="84"/>
      <c r="P925" s="91"/>
    </row>
    <row r="926" spans="1:16" x14ac:dyDescent="0.25">
      <c r="A926" s="28" t="s">
        <v>63</v>
      </c>
      <c r="B926" s="77" t="str">
        <f>IF(B925&lt;MAX(Aufgabe!$A$502),B925+1,"")</f>
        <v/>
      </c>
      <c r="C926" s="77">
        <f t="shared" si="70"/>
        <v>3</v>
      </c>
      <c r="D926" s="77">
        <f t="shared" si="71"/>
        <v>5</v>
      </c>
      <c r="E926" s="79" t="str">
        <f>IFERROR(VLOOKUP($B926,Aufgabe!A:X,24,FALSE),"-/-")</f>
        <v/>
      </c>
      <c r="F926" s="28">
        <f>IFERROR(VLOOKUP($B926,'Journal-quer'!A:N,4,FALSE),"-/-")</f>
        <v>0</v>
      </c>
      <c r="G926" s="28">
        <f>IFERROR(VLOOKUP($B926,'Journal-quer'!A:N,5,FALSE),"-/-")</f>
        <v>0</v>
      </c>
      <c r="H926" s="28" t="str">
        <f>IFERROR(VLOOKUP($B926,'Journal-quer'!A:N,11,FALSE),"-/-")</f>
        <v/>
      </c>
      <c r="I926" s="28" t="str">
        <f>IFERROR(VLOOKUP(H926,Kontenplan!A:E,5,FALSE),"-/-")</f>
        <v>-/-</v>
      </c>
      <c r="J926" s="82" t="str">
        <f>IFERROR(VLOOKUP($B926,'Journal-quer'!A:N,12,FALSE),"-/-")</f>
        <v/>
      </c>
      <c r="K926" s="28">
        <f>IFERROR(VLOOKUP($B926,'Journal-quer'!A:N,9,FALSE),"-/-")</f>
        <v>0</v>
      </c>
      <c r="L926" s="28" t="str">
        <f>IFERROR(VLOOKUP(K926,Kontenplan!A:E,5,FALSE),"-/-")</f>
        <v>-/-</v>
      </c>
      <c r="M926" s="82" t="str">
        <f>IFERROR(VLOOKUP($B926,'Journal-quer'!A:N,10,FALSE),"-/-")</f>
        <v/>
      </c>
      <c r="N926" s="84">
        <f t="shared" si="69"/>
        <v>0</v>
      </c>
      <c r="O926" s="84"/>
      <c r="P926" s="91"/>
    </row>
    <row r="927" spans="1:16" x14ac:dyDescent="0.25">
      <c r="A927" s="28" t="s">
        <v>63</v>
      </c>
      <c r="B927" s="77" t="str">
        <f>IF(B926&lt;MAX(Aufgabe!$A$502),B926+1,"")</f>
        <v/>
      </c>
      <c r="C927" s="77">
        <f t="shared" si="70"/>
        <v>3</v>
      </c>
      <c r="D927" s="77">
        <f t="shared" si="71"/>
        <v>5</v>
      </c>
      <c r="E927" s="79" t="str">
        <f>IFERROR(VLOOKUP($B927,Aufgabe!A:X,24,FALSE),"-/-")</f>
        <v/>
      </c>
      <c r="F927" s="28">
        <f>IFERROR(VLOOKUP($B927,'Journal-quer'!A:N,4,FALSE),"-/-")</f>
        <v>0</v>
      </c>
      <c r="G927" s="28">
        <f>IFERROR(VLOOKUP($B927,'Journal-quer'!A:N,5,FALSE),"-/-")</f>
        <v>0</v>
      </c>
      <c r="H927" s="28" t="str">
        <f>IFERROR(VLOOKUP($B927,'Journal-quer'!A:N,11,FALSE),"-/-")</f>
        <v/>
      </c>
      <c r="I927" s="28" t="str">
        <f>IFERROR(VLOOKUP(H927,Kontenplan!A:E,5,FALSE),"-/-")</f>
        <v>-/-</v>
      </c>
      <c r="J927" s="82" t="str">
        <f>IFERROR(VLOOKUP($B927,'Journal-quer'!A:N,12,FALSE),"-/-")</f>
        <v/>
      </c>
      <c r="K927" s="28">
        <f>IFERROR(VLOOKUP($B927,'Journal-quer'!A:N,9,FALSE),"-/-")</f>
        <v>0</v>
      </c>
      <c r="L927" s="28" t="str">
        <f>IFERROR(VLOOKUP(K927,Kontenplan!A:E,5,FALSE),"-/-")</f>
        <v>-/-</v>
      </c>
      <c r="M927" s="82" t="str">
        <f>IFERROR(VLOOKUP($B927,'Journal-quer'!A:N,10,FALSE),"-/-")</f>
        <v/>
      </c>
      <c r="N927" s="84">
        <f t="shared" si="69"/>
        <v>0</v>
      </c>
      <c r="O927" s="84"/>
      <c r="P927" s="91"/>
    </row>
    <row r="928" spans="1:16" x14ac:dyDescent="0.25">
      <c r="A928" s="28" t="s">
        <v>63</v>
      </c>
      <c r="B928" s="77" t="str">
        <f>IF(B927&lt;MAX(Aufgabe!$A$502),B927+1,"")</f>
        <v/>
      </c>
      <c r="C928" s="77">
        <f t="shared" si="70"/>
        <v>3</v>
      </c>
      <c r="D928" s="77">
        <f t="shared" si="71"/>
        <v>5</v>
      </c>
      <c r="E928" s="79" t="str">
        <f>IFERROR(VLOOKUP($B928,Aufgabe!A:X,24,FALSE),"-/-")</f>
        <v/>
      </c>
      <c r="F928" s="28">
        <f>IFERROR(VLOOKUP($B928,'Journal-quer'!A:N,4,FALSE),"-/-")</f>
        <v>0</v>
      </c>
      <c r="G928" s="28">
        <f>IFERROR(VLOOKUP($B928,'Journal-quer'!A:N,5,FALSE),"-/-")</f>
        <v>0</v>
      </c>
      <c r="H928" s="28" t="str">
        <f>IFERROR(VLOOKUP($B928,'Journal-quer'!A:N,11,FALSE),"-/-")</f>
        <v/>
      </c>
      <c r="I928" s="28" t="str">
        <f>IFERROR(VLOOKUP(H928,Kontenplan!A:E,5,FALSE),"-/-")</f>
        <v>-/-</v>
      </c>
      <c r="J928" s="82" t="str">
        <f>IFERROR(VLOOKUP($B928,'Journal-quer'!A:N,12,FALSE),"-/-")</f>
        <v/>
      </c>
      <c r="K928" s="28">
        <f>IFERROR(VLOOKUP($B928,'Journal-quer'!A:N,9,FALSE),"-/-")</f>
        <v>0</v>
      </c>
      <c r="L928" s="28" t="str">
        <f>IFERROR(VLOOKUP(K928,Kontenplan!A:E,5,FALSE),"-/-")</f>
        <v>-/-</v>
      </c>
      <c r="M928" s="82" t="str">
        <f>IFERROR(VLOOKUP($B928,'Journal-quer'!A:N,10,FALSE),"-/-")</f>
        <v/>
      </c>
      <c r="N928" s="84">
        <f t="shared" si="69"/>
        <v>0</v>
      </c>
      <c r="O928" s="84"/>
      <c r="P928" s="91"/>
    </row>
    <row r="929" spans="1:16" x14ac:dyDescent="0.25">
      <c r="A929" s="28" t="s">
        <v>63</v>
      </c>
      <c r="B929" s="77" t="str">
        <f>IF(B928&lt;MAX(Aufgabe!$A$502),B928+1,"")</f>
        <v/>
      </c>
      <c r="C929" s="77">
        <f t="shared" si="70"/>
        <v>3</v>
      </c>
      <c r="D929" s="77">
        <f t="shared" si="71"/>
        <v>5</v>
      </c>
      <c r="E929" s="79" t="str">
        <f>IFERROR(VLOOKUP($B929,Aufgabe!A:X,24,FALSE),"-/-")</f>
        <v/>
      </c>
      <c r="F929" s="28">
        <f>IFERROR(VLOOKUP($B929,'Journal-quer'!A:N,4,FALSE),"-/-")</f>
        <v>0</v>
      </c>
      <c r="G929" s="28">
        <f>IFERROR(VLOOKUP($B929,'Journal-quer'!A:N,5,FALSE),"-/-")</f>
        <v>0</v>
      </c>
      <c r="H929" s="28" t="str">
        <f>IFERROR(VLOOKUP($B929,'Journal-quer'!A:N,11,FALSE),"-/-")</f>
        <v/>
      </c>
      <c r="I929" s="28" t="str">
        <f>IFERROR(VLOOKUP(H929,Kontenplan!A:E,5,FALSE),"-/-")</f>
        <v>-/-</v>
      </c>
      <c r="J929" s="82" t="str">
        <f>IFERROR(VLOOKUP($B929,'Journal-quer'!A:N,12,FALSE),"-/-")</f>
        <v/>
      </c>
      <c r="K929" s="28">
        <f>IFERROR(VLOOKUP($B929,'Journal-quer'!A:N,9,FALSE),"-/-")</f>
        <v>0</v>
      </c>
      <c r="L929" s="28" t="str">
        <f>IFERROR(VLOOKUP(K929,Kontenplan!A:E,5,FALSE),"-/-")</f>
        <v>-/-</v>
      </c>
      <c r="M929" s="82" t="str">
        <f>IFERROR(VLOOKUP($B929,'Journal-quer'!A:N,10,FALSE),"-/-")</f>
        <v/>
      </c>
      <c r="N929" s="84">
        <f t="shared" si="69"/>
        <v>0</v>
      </c>
      <c r="O929" s="84"/>
      <c r="P929" s="91"/>
    </row>
    <row r="930" spans="1:16" x14ac:dyDescent="0.25">
      <c r="A930" s="28" t="s">
        <v>63</v>
      </c>
      <c r="B930" s="77" t="str">
        <f>IF(B929&lt;MAX(Aufgabe!$A$502),B929+1,"")</f>
        <v/>
      </c>
      <c r="C930" s="77">
        <f t="shared" si="70"/>
        <v>3</v>
      </c>
      <c r="D930" s="77">
        <f t="shared" si="71"/>
        <v>5</v>
      </c>
      <c r="E930" s="79" t="str">
        <f>IFERROR(VLOOKUP($B930,Aufgabe!A:X,24,FALSE),"-/-")</f>
        <v/>
      </c>
      <c r="F930" s="28">
        <f>IFERROR(VLOOKUP($B930,'Journal-quer'!A:N,4,FALSE),"-/-")</f>
        <v>0</v>
      </c>
      <c r="G930" s="28">
        <f>IFERROR(VLOOKUP($B930,'Journal-quer'!A:N,5,FALSE),"-/-")</f>
        <v>0</v>
      </c>
      <c r="H930" s="28" t="str">
        <f>IFERROR(VLOOKUP($B930,'Journal-quer'!A:N,11,FALSE),"-/-")</f>
        <v/>
      </c>
      <c r="I930" s="28" t="str">
        <f>IFERROR(VLOOKUP(H930,Kontenplan!A:E,5,FALSE),"-/-")</f>
        <v>-/-</v>
      </c>
      <c r="J930" s="82" t="str">
        <f>IFERROR(VLOOKUP($B930,'Journal-quer'!A:N,12,FALSE),"-/-")</f>
        <v/>
      </c>
      <c r="K930" s="28">
        <f>IFERROR(VLOOKUP($B930,'Journal-quer'!A:N,9,FALSE),"-/-")</f>
        <v>0</v>
      </c>
      <c r="L930" s="28" t="str">
        <f>IFERROR(VLOOKUP(K930,Kontenplan!A:E,5,FALSE),"-/-")</f>
        <v>-/-</v>
      </c>
      <c r="M930" s="82" t="str">
        <f>IFERROR(VLOOKUP($B930,'Journal-quer'!A:N,10,FALSE),"-/-")</f>
        <v/>
      </c>
      <c r="N930" s="84">
        <f t="shared" si="69"/>
        <v>0</v>
      </c>
      <c r="O930" s="84"/>
      <c r="P930" s="91"/>
    </row>
    <row r="931" spans="1:16" x14ac:dyDescent="0.25">
      <c r="A931" s="28" t="s">
        <v>63</v>
      </c>
      <c r="B931" s="77" t="str">
        <f>IF(B930&lt;MAX(Aufgabe!$A$502),B930+1,"")</f>
        <v/>
      </c>
      <c r="C931" s="77">
        <f t="shared" si="70"/>
        <v>3</v>
      </c>
      <c r="D931" s="77">
        <f t="shared" si="71"/>
        <v>5</v>
      </c>
      <c r="E931" s="79" t="str">
        <f>IFERROR(VLOOKUP($B931,Aufgabe!A:X,24,FALSE),"-/-")</f>
        <v/>
      </c>
      <c r="F931" s="28">
        <f>IFERROR(VLOOKUP($B931,'Journal-quer'!A:N,4,FALSE),"-/-")</f>
        <v>0</v>
      </c>
      <c r="G931" s="28">
        <f>IFERROR(VLOOKUP($B931,'Journal-quer'!A:N,5,FALSE),"-/-")</f>
        <v>0</v>
      </c>
      <c r="H931" s="28" t="str">
        <f>IFERROR(VLOOKUP($B931,'Journal-quer'!A:N,11,FALSE),"-/-")</f>
        <v/>
      </c>
      <c r="I931" s="28" t="str">
        <f>IFERROR(VLOOKUP(H931,Kontenplan!A:E,5,FALSE),"-/-")</f>
        <v>-/-</v>
      </c>
      <c r="J931" s="82" t="str">
        <f>IFERROR(VLOOKUP($B931,'Journal-quer'!A:N,12,FALSE),"-/-")</f>
        <v/>
      </c>
      <c r="K931" s="28">
        <f>IFERROR(VLOOKUP($B931,'Journal-quer'!A:N,9,FALSE),"-/-")</f>
        <v>0</v>
      </c>
      <c r="L931" s="28" t="str">
        <f>IFERROR(VLOOKUP(K931,Kontenplan!A:E,5,FALSE),"-/-")</f>
        <v>-/-</v>
      </c>
      <c r="M931" s="82" t="str">
        <f>IFERROR(VLOOKUP($B931,'Journal-quer'!A:N,10,FALSE),"-/-")</f>
        <v/>
      </c>
      <c r="N931" s="84">
        <f t="shared" si="69"/>
        <v>0</v>
      </c>
      <c r="O931" s="84"/>
      <c r="P931" s="91"/>
    </row>
    <row r="932" spans="1:16" x14ac:dyDescent="0.25">
      <c r="A932" s="28" t="s">
        <v>63</v>
      </c>
      <c r="B932" s="77" t="str">
        <f>IF(B931&lt;MAX(Aufgabe!$A$502),B931+1,"")</f>
        <v/>
      </c>
      <c r="C932" s="77">
        <f t="shared" si="70"/>
        <v>3</v>
      </c>
      <c r="D932" s="77">
        <f t="shared" si="71"/>
        <v>5</v>
      </c>
      <c r="E932" s="79" t="str">
        <f>IFERROR(VLOOKUP($B932,Aufgabe!A:X,24,FALSE),"-/-")</f>
        <v/>
      </c>
      <c r="F932" s="28">
        <f>IFERROR(VLOOKUP($B932,'Journal-quer'!A:N,4,FALSE),"-/-")</f>
        <v>0</v>
      </c>
      <c r="G932" s="28">
        <f>IFERROR(VLOOKUP($B932,'Journal-quer'!A:N,5,FALSE),"-/-")</f>
        <v>0</v>
      </c>
      <c r="H932" s="28" t="str">
        <f>IFERROR(VLOOKUP($B932,'Journal-quer'!A:N,11,FALSE),"-/-")</f>
        <v/>
      </c>
      <c r="I932" s="28" t="str">
        <f>IFERROR(VLOOKUP(H932,Kontenplan!A:E,5,FALSE),"-/-")</f>
        <v>-/-</v>
      </c>
      <c r="J932" s="82" t="str">
        <f>IFERROR(VLOOKUP($B932,'Journal-quer'!A:N,12,FALSE),"-/-")</f>
        <v/>
      </c>
      <c r="K932" s="28">
        <f>IFERROR(VLOOKUP($B932,'Journal-quer'!A:N,9,FALSE),"-/-")</f>
        <v>0</v>
      </c>
      <c r="L932" s="28" t="str">
        <f>IFERROR(VLOOKUP(K932,Kontenplan!A:E,5,FALSE),"-/-")</f>
        <v>-/-</v>
      </c>
      <c r="M932" s="82" t="str">
        <f>IFERROR(VLOOKUP($B932,'Journal-quer'!A:N,10,FALSE),"-/-")</f>
        <v/>
      </c>
      <c r="N932" s="84">
        <f t="shared" si="69"/>
        <v>0</v>
      </c>
      <c r="O932" s="84"/>
      <c r="P932" s="91"/>
    </row>
    <row r="933" spans="1:16" x14ac:dyDescent="0.25">
      <c r="A933" s="28" t="s">
        <v>63</v>
      </c>
      <c r="B933" s="77" t="str">
        <f>IF(B932&lt;MAX(Aufgabe!$A$502),B932+1,"")</f>
        <v/>
      </c>
      <c r="C933" s="77">
        <f t="shared" si="70"/>
        <v>3</v>
      </c>
      <c r="D933" s="77">
        <f t="shared" si="71"/>
        <v>5</v>
      </c>
      <c r="E933" s="79" t="str">
        <f>IFERROR(VLOOKUP($B933,Aufgabe!A:X,24,FALSE),"-/-")</f>
        <v/>
      </c>
      <c r="F933" s="28">
        <f>IFERROR(VLOOKUP($B933,'Journal-quer'!A:N,4,FALSE),"-/-")</f>
        <v>0</v>
      </c>
      <c r="G933" s="28">
        <f>IFERROR(VLOOKUP($B933,'Journal-quer'!A:N,5,FALSE),"-/-")</f>
        <v>0</v>
      </c>
      <c r="H933" s="28" t="str">
        <f>IFERROR(VLOOKUP($B933,'Journal-quer'!A:N,11,FALSE),"-/-")</f>
        <v/>
      </c>
      <c r="I933" s="28" t="str">
        <f>IFERROR(VLOOKUP(H933,Kontenplan!A:E,5,FALSE),"-/-")</f>
        <v>-/-</v>
      </c>
      <c r="J933" s="82" t="str">
        <f>IFERROR(VLOOKUP($B933,'Journal-quer'!A:N,12,FALSE),"-/-")</f>
        <v/>
      </c>
      <c r="K933" s="28">
        <f>IFERROR(VLOOKUP($B933,'Journal-quer'!A:N,9,FALSE),"-/-")</f>
        <v>0</v>
      </c>
      <c r="L933" s="28" t="str">
        <f>IFERROR(VLOOKUP(K933,Kontenplan!A:E,5,FALSE),"-/-")</f>
        <v>-/-</v>
      </c>
      <c r="M933" s="82" t="str">
        <f>IFERROR(VLOOKUP($B933,'Journal-quer'!A:N,10,FALSE),"-/-")</f>
        <v/>
      </c>
      <c r="N933" s="84">
        <f t="shared" si="69"/>
        <v>0</v>
      </c>
      <c r="O933" s="84"/>
      <c r="P933" s="91"/>
    </row>
    <row r="934" spans="1:16" x14ac:dyDescent="0.25">
      <c r="A934" s="28" t="s">
        <v>63</v>
      </c>
      <c r="B934" s="77" t="str">
        <f>IF(B933&lt;MAX(Aufgabe!$A$502),B933+1,"")</f>
        <v/>
      </c>
      <c r="C934" s="77">
        <f t="shared" si="70"/>
        <v>3</v>
      </c>
      <c r="D934" s="77">
        <f t="shared" si="71"/>
        <v>5</v>
      </c>
      <c r="E934" s="79" t="str">
        <f>IFERROR(VLOOKUP($B934,Aufgabe!A:X,24,FALSE),"-/-")</f>
        <v/>
      </c>
      <c r="F934" s="28">
        <f>IFERROR(VLOOKUP($B934,'Journal-quer'!A:N,4,FALSE),"-/-")</f>
        <v>0</v>
      </c>
      <c r="G934" s="28">
        <f>IFERROR(VLOOKUP($B934,'Journal-quer'!A:N,5,FALSE),"-/-")</f>
        <v>0</v>
      </c>
      <c r="H934" s="28" t="str">
        <f>IFERROR(VLOOKUP($B934,'Journal-quer'!A:N,11,FALSE),"-/-")</f>
        <v/>
      </c>
      <c r="I934" s="28" t="str">
        <f>IFERROR(VLOOKUP(H934,Kontenplan!A:E,5,FALSE),"-/-")</f>
        <v>-/-</v>
      </c>
      <c r="J934" s="82" t="str">
        <f>IFERROR(VLOOKUP($B934,'Journal-quer'!A:N,12,FALSE),"-/-")</f>
        <v/>
      </c>
      <c r="K934" s="28">
        <f>IFERROR(VLOOKUP($B934,'Journal-quer'!A:N,9,FALSE),"-/-")</f>
        <v>0</v>
      </c>
      <c r="L934" s="28" t="str">
        <f>IFERROR(VLOOKUP(K934,Kontenplan!A:E,5,FALSE),"-/-")</f>
        <v>-/-</v>
      </c>
      <c r="M934" s="82" t="str">
        <f>IFERROR(VLOOKUP($B934,'Journal-quer'!A:N,10,FALSE),"-/-")</f>
        <v/>
      </c>
      <c r="N934" s="84">
        <f t="shared" si="69"/>
        <v>0</v>
      </c>
      <c r="O934" s="84"/>
      <c r="P934" s="91"/>
    </row>
    <row r="935" spans="1:16" x14ac:dyDescent="0.25">
      <c r="A935" s="28" t="s">
        <v>63</v>
      </c>
      <c r="B935" s="77" t="str">
        <f>IF(B934&lt;MAX(Aufgabe!$A$502),B934+1,"")</f>
        <v/>
      </c>
      <c r="C935" s="77">
        <f t="shared" si="70"/>
        <v>3</v>
      </c>
      <c r="D935" s="77">
        <f t="shared" si="71"/>
        <v>5</v>
      </c>
      <c r="E935" s="79" t="str">
        <f>IFERROR(VLOOKUP($B935,Aufgabe!A:X,24,FALSE),"-/-")</f>
        <v/>
      </c>
      <c r="F935" s="28">
        <f>IFERROR(VLOOKUP($B935,'Journal-quer'!A:N,4,FALSE),"-/-")</f>
        <v>0</v>
      </c>
      <c r="G935" s="28">
        <f>IFERROR(VLOOKUP($B935,'Journal-quer'!A:N,5,FALSE),"-/-")</f>
        <v>0</v>
      </c>
      <c r="H935" s="28" t="str">
        <f>IFERROR(VLOOKUP($B935,'Journal-quer'!A:N,11,FALSE),"-/-")</f>
        <v/>
      </c>
      <c r="I935" s="28" t="str">
        <f>IFERROR(VLOOKUP(H935,Kontenplan!A:E,5,FALSE),"-/-")</f>
        <v>-/-</v>
      </c>
      <c r="J935" s="82" t="str">
        <f>IFERROR(VLOOKUP($B935,'Journal-quer'!A:N,12,FALSE),"-/-")</f>
        <v/>
      </c>
      <c r="K935" s="28">
        <f>IFERROR(VLOOKUP($B935,'Journal-quer'!A:N,9,FALSE),"-/-")</f>
        <v>0</v>
      </c>
      <c r="L935" s="28" t="str">
        <f>IFERROR(VLOOKUP(K935,Kontenplan!A:E,5,FALSE),"-/-")</f>
        <v>-/-</v>
      </c>
      <c r="M935" s="82" t="str">
        <f>IFERROR(VLOOKUP($B935,'Journal-quer'!A:N,10,FALSE),"-/-")</f>
        <v/>
      </c>
      <c r="N935" s="84">
        <f t="shared" si="69"/>
        <v>0</v>
      </c>
      <c r="O935" s="84"/>
      <c r="P935" s="91"/>
    </row>
    <row r="936" spans="1:16" x14ac:dyDescent="0.25">
      <c r="A936" s="28" t="s">
        <v>63</v>
      </c>
      <c r="B936" s="77" t="str">
        <f>IF(B935&lt;MAX(Aufgabe!$A$502),B935+1,"")</f>
        <v/>
      </c>
      <c r="C936" s="77">
        <f t="shared" si="70"/>
        <v>3</v>
      </c>
      <c r="D936" s="77">
        <f t="shared" si="71"/>
        <v>5</v>
      </c>
      <c r="E936" s="79" t="str">
        <f>IFERROR(VLOOKUP($B936,Aufgabe!A:X,24,FALSE),"-/-")</f>
        <v/>
      </c>
      <c r="F936" s="28">
        <f>IFERROR(VLOOKUP($B936,'Journal-quer'!A:N,4,FALSE),"-/-")</f>
        <v>0</v>
      </c>
      <c r="G936" s="28">
        <f>IFERROR(VLOOKUP($B936,'Journal-quer'!A:N,5,FALSE),"-/-")</f>
        <v>0</v>
      </c>
      <c r="H936" s="28" t="str">
        <f>IFERROR(VLOOKUP($B936,'Journal-quer'!A:N,11,FALSE),"-/-")</f>
        <v/>
      </c>
      <c r="I936" s="28" t="str">
        <f>IFERROR(VLOOKUP(H936,Kontenplan!A:E,5,FALSE),"-/-")</f>
        <v>-/-</v>
      </c>
      <c r="J936" s="82" t="str">
        <f>IFERROR(VLOOKUP($B936,'Journal-quer'!A:N,12,FALSE),"-/-")</f>
        <v/>
      </c>
      <c r="K936" s="28">
        <f>IFERROR(VLOOKUP($B936,'Journal-quer'!A:N,9,FALSE),"-/-")</f>
        <v>0</v>
      </c>
      <c r="L936" s="28" t="str">
        <f>IFERROR(VLOOKUP(K936,Kontenplan!A:E,5,FALSE),"-/-")</f>
        <v>-/-</v>
      </c>
      <c r="M936" s="82" t="str">
        <f>IFERROR(VLOOKUP($B936,'Journal-quer'!A:N,10,FALSE),"-/-")</f>
        <v/>
      </c>
      <c r="N936" s="84">
        <f t="shared" si="69"/>
        <v>0</v>
      </c>
      <c r="O936" s="84"/>
      <c r="P936" s="91"/>
    </row>
    <row r="937" spans="1:16" x14ac:dyDescent="0.25">
      <c r="A937" s="28" t="s">
        <v>63</v>
      </c>
      <c r="B937" s="77" t="str">
        <f>IF(B936&lt;MAX(Aufgabe!$A$502),B936+1,"")</f>
        <v/>
      </c>
      <c r="C937" s="77">
        <f t="shared" si="70"/>
        <v>3</v>
      </c>
      <c r="D937" s="77">
        <f t="shared" si="71"/>
        <v>5</v>
      </c>
      <c r="E937" s="79" t="str">
        <f>IFERROR(VLOOKUP($B937,Aufgabe!A:X,24,FALSE),"-/-")</f>
        <v/>
      </c>
      <c r="F937" s="28">
        <f>IFERROR(VLOOKUP($B937,'Journal-quer'!A:N,4,FALSE),"-/-")</f>
        <v>0</v>
      </c>
      <c r="G937" s="28">
        <f>IFERROR(VLOOKUP($B937,'Journal-quer'!A:N,5,FALSE),"-/-")</f>
        <v>0</v>
      </c>
      <c r="H937" s="28" t="str">
        <f>IFERROR(VLOOKUP($B937,'Journal-quer'!A:N,11,FALSE),"-/-")</f>
        <v/>
      </c>
      <c r="I937" s="28" t="str">
        <f>IFERROR(VLOOKUP(H937,Kontenplan!A:E,5,FALSE),"-/-")</f>
        <v>-/-</v>
      </c>
      <c r="J937" s="82" t="str">
        <f>IFERROR(VLOOKUP($B937,'Journal-quer'!A:N,12,FALSE),"-/-")</f>
        <v/>
      </c>
      <c r="K937" s="28">
        <f>IFERROR(VLOOKUP($B937,'Journal-quer'!A:N,9,FALSE),"-/-")</f>
        <v>0</v>
      </c>
      <c r="L937" s="28" t="str">
        <f>IFERROR(VLOOKUP(K937,Kontenplan!A:E,5,FALSE),"-/-")</f>
        <v>-/-</v>
      </c>
      <c r="M937" s="82" t="str">
        <f>IFERROR(VLOOKUP($B937,'Journal-quer'!A:N,10,FALSE),"-/-")</f>
        <v/>
      </c>
      <c r="N937" s="84">
        <f t="shared" si="69"/>
        <v>0</v>
      </c>
      <c r="O937" s="84"/>
      <c r="P937" s="91"/>
    </row>
    <row r="938" spans="1:16" x14ac:dyDescent="0.25">
      <c r="A938" s="28" t="s">
        <v>63</v>
      </c>
      <c r="B938" s="77" t="str">
        <f>IF(B937&lt;MAX(Aufgabe!$A$502),B937+1,"")</f>
        <v/>
      </c>
      <c r="C938" s="77">
        <f t="shared" si="70"/>
        <v>3</v>
      </c>
      <c r="D938" s="77">
        <f t="shared" si="71"/>
        <v>5</v>
      </c>
      <c r="E938" s="79" t="str">
        <f>IFERROR(VLOOKUP($B938,Aufgabe!A:X,24,FALSE),"-/-")</f>
        <v/>
      </c>
      <c r="F938" s="28">
        <f>IFERROR(VLOOKUP($B938,'Journal-quer'!A:N,4,FALSE),"-/-")</f>
        <v>0</v>
      </c>
      <c r="G938" s="28">
        <f>IFERROR(VLOOKUP($B938,'Journal-quer'!A:N,5,FALSE),"-/-")</f>
        <v>0</v>
      </c>
      <c r="H938" s="28" t="str">
        <f>IFERROR(VLOOKUP($B938,'Journal-quer'!A:N,11,FALSE),"-/-")</f>
        <v/>
      </c>
      <c r="I938" s="28" t="str">
        <f>IFERROR(VLOOKUP(H938,Kontenplan!A:E,5,FALSE),"-/-")</f>
        <v>-/-</v>
      </c>
      <c r="J938" s="82" t="str">
        <f>IFERROR(VLOOKUP($B938,'Journal-quer'!A:N,12,FALSE),"-/-")</f>
        <v/>
      </c>
      <c r="K938" s="28">
        <f>IFERROR(VLOOKUP($B938,'Journal-quer'!A:N,9,FALSE),"-/-")</f>
        <v>0</v>
      </c>
      <c r="L938" s="28" t="str">
        <f>IFERROR(VLOOKUP(K938,Kontenplan!A:E,5,FALSE),"-/-")</f>
        <v>-/-</v>
      </c>
      <c r="M938" s="82" t="str">
        <f>IFERROR(VLOOKUP($B938,'Journal-quer'!A:N,10,FALSE),"-/-")</f>
        <v/>
      </c>
      <c r="N938" s="84">
        <f t="shared" si="69"/>
        <v>0</v>
      </c>
      <c r="O938" s="84"/>
      <c r="P938" s="91"/>
    </row>
    <row r="939" spans="1:16" x14ac:dyDescent="0.25">
      <c r="A939" s="28" t="s">
        <v>63</v>
      </c>
      <c r="B939" s="77" t="str">
        <f>IF(B938&lt;MAX(Aufgabe!$A$502),B938+1,"")</f>
        <v/>
      </c>
      <c r="C939" s="77">
        <f t="shared" si="70"/>
        <v>3</v>
      </c>
      <c r="D939" s="77">
        <f t="shared" si="71"/>
        <v>5</v>
      </c>
      <c r="E939" s="79" t="str">
        <f>IFERROR(VLOOKUP($B939,Aufgabe!A:X,24,FALSE),"-/-")</f>
        <v/>
      </c>
      <c r="F939" s="28">
        <f>IFERROR(VLOOKUP($B939,'Journal-quer'!A:N,4,FALSE),"-/-")</f>
        <v>0</v>
      </c>
      <c r="G939" s="28">
        <f>IFERROR(VLOOKUP($B939,'Journal-quer'!A:N,5,FALSE),"-/-")</f>
        <v>0</v>
      </c>
      <c r="H939" s="28" t="str">
        <f>IFERROR(VLOOKUP($B939,'Journal-quer'!A:N,11,FALSE),"-/-")</f>
        <v/>
      </c>
      <c r="I939" s="28" t="str">
        <f>IFERROR(VLOOKUP(H939,Kontenplan!A:E,5,FALSE),"-/-")</f>
        <v>-/-</v>
      </c>
      <c r="J939" s="82" t="str">
        <f>IFERROR(VLOOKUP($B939,'Journal-quer'!A:N,12,FALSE),"-/-")</f>
        <v/>
      </c>
      <c r="K939" s="28">
        <f>IFERROR(VLOOKUP($B939,'Journal-quer'!A:N,9,FALSE),"-/-")</f>
        <v>0</v>
      </c>
      <c r="L939" s="28" t="str">
        <f>IFERROR(VLOOKUP(K939,Kontenplan!A:E,5,FALSE),"-/-")</f>
        <v>-/-</v>
      </c>
      <c r="M939" s="82" t="str">
        <f>IFERROR(VLOOKUP($B939,'Journal-quer'!A:N,10,FALSE),"-/-")</f>
        <v/>
      </c>
      <c r="N939" s="84">
        <f t="shared" si="69"/>
        <v>0</v>
      </c>
      <c r="O939" s="84"/>
      <c r="P939" s="91"/>
    </row>
    <row r="940" spans="1:16" x14ac:dyDescent="0.25">
      <c r="A940" s="28" t="s">
        <v>63</v>
      </c>
      <c r="B940" s="77" t="str">
        <f>IF(B939&lt;MAX(Aufgabe!$A$502),B939+1,"")</f>
        <v/>
      </c>
      <c r="C940" s="77">
        <f t="shared" si="70"/>
        <v>3</v>
      </c>
      <c r="D940" s="77">
        <f t="shared" si="71"/>
        <v>5</v>
      </c>
      <c r="E940" s="79" t="str">
        <f>IFERROR(VLOOKUP($B940,Aufgabe!A:X,24,FALSE),"-/-")</f>
        <v/>
      </c>
      <c r="F940" s="28">
        <f>IFERROR(VLOOKUP($B940,'Journal-quer'!A:N,4,FALSE),"-/-")</f>
        <v>0</v>
      </c>
      <c r="G940" s="28">
        <f>IFERROR(VLOOKUP($B940,'Journal-quer'!A:N,5,FALSE),"-/-")</f>
        <v>0</v>
      </c>
      <c r="H940" s="28" t="str">
        <f>IFERROR(VLOOKUP($B940,'Journal-quer'!A:N,11,FALSE),"-/-")</f>
        <v/>
      </c>
      <c r="I940" s="28" t="str">
        <f>IFERROR(VLOOKUP(H940,Kontenplan!A:E,5,FALSE),"-/-")</f>
        <v>-/-</v>
      </c>
      <c r="J940" s="82" t="str">
        <f>IFERROR(VLOOKUP($B940,'Journal-quer'!A:N,12,FALSE),"-/-")</f>
        <v/>
      </c>
      <c r="K940" s="28">
        <f>IFERROR(VLOOKUP($B940,'Journal-quer'!A:N,9,FALSE),"-/-")</f>
        <v>0</v>
      </c>
      <c r="L940" s="28" t="str">
        <f>IFERROR(VLOOKUP(K940,Kontenplan!A:E,5,FALSE),"-/-")</f>
        <v>-/-</v>
      </c>
      <c r="M940" s="82" t="str">
        <f>IFERROR(VLOOKUP($B940,'Journal-quer'!A:N,10,FALSE),"-/-")</f>
        <v/>
      </c>
      <c r="N940" s="84">
        <f t="shared" si="69"/>
        <v>0</v>
      </c>
      <c r="O940" s="84"/>
      <c r="P940" s="91"/>
    </row>
    <row r="941" spans="1:16" x14ac:dyDescent="0.25">
      <c r="A941" s="28" t="s">
        <v>63</v>
      </c>
      <c r="B941" s="77" t="str">
        <f>IF(B940&lt;MAX(Aufgabe!$A$502),B940+1,"")</f>
        <v/>
      </c>
      <c r="C941" s="77">
        <f t="shared" si="70"/>
        <v>3</v>
      </c>
      <c r="D941" s="77">
        <f t="shared" si="71"/>
        <v>5</v>
      </c>
      <c r="E941" s="79" t="str">
        <f>IFERROR(VLOOKUP($B941,Aufgabe!A:X,24,FALSE),"-/-")</f>
        <v/>
      </c>
      <c r="F941" s="28">
        <f>IFERROR(VLOOKUP($B941,'Journal-quer'!A:N,4,FALSE),"-/-")</f>
        <v>0</v>
      </c>
      <c r="G941" s="28">
        <f>IFERROR(VLOOKUP($B941,'Journal-quer'!A:N,5,FALSE),"-/-")</f>
        <v>0</v>
      </c>
      <c r="H941" s="28" t="str">
        <f>IFERROR(VLOOKUP($B941,'Journal-quer'!A:N,11,FALSE),"-/-")</f>
        <v/>
      </c>
      <c r="I941" s="28" t="str">
        <f>IFERROR(VLOOKUP(H941,Kontenplan!A:E,5,FALSE),"-/-")</f>
        <v>-/-</v>
      </c>
      <c r="J941" s="82" t="str">
        <f>IFERROR(VLOOKUP($B941,'Journal-quer'!A:N,12,FALSE),"-/-")</f>
        <v/>
      </c>
      <c r="K941" s="28">
        <f>IFERROR(VLOOKUP($B941,'Journal-quer'!A:N,9,FALSE),"-/-")</f>
        <v>0</v>
      </c>
      <c r="L941" s="28" t="str">
        <f>IFERROR(VLOOKUP(K941,Kontenplan!A:E,5,FALSE),"-/-")</f>
        <v>-/-</v>
      </c>
      <c r="M941" s="82" t="str">
        <f>IFERROR(VLOOKUP($B941,'Journal-quer'!A:N,10,FALSE),"-/-")</f>
        <v/>
      </c>
      <c r="N941" s="84">
        <f t="shared" si="69"/>
        <v>0</v>
      </c>
      <c r="O941" s="84"/>
      <c r="P941" s="91"/>
    </row>
    <row r="942" spans="1:16" x14ac:dyDescent="0.25">
      <c r="A942" s="28" t="s">
        <v>63</v>
      </c>
      <c r="B942" s="77" t="str">
        <f>IF(B941&lt;MAX(Aufgabe!$A$502),B941+1,"")</f>
        <v/>
      </c>
      <c r="C942" s="77">
        <f t="shared" si="70"/>
        <v>3</v>
      </c>
      <c r="D942" s="77">
        <f t="shared" si="71"/>
        <v>5</v>
      </c>
      <c r="E942" s="79" t="str">
        <f>IFERROR(VLOOKUP($B942,Aufgabe!A:X,24,FALSE),"-/-")</f>
        <v/>
      </c>
      <c r="F942" s="28">
        <f>IFERROR(VLOOKUP($B942,'Journal-quer'!A:N,4,FALSE),"-/-")</f>
        <v>0</v>
      </c>
      <c r="G942" s="28">
        <f>IFERROR(VLOOKUP($B942,'Journal-quer'!A:N,5,FALSE),"-/-")</f>
        <v>0</v>
      </c>
      <c r="H942" s="28" t="str">
        <f>IFERROR(VLOOKUP($B942,'Journal-quer'!A:N,11,FALSE),"-/-")</f>
        <v/>
      </c>
      <c r="I942" s="28" t="str">
        <f>IFERROR(VLOOKUP(H942,Kontenplan!A:E,5,FALSE),"-/-")</f>
        <v>-/-</v>
      </c>
      <c r="J942" s="82" t="str">
        <f>IFERROR(VLOOKUP($B942,'Journal-quer'!A:N,12,FALSE),"-/-")</f>
        <v/>
      </c>
      <c r="K942" s="28">
        <f>IFERROR(VLOOKUP($B942,'Journal-quer'!A:N,9,FALSE),"-/-")</f>
        <v>0</v>
      </c>
      <c r="L942" s="28" t="str">
        <f>IFERROR(VLOOKUP(K942,Kontenplan!A:E,5,FALSE),"-/-")</f>
        <v>-/-</v>
      </c>
      <c r="M942" s="82" t="str">
        <f>IFERROR(VLOOKUP($B942,'Journal-quer'!A:N,10,FALSE),"-/-")</f>
        <v/>
      </c>
      <c r="N942" s="84">
        <f t="shared" si="69"/>
        <v>0</v>
      </c>
      <c r="O942" s="84"/>
      <c r="P942" s="91"/>
    </row>
    <row r="943" spans="1:16" x14ac:dyDescent="0.25">
      <c r="A943" s="28" t="s">
        <v>63</v>
      </c>
      <c r="B943" s="77" t="str">
        <f>IF(B942&lt;MAX(Aufgabe!$A$502),B942+1,"")</f>
        <v/>
      </c>
      <c r="C943" s="77">
        <f t="shared" si="70"/>
        <v>3</v>
      </c>
      <c r="D943" s="77">
        <f t="shared" si="71"/>
        <v>5</v>
      </c>
      <c r="E943" s="79" t="str">
        <f>IFERROR(VLOOKUP($B943,Aufgabe!A:X,24,FALSE),"-/-")</f>
        <v/>
      </c>
      <c r="F943" s="28">
        <f>IFERROR(VLOOKUP($B943,'Journal-quer'!A:N,4,FALSE),"-/-")</f>
        <v>0</v>
      </c>
      <c r="G943" s="28">
        <f>IFERROR(VLOOKUP($B943,'Journal-quer'!A:N,5,FALSE),"-/-")</f>
        <v>0</v>
      </c>
      <c r="H943" s="28" t="str">
        <f>IFERROR(VLOOKUP($B943,'Journal-quer'!A:N,11,FALSE),"-/-")</f>
        <v/>
      </c>
      <c r="I943" s="28" t="str">
        <f>IFERROR(VLOOKUP(H943,Kontenplan!A:E,5,FALSE),"-/-")</f>
        <v>-/-</v>
      </c>
      <c r="J943" s="82" t="str">
        <f>IFERROR(VLOOKUP($B943,'Journal-quer'!A:N,12,FALSE),"-/-")</f>
        <v/>
      </c>
      <c r="K943" s="28">
        <f>IFERROR(VLOOKUP($B943,'Journal-quer'!A:N,9,FALSE),"-/-")</f>
        <v>0</v>
      </c>
      <c r="L943" s="28" t="str">
        <f>IFERROR(VLOOKUP(K943,Kontenplan!A:E,5,FALSE),"-/-")</f>
        <v>-/-</v>
      </c>
      <c r="M943" s="82" t="str">
        <f>IFERROR(VLOOKUP($B943,'Journal-quer'!A:N,10,FALSE),"-/-")</f>
        <v/>
      </c>
      <c r="N943" s="84">
        <f t="shared" si="69"/>
        <v>0</v>
      </c>
      <c r="O943" s="84"/>
      <c r="P943" s="91"/>
    </row>
    <row r="944" spans="1:16" x14ac:dyDescent="0.25">
      <c r="A944" s="28" t="s">
        <v>63</v>
      </c>
      <c r="B944" s="77" t="str">
        <f>IF(B943&lt;MAX(Aufgabe!$A$502),B943+1,"")</f>
        <v/>
      </c>
      <c r="C944" s="77">
        <f t="shared" si="70"/>
        <v>3</v>
      </c>
      <c r="D944" s="77">
        <f t="shared" si="71"/>
        <v>5</v>
      </c>
      <c r="E944" s="79" t="str">
        <f>IFERROR(VLOOKUP($B944,Aufgabe!A:X,24,FALSE),"-/-")</f>
        <v/>
      </c>
      <c r="F944" s="28">
        <f>IFERROR(VLOOKUP($B944,'Journal-quer'!A:N,4,FALSE),"-/-")</f>
        <v>0</v>
      </c>
      <c r="G944" s="28">
        <f>IFERROR(VLOOKUP($B944,'Journal-quer'!A:N,5,FALSE),"-/-")</f>
        <v>0</v>
      </c>
      <c r="H944" s="28" t="str">
        <f>IFERROR(VLOOKUP($B944,'Journal-quer'!A:N,11,FALSE),"-/-")</f>
        <v/>
      </c>
      <c r="I944" s="28" t="str">
        <f>IFERROR(VLOOKUP(H944,Kontenplan!A:E,5,FALSE),"-/-")</f>
        <v>-/-</v>
      </c>
      <c r="J944" s="82" t="str">
        <f>IFERROR(VLOOKUP($B944,'Journal-quer'!A:N,12,FALSE),"-/-")</f>
        <v/>
      </c>
      <c r="K944" s="28">
        <f>IFERROR(VLOOKUP($B944,'Journal-quer'!A:N,9,FALSE),"-/-")</f>
        <v>0</v>
      </c>
      <c r="L944" s="28" t="str">
        <f>IFERROR(VLOOKUP(K944,Kontenplan!A:E,5,FALSE),"-/-")</f>
        <v>-/-</v>
      </c>
      <c r="M944" s="82" t="str">
        <f>IFERROR(VLOOKUP($B944,'Journal-quer'!A:N,10,FALSE),"-/-")</f>
        <v/>
      </c>
      <c r="N944" s="84">
        <f t="shared" si="69"/>
        <v>0</v>
      </c>
      <c r="O944" s="84"/>
      <c r="P944" s="91"/>
    </row>
    <row r="945" spans="1:16" x14ac:dyDescent="0.25">
      <c r="A945" s="28" t="s">
        <v>63</v>
      </c>
      <c r="B945" s="77" t="str">
        <f>IF(B944&lt;MAX(Aufgabe!$A$502),B944+1,"")</f>
        <v/>
      </c>
      <c r="C945" s="77">
        <f t="shared" si="70"/>
        <v>3</v>
      </c>
      <c r="D945" s="77">
        <f t="shared" si="71"/>
        <v>5</v>
      </c>
      <c r="E945" s="79" t="str">
        <f>IFERROR(VLOOKUP($B945,Aufgabe!A:X,24,FALSE),"-/-")</f>
        <v/>
      </c>
      <c r="F945" s="28">
        <f>IFERROR(VLOOKUP($B945,'Journal-quer'!A:N,4,FALSE),"-/-")</f>
        <v>0</v>
      </c>
      <c r="G945" s="28">
        <f>IFERROR(VLOOKUP($B945,'Journal-quer'!A:N,5,FALSE),"-/-")</f>
        <v>0</v>
      </c>
      <c r="H945" s="28" t="str">
        <f>IFERROR(VLOOKUP($B945,'Journal-quer'!A:N,11,FALSE),"-/-")</f>
        <v/>
      </c>
      <c r="I945" s="28" t="str">
        <f>IFERROR(VLOOKUP(H945,Kontenplan!A:E,5,FALSE),"-/-")</f>
        <v>-/-</v>
      </c>
      <c r="J945" s="82" t="str">
        <f>IFERROR(VLOOKUP($B945,'Journal-quer'!A:N,12,FALSE),"-/-")</f>
        <v/>
      </c>
      <c r="K945" s="28">
        <f>IFERROR(VLOOKUP($B945,'Journal-quer'!A:N,9,FALSE),"-/-")</f>
        <v>0</v>
      </c>
      <c r="L945" s="28" t="str">
        <f>IFERROR(VLOOKUP(K945,Kontenplan!A:E,5,FALSE),"-/-")</f>
        <v>-/-</v>
      </c>
      <c r="M945" s="82" t="str">
        <f>IFERROR(VLOOKUP($B945,'Journal-quer'!A:N,10,FALSE),"-/-")</f>
        <v/>
      </c>
      <c r="N945" s="84">
        <f t="shared" si="69"/>
        <v>0</v>
      </c>
      <c r="O945" s="84"/>
      <c r="P945" s="91"/>
    </row>
    <row r="946" spans="1:16" x14ac:dyDescent="0.25">
      <c r="A946" s="28" t="s">
        <v>63</v>
      </c>
      <c r="B946" s="77" t="str">
        <f>IF(B945&lt;MAX(Aufgabe!$A$502),B945+1,"")</f>
        <v/>
      </c>
      <c r="C946" s="77">
        <f t="shared" si="70"/>
        <v>3</v>
      </c>
      <c r="D946" s="77">
        <f t="shared" si="71"/>
        <v>5</v>
      </c>
      <c r="E946" s="79" t="str">
        <f>IFERROR(VLOOKUP($B946,Aufgabe!A:X,24,FALSE),"-/-")</f>
        <v/>
      </c>
      <c r="F946" s="28">
        <f>IFERROR(VLOOKUP($B946,'Journal-quer'!A:N,4,FALSE),"-/-")</f>
        <v>0</v>
      </c>
      <c r="G946" s="28">
        <f>IFERROR(VLOOKUP($B946,'Journal-quer'!A:N,5,FALSE),"-/-")</f>
        <v>0</v>
      </c>
      <c r="H946" s="28" t="str">
        <f>IFERROR(VLOOKUP($B946,'Journal-quer'!A:N,11,FALSE),"-/-")</f>
        <v/>
      </c>
      <c r="I946" s="28" t="str">
        <f>IFERROR(VLOOKUP(H946,Kontenplan!A:E,5,FALSE),"-/-")</f>
        <v>-/-</v>
      </c>
      <c r="J946" s="82" t="str">
        <f>IFERROR(VLOOKUP($B946,'Journal-quer'!A:N,12,FALSE),"-/-")</f>
        <v/>
      </c>
      <c r="K946" s="28">
        <f>IFERROR(VLOOKUP($B946,'Journal-quer'!A:N,9,FALSE),"-/-")</f>
        <v>0</v>
      </c>
      <c r="L946" s="28" t="str">
        <f>IFERROR(VLOOKUP(K946,Kontenplan!A:E,5,FALSE),"-/-")</f>
        <v>-/-</v>
      </c>
      <c r="M946" s="82" t="str">
        <f>IFERROR(VLOOKUP($B946,'Journal-quer'!A:N,10,FALSE),"-/-")</f>
        <v/>
      </c>
      <c r="N946" s="84">
        <f t="shared" si="69"/>
        <v>0</v>
      </c>
      <c r="O946" s="84"/>
      <c r="P946" s="91"/>
    </row>
    <row r="947" spans="1:16" x14ac:dyDescent="0.25">
      <c r="A947" s="28" t="s">
        <v>63</v>
      </c>
      <c r="B947" s="77" t="str">
        <f>IF(B946&lt;MAX(Aufgabe!$A$502),B946+1,"")</f>
        <v/>
      </c>
      <c r="C947" s="77">
        <f t="shared" si="70"/>
        <v>3</v>
      </c>
      <c r="D947" s="77">
        <f t="shared" si="71"/>
        <v>5</v>
      </c>
      <c r="E947" s="79" t="str">
        <f>IFERROR(VLOOKUP($B947,Aufgabe!A:X,24,FALSE),"-/-")</f>
        <v/>
      </c>
      <c r="F947" s="28">
        <f>IFERROR(VLOOKUP($B947,'Journal-quer'!A:N,4,FALSE),"-/-")</f>
        <v>0</v>
      </c>
      <c r="G947" s="28">
        <f>IFERROR(VLOOKUP($B947,'Journal-quer'!A:N,5,FALSE),"-/-")</f>
        <v>0</v>
      </c>
      <c r="H947" s="28" t="str">
        <f>IFERROR(VLOOKUP($B947,'Journal-quer'!A:N,11,FALSE),"-/-")</f>
        <v/>
      </c>
      <c r="I947" s="28" t="str">
        <f>IFERROR(VLOOKUP(H947,Kontenplan!A:E,5,FALSE),"-/-")</f>
        <v>-/-</v>
      </c>
      <c r="J947" s="82" t="str">
        <f>IFERROR(VLOOKUP($B947,'Journal-quer'!A:N,12,FALSE),"-/-")</f>
        <v/>
      </c>
      <c r="K947" s="28">
        <f>IFERROR(VLOOKUP($B947,'Journal-quer'!A:N,9,FALSE),"-/-")</f>
        <v>0</v>
      </c>
      <c r="L947" s="28" t="str">
        <f>IFERROR(VLOOKUP(K947,Kontenplan!A:E,5,FALSE),"-/-")</f>
        <v>-/-</v>
      </c>
      <c r="M947" s="82" t="str">
        <f>IFERROR(VLOOKUP($B947,'Journal-quer'!A:N,10,FALSE),"-/-")</f>
        <v/>
      </c>
      <c r="N947" s="84">
        <f t="shared" si="69"/>
        <v>0</v>
      </c>
      <c r="O947" s="84"/>
      <c r="P947" s="91"/>
    </row>
    <row r="948" spans="1:16" x14ac:dyDescent="0.25">
      <c r="A948" s="28" t="s">
        <v>63</v>
      </c>
      <c r="B948" s="77" t="str">
        <f>IF(B947&lt;MAX(Aufgabe!$A$502),B947+1,"")</f>
        <v/>
      </c>
      <c r="C948" s="77">
        <f t="shared" si="70"/>
        <v>3</v>
      </c>
      <c r="D948" s="77">
        <f t="shared" si="71"/>
        <v>5</v>
      </c>
      <c r="E948" s="79" t="str">
        <f>IFERROR(VLOOKUP($B948,Aufgabe!A:X,24,FALSE),"-/-")</f>
        <v/>
      </c>
      <c r="F948" s="28">
        <f>IFERROR(VLOOKUP($B948,'Journal-quer'!A:N,4,FALSE),"-/-")</f>
        <v>0</v>
      </c>
      <c r="G948" s="28">
        <f>IFERROR(VLOOKUP($B948,'Journal-quer'!A:N,5,FALSE),"-/-")</f>
        <v>0</v>
      </c>
      <c r="H948" s="28" t="str">
        <f>IFERROR(VLOOKUP($B948,'Journal-quer'!A:N,11,FALSE),"-/-")</f>
        <v/>
      </c>
      <c r="I948" s="28" t="str">
        <f>IFERROR(VLOOKUP(H948,Kontenplan!A:E,5,FALSE),"-/-")</f>
        <v>-/-</v>
      </c>
      <c r="J948" s="82" t="str">
        <f>IFERROR(VLOOKUP($B948,'Journal-quer'!A:N,12,FALSE),"-/-")</f>
        <v/>
      </c>
      <c r="K948" s="28">
        <f>IFERROR(VLOOKUP($B948,'Journal-quer'!A:N,9,FALSE),"-/-")</f>
        <v>0</v>
      </c>
      <c r="L948" s="28" t="str">
        <f>IFERROR(VLOOKUP(K948,Kontenplan!A:E,5,FALSE),"-/-")</f>
        <v>-/-</v>
      </c>
      <c r="M948" s="82" t="str">
        <f>IFERROR(VLOOKUP($B948,'Journal-quer'!A:N,10,FALSE),"-/-")</f>
        <v/>
      </c>
      <c r="N948" s="84">
        <f t="shared" si="69"/>
        <v>0</v>
      </c>
      <c r="O948" s="84"/>
      <c r="P948" s="91"/>
    </row>
    <row r="949" spans="1:16" x14ac:dyDescent="0.25">
      <c r="A949" s="28" t="s">
        <v>63</v>
      </c>
      <c r="B949" s="77" t="str">
        <f>IF(B948&lt;MAX(Aufgabe!$A$502),B948+1,"")</f>
        <v/>
      </c>
      <c r="C949" s="77">
        <f t="shared" si="70"/>
        <v>3</v>
      </c>
      <c r="D949" s="77">
        <f t="shared" si="71"/>
        <v>5</v>
      </c>
      <c r="E949" s="79" t="str">
        <f>IFERROR(VLOOKUP($B949,Aufgabe!A:X,24,FALSE),"-/-")</f>
        <v/>
      </c>
      <c r="F949" s="28">
        <f>IFERROR(VLOOKUP($B949,'Journal-quer'!A:N,4,FALSE),"-/-")</f>
        <v>0</v>
      </c>
      <c r="G949" s="28">
        <f>IFERROR(VLOOKUP($B949,'Journal-quer'!A:N,5,FALSE),"-/-")</f>
        <v>0</v>
      </c>
      <c r="H949" s="28" t="str">
        <f>IFERROR(VLOOKUP($B949,'Journal-quer'!A:N,11,FALSE),"-/-")</f>
        <v/>
      </c>
      <c r="I949" s="28" t="str">
        <f>IFERROR(VLOOKUP(H949,Kontenplan!A:E,5,FALSE),"-/-")</f>
        <v>-/-</v>
      </c>
      <c r="J949" s="82" t="str">
        <f>IFERROR(VLOOKUP($B949,'Journal-quer'!A:N,12,FALSE),"-/-")</f>
        <v/>
      </c>
      <c r="K949" s="28">
        <f>IFERROR(VLOOKUP($B949,'Journal-quer'!A:N,9,FALSE),"-/-")</f>
        <v>0</v>
      </c>
      <c r="L949" s="28" t="str">
        <f>IFERROR(VLOOKUP(K949,Kontenplan!A:E,5,FALSE),"-/-")</f>
        <v>-/-</v>
      </c>
      <c r="M949" s="82" t="str">
        <f>IFERROR(VLOOKUP($B949,'Journal-quer'!A:N,10,FALSE),"-/-")</f>
        <v/>
      </c>
      <c r="N949" s="84">
        <f t="shared" si="69"/>
        <v>0</v>
      </c>
      <c r="O949" s="84"/>
      <c r="P949" s="91"/>
    </row>
    <row r="950" spans="1:16" x14ac:dyDescent="0.25">
      <c r="A950" s="28" t="s">
        <v>63</v>
      </c>
      <c r="B950" s="77" t="str">
        <f>IF(B949&lt;MAX(Aufgabe!$A$502),B949+1,"")</f>
        <v/>
      </c>
      <c r="C950" s="77">
        <f t="shared" si="70"/>
        <v>3</v>
      </c>
      <c r="D950" s="77">
        <f t="shared" si="71"/>
        <v>5</v>
      </c>
      <c r="E950" s="79" t="str">
        <f>IFERROR(VLOOKUP($B950,Aufgabe!A:X,24,FALSE),"-/-")</f>
        <v/>
      </c>
      <c r="F950" s="28">
        <f>IFERROR(VLOOKUP($B950,'Journal-quer'!A:N,4,FALSE),"-/-")</f>
        <v>0</v>
      </c>
      <c r="G950" s="28">
        <f>IFERROR(VLOOKUP($B950,'Journal-quer'!A:N,5,FALSE),"-/-")</f>
        <v>0</v>
      </c>
      <c r="H950" s="28" t="str">
        <f>IFERROR(VLOOKUP($B950,'Journal-quer'!A:N,11,FALSE),"-/-")</f>
        <v/>
      </c>
      <c r="I950" s="28" t="str">
        <f>IFERROR(VLOOKUP(H950,Kontenplan!A:E,5,FALSE),"-/-")</f>
        <v>-/-</v>
      </c>
      <c r="J950" s="82" t="str">
        <f>IFERROR(VLOOKUP($B950,'Journal-quer'!A:N,12,FALSE),"-/-")</f>
        <v/>
      </c>
      <c r="K950" s="28">
        <f>IFERROR(VLOOKUP($B950,'Journal-quer'!A:N,9,FALSE),"-/-")</f>
        <v>0</v>
      </c>
      <c r="L950" s="28" t="str">
        <f>IFERROR(VLOOKUP(K950,Kontenplan!A:E,5,FALSE),"-/-")</f>
        <v>-/-</v>
      </c>
      <c r="M950" s="82" t="str">
        <f>IFERROR(VLOOKUP($B950,'Journal-quer'!A:N,10,FALSE),"-/-")</f>
        <v/>
      </c>
      <c r="N950" s="84">
        <f t="shared" si="69"/>
        <v>0</v>
      </c>
      <c r="O950" s="84"/>
      <c r="P950" s="91"/>
    </row>
    <row r="951" spans="1:16" x14ac:dyDescent="0.25">
      <c r="A951" s="28" t="s">
        <v>63</v>
      </c>
      <c r="B951" s="77" t="str">
        <f>IF(B950&lt;MAX(Aufgabe!$A$502),B950+1,"")</f>
        <v/>
      </c>
      <c r="C951" s="77">
        <f t="shared" si="70"/>
        <v>3</v>
      </c>
      <c r="D951" s="77">
        <f t="shared" si="71"/>
        <v>5</v>
      </c>
      <c r="E951" s="79" t="str">
        <f>IFERROR(VLOOKUP($B951,Aufgabe!A:X,24,FALSE),"-/-")</f>
        <v/>
      </c>
      <c r="F951" s="28">
        <f>IFERROR(VLOOKUP($B951,'Journal-quer'!A:N,4,FALSE),"-/-")</f>
        <v>0</v>
      </c>
      <c r="G951" s="28">
        <f>IFERROR(VLOOKUP($B951,'Journal-quer'!A:N,5,FALSE),"-/-")</f>
        <v>0</v>
      </c>
      <c r="H951" s="28" t="str">
        <f>IFERROR(VLOOKUP($B951,'Journal-quer'!A:N,11,FALSE),"-/-")</f>
        <v/>
      </c>
      <c r="I951" s="28" t="str">
        <f>IFERROR(VLOOKUP(H951,Kontenplan!A:E,5,FALSE),"-/-")</f>
        <v>-/-</v>
      </c>
      <c r="J951" s="82" t="str">
        <f>IFERROR(VLOOKUP($B951,'Journal-quer'!A:N,12,FALSE),"-/-")</f>
        <v/>
      </c>
      <c r="K951" s="28">
        <f>IFERROR(VLOOKUP($B951,'Journal-quer'!A:N,9,FALSE),"-/-")</f>
        <v>0</v>
      </c>
      <c r="L951" s="28" t="str">
        <f>IFERROR(VLOOKUP(K951,Kontenplan!A:E,5,FALSE),"-/-")</f>
        <v>-/-</v>
      </c>
      <c r="M951" s="82" t="str">
        <f>IFERROR(VLOOKUP($B951,'Journal-quer'!A:N,10,FALSE),"-/-")</f>
        <v/>
      </c>
      <c r="N951" s="84">
        <f t="shared" ref="N951:N1001" si="72">IF(OR(H951=$S$1,I951=$S$1),B951+0.3,0)</f>
        <v>0</v>
      </c>
      <c r="O951" s="84"/>
      <c r="P951" s="91"/>
    </row>
    <row r="952" spans="1:16" x14ac:dyDescent="0.25">
      <c r="A952" s="28" t="s">
        <v>63</v>
      </c>
      <c r="B952" s="77" t="str">
        <f>IF(B951&lt;MAX(Aufgabe!$A$502),B951+1,"")</f>
        <v/>
      </c>
      <c r="C952" s="77">
        <f t="shared" si="70"/>
        <v>3</v>
      </c>
      <c r="D952" s="77">
        <f t="shared" si="71"/>
        <v>5</v>
      </c>
      <c r="E952" s="79" t="str">
        <f>IFERROR(VLOOKUP($B952,Aufgabe!A:X,24,FALSE),"-/-")</f>
        <v/>
      </c>
      <c r="F952" s="28">
        <f>IFERROR(VLOOKUP($B952,'Journal-quer'!A:N,4,FALSE),"-/-")</f>
        <v>0</v>
      </c>
      <c r="G952" s="28">
        <f>IFERROR(VLOOKUP($B952,'Journal-quer'!A:N,5,FALSE),"-/-")</f>
        <v>0</v>
      </c>
      <c r="H952" s="28" t="str">
        <f>IFERROR(VLOOKUP($B952,'Journal-quer'!A:N,11,FALSE),"-/-")</f>
        <v/>
      </c>
      <c r="I952" s="28" t="str">
        <f>IFERROR(VLOOKUP(H952,Kontenplan!A:E,5,FALSE),"-/-")</f>
        <v>-/-</v>
      </c>
      <c r="J952" s="82" t="str">
        <f>IFERROR(VLOOKUP($B952,'Journal-quer'!A:N,12,FALSE),"-/-")</f>
        <v/>
      </c>
      <c r="K952" s="28">
        <f>IFERROR(VLOOKUP($B952,'Journal-quer'!A:N,9,FALSE),"-/-")</f>
        <v>0</v>
      </c>
      <c r="L952" s="28" t="str">
        <f>IFERROR(VLOOKUP(K952,Kontenplan!A:E,5,FALSE),"-/-")</f>
        <v>-/-</v>
      </c>
      <c r="M952" s="82" t="str">
        <f>IFERROR(VLOOKUP($B952,'Journal-quer'!A:N,10,FALSE),"-/-")</f>
        <v/>
      </c>
      <c r="N952" s="84">
        <f t="shared" si="72"/>
        <v>0</v>
      </c>
      <c r="O952" s="84"/>
      <c r="P952" s="91"/>
    </row>
    <row r="953" spans="1:16" x14ac:dyDescent="0.25">
      <c r="A953" s="28" t="s">
        <v>63</v>
      </c>
      <c r="B953" s="77" t="str">
        <f>IF(B952&lt;MAX(Aufgabe!$A$502),B952+1,"")</f>
        <v/>
      </c>
      <c r="C953" s="77">
        <f t="shared" si="70"/>
        <v>3</v>
      </c>
      <c r="D953" s="77">
        <f t="shared" si="71"/>
        <v>5</v>
      </c>
      <c r="E953" s="79" t="str">
        <f>IFERROR(VLOOKUP($B953,Aufgabe!A:X,24,FALSE),"-/-")</f>
        <v/>
      </c>
      <c r="F953" s="28">
        <f>IFERROR(VLOOKUP($B953,'Journal-quer'!A:N,4,FALSE),"-/-")</f>
        <v>0</v>
      </c>
      <c r="G953" s="28">
        <f>IFERROR(VLOOKUP($B953,'Journal-quer'!A:N,5,FALSE),"-/-")</f>
        <v>0</v>
      </c>
      <c r="H953" s="28" t="str">
        <f>IFERROR(VLOOKUP($B953,'Journal-quer'!A:N,11,FALSE),"-/-")</f>
        <v/>
      </c>
      <c r="I953" s="28" t="str">
        <f>IFERROR(VLOOKUP(H953,Kontenplan!A:E,5,FALSE),"-/-")</f>
        <v>-/-</v>
      </c>
      <c r="J953" s="82" t="str">
        <f>IFERROR(VLOOKUP($B953,'Journal-quer'!A:N,12,FALSE),"-/-")</f>
        <v/>
      </c>
      <c r="K953" s="28">
        <f>IFERROR(VLOOKUP($B953,'Journal-quer'!A:N,9,FALSE),"-/-")</f>
        <v>0</v>
      </c>
      <c r="L953" s="28" t="str">
        <f>IFERROR(VLOOKUP(K953,Kontenplan!A:E,5,FALSE),"-/-")</f>
        <v>-/-</v>
      </c>
      <c r="M953" s="82" t="str">
        <f>IFERROR(VLOOKUP($B953,'Journal-quer'!A:N,10,FALSE),"-/-")</f>
        <v/>
      </c>
      <c r="N953" s="84">
        <f t="shared" si="72"/>
        <v>0</v>
      </c>
      <c r="O953" s="84"/>
      <c r="P953" s="91"/>
    </row>
    <row r="954" spans="1:16" x14ac:dyDescent="0.25">
      <c r="A954" s="28" t="s">
        <v>63</v>
      </c>
      <c r="B954" s="77" t="str">
        <f>IF(B953&lt;MAX(Aufgabe!$A$502),B953+1,"")</f>
        <v/>
      </c>
      <c r="C954" s="77">
        <f t="shared" si="70"/>
        <v>3</v>
      </c>
      <c r="D954" s="77">
        <f t="shared" si="71"/>
        <v>5</v>
      </c>
      <c r="E954" s="79" t="str">
        <f>IFERROR(VLOOKUP($B954,Aufgabe!A:X,24,FALSE),"-/-")</f>
        <v/>
      </c>
      <c r="F954" s="28">
        <f>IFERROR(VLOOKUP($B954,'Journal-quer'!A:N,4,FALSE),"-/-")</f>
        <v>0</v>
      </c>
      <c r="G954" s="28">
        <f>IFERROR(VLOOKUP($B954,'Journal-quer'!A:N,5,FALSE),"-/-")</f>
        <v>0</v>
      </c>
      <c r="H954" s="28" t="str">
        <f>IFERROR(VLOOKUP($B954,'Journal-quer'!A:N,11,FALSE),"-/-")</f>
        <v/>
      </c>
      <c r="I954" s="28" t="str">
        <f>IFERROR(VLOOKUP(H954,Kontenplan!A:E,5,FALSE),"-/-")</f>
        <v>-/-</v>
      </c>
      <c r="J954" s="82" t="str">
        <f>IFERROR(VLOOKUP($B954,'Journal-quer'!A:N,12,FALSE),"-/-")</f>
        <v/>
      </c>
      <c r="K954" s="28">
        <f>IFERROR(VLOOKUP($B954,'Journal-quer'!A:N,9,FALSE),"-/-")</f>
        <v>0</v>
      </c>
      <c r="L954" s="28" t="str">
        <f>IFERROR(VLOOKUP(K954,Kontenplan!A:E,5,FALSE),"-/-")</f>
        <v>-/-</v>
      </c>
      <c r="M954" s="82" t="str">
        <f>IFERROR(VLOOKUP($B954,'Journal-quer'!A:N,10,FALSE),"-/-")</f>
        <v/>
      </c>
      <c r="N954" s="84">
        <f t="shared" si="72"/>
        <v>0</v>
      </c>
      <c r="O954" s="84"/>
      <c r="P954" s="91"/>
    </row>
    <row r="955" spans="1:16" x14ac:dyDescent="0.25">
      <c r="A955" s="28" t="s">
        <v>63</v>
      </c>
      <c r="B955" s="77" t="str">
        <f>IF(B954&lt;MAX(Aufgabe!$A$502),B954+1,"")</f>
        <v/>
      </c>
      <c r="C955" s="77">
        <f t="shared" si="70"/>
        <v>3</v>
      </c>
      <c r="D955" s="77">
        <f t="shared" si="71"/>
        <v>5</v>
      </c>
      <c r="E955" s="79" t="str">
        <f>IFERROR(VLOOKUP($B955,Aufgabe!A:X,24,FALSE),"-/-")</f>
        <v/>
      </c>
      <c r="F955" s="28">
        <f>IFERROR(VLOOKUP($B955,'Journal-quer'!A:N,4,FALSE),"-/-")</f>
        <v>0</v>
      </c>
      <c r="G955" s="28">
        <f>IFERROR(VLOOKUP($B955,'Journal-quer'!A:N,5,FALSE),"-/-")</f>
        <v>0</v>
      </c>
      <c r="H955" s="28" t="str">
        <f>IFERROR(VLOOKUP($B955,'Journal-quer'!A:N,11,FALSE),"-/-")</f>
        <v/>
      </c>
      <c r="I955" s="28" t="str">
        <f>IFERROR(VLOOKUP(H955,Kontenplan!A:E,5,FALSE),"-/-")</f>
        <v>-/-</v>
      </c>
      <c r="J955" s="82" t="str">
        <f>IFERROR(VLOOKUP($B955,'Journal-quer'!A:N,12,FALSE),"-/-")</f>
        <v/>
      </c>
      <c r="K955" s="28">
        <f>IFERROR(VLOOKUP($B955,'Journal-quer'!A:N,9,FALSE),"-/-")</f>
        <v>0</v>
      </c>
      <c r="L955" s="28" t="str">
        <f>IFERROR(VLOOKUP(K955,Kontenplan!A:E,5,FALSE),"-/-")</f>
        <v>-/-</v>
      </c>
      <c r="M955" s="82" t="str">
        <f>IFERROR(VLOOKUP($B955,'Journal-quer'!A:N,10,FALSE),"-/-")</f>
        <v/>
      </c>
      <c r="N955" s="84">
        <f t="shared" si="72"/>
        <v>0</v>
      </c>
      <c r="O955" s="84"/>
      <c r="P955" s="91"/>
    </row>
    <row r="956" spans="1:16" x14ac:dyDescent="0.25">
      <c r="A956" s="28" t="s">
        <v>63</v>
      </c>
      <c r="B956" s="77" t="str">
        <f>IF(B955&lt;MAX(Aufgabe!$A$502),B955+1,"")</f>
        <v/>
      </c>
      <c r="C956" s="77">
        <f t="shared" si="70"/>
        <v>3</v>
      </c>
      <c r="D956" s="77">
        <f t="shared" si="71"/>
        <v>5</v>
      </c>
      <c r="E956" s="79" t="str">
        <f>IFERROR(VLOOKUP($B956,Aufgabe!A:X,24,FALSE),"-/-")</f>
        <v/>
      </c>
      <c r="F956" s="28">
        <f>IFERROR(VLOOKUP($B956,'Journal-quer'!A:N,4,FALSE),"-/-")</f>
        <v>0</v>
      </c>
      <c r="G956" s="28">
        <f>IFERROR(VLOOKUP($B956,'Journal-quer'!A:N,5,FALSE),"-/-")</f>
        <v>0</v>
      </c>
      <c r="H956" s="28" t="str">
        <f>IFERROR(VLOOKUP($B956,'Journal-quer'!A:N,11,FALSE),"-/-")</f>
        <v/>
      </c>
      <c r="I956" s="28" t="str">
        <f>IFERROR(VLOOKUP(H956,Kontenplan!A:E,5,FALSE),"-/-")</f>
        <v>-/-</v>
      </c>
      <c r="J956" s="82" t="str">
        <f>IFERROR(VLOOKUP($B956,'Journal-quer'!A:N,12,FALSE),"-/-")</f>
        <v/>
      </c>
      <c r="K956" s="28">
        <f>IFERROR(VLOOKUP($B956,'Journal-quer'!A:N,9,FALSE),"-/-")</f>
        <v>0</v>
      </c>
      <c r="L956" s="28" t="str">
        <f>IFERROR(VLOOKUP(K956,Kontenplan!A:E,5,FALSE),"-/-")</f>
        <v>-/-</v>
      </c>
      <c r="M956" s="82" t="str">
        <f>IFERROR(VLOOKUP($B956,'Journal-quer'!A:N,10,FALSE),"-/-")</f>
        <v/>
      </c>
      <c r="N956" s="84">
        <f t="shared" si="72"/>
        <v>0</v>
      </c>
      <c r="O956" s="84"/>
      <c r="P956" s="91"/>
    </row>
    <row r="957" spans="1:16" x14ac:dyDescent="0.25">
      <c r="A957" s="28" t="s">
        <v>63</v>
      </c>
      <c r="B957" s="77" t="str">
        <f>IF(B956&lt;MAX(Aufgabe!$A$502),B956+1,"")</f>
        <v/>
      </c>
      <c r="C957" s="77">
        <f t="shared" si="70"/>
        <v>3</v>
      </c>
      <c r="D957" s="77">
        <f t="shared" si="71"/>
        <v>5</v>
      </c>
      <c r="E957" s="79" t="str">
        <f>IFERROR(VLOOKUP($B957,Aufgabe!A:X,24,FALSE),"-/-")</f>
        <v/>
      </c>
      <c r="F957" s="28">
        <f>IFERROR(VLOOKUP($B957,'Journal-quer'!A:N,4,FALSE),"-/-")</f>
        <v>0</v>
      </c>
      <c r="G957" s="28">
        <f>IFERROR(VLOOKUP($B957,'Journal-quer'!A:N,5,FALSE),"-/-")</f>
        <v>0</v>
      </c>
      <c r="H957" s="28" t="str">
        <f>IFERROR(VLOOKUP($B957,'Journal-quer'!A:N,11,FALSE),"-/-")</f>
        <v/>
      </c>
      <c r="I957" s="28" t="str">
        <f>IFERROR(VLOOKUP(H957,Kontenplan!A:E,5,FALSE),"-/-")</f>
        <v>-/-</v>
      </c>
      <c r="J957" s="82" t="str">
        <f>IFERROR(VLOOKUP($B957,'Journal-quer'!A:N,12,FALSE),"-/-")</f>
        <v/>
      </c>
      <c r="K957" s="28">
        <f>IFERROR(VLOOKUP($B957,'Journal-quer'!A:N,9,FALSE),"-/-")</f>
        <v>0</v>
      </c>
      <c r="L957" s="28" t="str">
        <f>IFERROR(VLOOKUP(K957,Kontenplan!A:E,5,FALSE),"-/-")</f>
        <v>-/-</v>
      </c>
      <c r="M957" s="82" t="str">
        <f>IFERROR(VLOOKUP($B957,'Journal-quer'!A:N,10,FALSE),"-/-")</f>
        <v/>
      </c>
      <c r="N957" s="84">
        <f t="shared" si="72"/>
        <v>0</v>
      </c>
      <c r="O957" s="84"/>
      <c r="P957" s="91"/>
    </row>
    <row r="958" spans="1:16" x14ac:dyDescent="0.25">
      <c r="A958" s="28" t="s">
        <v>63</v>
      </c>
      <c r="B958" s="77" t="str">
        <f>IF(B957&lt;MAX(Aufgabe!$A$502),B957+1,"")</f>
        <v/>
      </c>
      <c r="C958" s="77">
        <f t="shared" si="70"/>
        <v>3</v>
      </c>
      <c r="D958" s="77">
        <f t="shared" si="71"/>
        <v>5</v>
      </c>
      <c r="E958" s="79" t="str">
        <f>IFERROR(VLOOKUP($B958,Aufgabe!A:X,24,FALSE),"-/-")</f>
        <v/>
      </c>
      <c r="F958" s="28">
        <f>IFERROR(VLOOKUP($B958,'Journal-quer'!A:N,4,FALSE),"-/-")</f>
        <v>0</v>
      </c>
      <c r="G958" s="28">
        <f>IFERROR(VLOOKUP($B958,'Journal-quer'!A:N,5,FALSE),"-/-")</f>
        <v>0</v>
      </c>
      <c r="H958" s="28" t="str">
        <f>IFERROR(VLOOKUP($B958,'Journal-quer'!A:N,11,FALSE),"-/-")</f>
        <v/>
      </c>
      <c r="I958" s="28" t="str">
        <f>IFERROR(VLOOKUP(H958,Kontenplan!A:E,5,FALSE),"-/-")</f>
        <v>-/-</v>
      </c>
      <c r="J958" s="82" t="str">
        <f>IFERROR(VLOOKUP($B958,'Journal-quer'!A:N,12,FALSE),"-/-")</f>
        <v/>
      </c>
      <c r="K958" s="28">
        <f>IFERROR(VLOOKUP($B958,'Journal-quer'!A:N,9,FALSE),"-/-")</f>
        <v>0</v>
      </c>
      <c r="L958" s="28" t="str">
        <f>IFERROR(VLOOKUP(K958,Kontenplan!A:E,5,FALSE),"-/-")</f>
        <v>-/-</v>
      </c>
      <c r="M958" s="82" t="str">
        <f>IFERROR(VLOOKUP($B958,'Journal-quer'!A:N,10,FALSE),"-/-")</f>
        <v/>
      </c>
      <c r="N958" s="84">
        <f t="shared" si="72"/>
        <v>0</v>
      </c>
      <c r="O958" s="84"/>
      <c r="P958" s="91"/>
    </row>
    <row r="959" spans="1:16" x14ac:dyDescent="0.25">
      <c r="A959" s="28" t="s">
        <v>63</v>
      </c>
      <c r="B959" s="77" t="str">
        <f>IF(B958&lt;MAX(Aufgabe!$A$502),B958+1,"")</f>
        <v/>
      </c>
      <c r="C959" s="77">
        <f t="shared" si="70"/>
        <v>3</v>
      </c>
      <c r="D959" s="77">
        <f t="shared" si="71"/>
        <v>5</v>
      </c>
      <c r="E959" s="79" t="str">
        <f>IFERROR(VLOOKUP($B959,Aufgabe!A:X,24,FALSE),"-/-")</f>
        <v/>
      </c>
      <c r="F959" s="28">
        <f>IFERROR(VLOOKUP($B959,'Journal-quer'!A:N,4,FALSE),"-/-")</f>
        <v>0</v>
      </c>
      <c r="G959" s="28">
        <f>IFERROR(VLOOKUP($B959,'Journal-quer'!A:N,5,FALSE),"-/-")</f>
        <v>0</v>
      </c>
      <c r="H959" s="28" t="str">
        <f>IFERROR(VLOOKUP($B959,'Journal-quer'!A:N,11,FALSE),"-/-")</f>
        <v/>
      </c>
      <c r="I959" s="28" t="str">
        <f>IFERROR(VLOOKUP(H959,Kontenplan!A:E,5,FALSE),"-/-")</f>
        <v>-/-</v>
      </c>
      <c r="J959" s="82" t="str">
        <f>IFERROR(VLOOKUP($B959,'Journal-quer'!A:N,12,FALSE),"-/-")</f>
        <v/>
      </c>
      <c r="K959" s="28">
        <f>IFERROR(VLOOKUP($B959,'Journal-quer'!A:N,9,FALSE),"-/-")</f>
        <v>0</v>
      </c>
      <c r="L959" s="28" t="str">
        <f>IFERROR(VLOOKUP(K959,Kontenplan!A:E,5,FALSE),"-/-")</f>
        <v>-/-</v>
      </c>
      <c r="M959" s="82" t="str">
        <f>IFERROR(VLOOKUP($B959,'Journal-quer'!A:N,10,FALSE),"-/-")</f>
        <v/>
      </c>
      <c r="N959" s="84">
        <f t="shared" si="72"/>
        <v>0</v>
      </c>
      <c r="O959" s="84"/>
      <c r="P959" s="91"/>
    </row>
    <row r="960" spans="1:16" x14ac:dyDescent="0.25">
      <c r="A960" s="28" t="s">
        <v>63</v>
      </c>
      <c r="B960" s="77" t="str">
        <f>IF(B959&lt;MAX(Aufgabe!$A$502),B959+1,"")</f>
        <v/>
      </c>
      <c r="C960" s="77">
        <f t="shared" si="70"/>
        <v>3</v>
      </c>
      <c r="D960" s="77">
        <f t="shared" si="71"/>
        <v>5</v>
      </c>
      <c r="E960" s="79" t="str">
        <f>IFERROR(VLOOKUP($B960,Aufgabe!A:X,24,FALSE),"-/-")</f>
        <v/>
      </c>
      <c r="F960" s="28">
        <f>IFERROR(VLOOKUP($B960,'Journal-quer'!A:N,4,FALSE),"-/-")</f>
        <v>0</v>
      </c>
      <c r="G960" s="28">
        <f>IFERROR(VLOOKUP($B960,'Journal-quer'!A:N,5,FALSE),"-/-")</f>
        <v>0</v>
      </c>
      <c r="H960" s="28" t="str">
        <f>IFERROR(VLOOKUP($B960,'Journal-quer'!A:N,11,FALSE),"-/-")</f>
        <v/>
      </c>
      <c r="I960" s="28" t="str">
        <f>IFERROR(VLOOKUP(H960,Kontenplan!A:E,5,FALSE),"-/-")</f>
        <v>-/-</v>
      </c>
      <c r="J960" s="82" t="str">
        <f>IFERROR(VLOOKUP($B960,'Journal-quer'!A:N,12,FALSE),"-/-")</f>
        <v/>
      </c>
      <c r="K960" s="28">
        <f>IFERROR(VLOOKUP($B960,'Journal-quer'!A:N,9,FALSE),"-/-")</f>
        <v>0</v>
      </c>
      <c r="L960" s="28" t="str">
        <f>IFERROR(VLOOKUP(K960,Kontenplan!A:E,5,FALSE),"-/-")</f>
        <v>-/-</v>
      </c>
      <c r="M960" s="82" t="str">
        <f>IFERROR(VLOOKUP($B960,'Journal-quer'!A:N,10,FALSE),"-/-")</f>
        <v/>
      </c>
      <c r="N960" s="84">
        <f t="shared" si="72"/>
        <v>0</v>
      </c>
      <c r="O960" s="84"/>
      <c r="P960" s="91"/>
    </row>
    <row r="961" spans="1:16" x14ac:dyDescent="0.25">
      <c r="A961" s="28" t="s">
        <v>63</v>
      </c>
      <c r="B961" s="77" t="str">
        <f>IF(B960&lt;MAX(Aufgabe!$A$502),B960+1,"")</f>
        <v/>
      </c>
      <c r="C961" s="77">
        <f t="shared" si="70"/>
        <v>3</v>
      </c>
      <c r="D961" s="77">
        <f t="shared" si="71"/>
        <v>5</v>
      </c>
      <c r="E961" s="79" t="str">
        <f>IFERROR(VLOOKUP($B961,Aufgabe!A:X,24,FALSE),"-/-")</f>
        <v/>
      </c>
      <c r="F961" s="28">
        <f>IFERROR(VLOOKUP($B961,'Journal-quer'!A:N,4,FALSE),"-/-")</f>
        <v>0</v>
      </c>
      <c r="G961" s="28">
        <f>IFERROR(VLOOKUP($B961,'Journal-quer'!A:N,5,FALSE),"-/-")</f>
        <v>0</v>
      </c>
      <c r="H961" s="28" t="str">
        <f>IFERROR(VLOOKUP($B961,'Journal-quer'!A:N,11,FALSE),"-/-")</f>
        <v/>
      </c>
      <c r="I961" s="28" t="str">
        <f>IFERROR(VLOOKUP(H961,Kontenplan!A:E,5,FALSE),"-/-")</f>
        <v>-/-</v>
      </c>
      <c r="J961" s="82" t="str">
        <f>IFERROR(VLOOKUP($B961,'Journal-quer'!A:N,12,FALSE),"-/-")</f>
        <v/>
      </c>
      <c r="K961" s="28">
        <f>IFERROR(VLOOKUP($B961,'Journal-quer'!A:N,9,FALSE),"-/-")</f>
        <v>0</v>
      </c>
      <c r="L961" s="28" t="str">
        <f>IFERROR(VLOOKUP(K961,Kontenplan!A:E,5,FALSE),"-/-")</f>
        <v>-/-</v>
      </c>
      <c r="M961" s="82" t="str">
        <f>IFERROR(VLOOKUP($B961,'Journal-quer'!A:N,10,FALSE),"-/-")</f>
        <v/>
      </c>
      <c r="N961" s="84">
        <f t="shared" si="72"/>
        <v>0</v>
      </c>
      <c r="O961" s="84"/>
      <c r="P961" s="91"/>
    </row>
    <row r="962" spans="1:16" x14ac:dyDescent="0.25">
      <c r="A962" s="28" t="s">
        <v>63</v>
      </c>
      <c r="B962" s="77" t="str">
        <f>IF(B961&lt;MAX(Aufgabe!$A$502),B961+1,"")</f>
        <v/>
      </c>
      <c r="C962" s="77">
        <f t="shared" si="70"/>
        <v>3</v>
      </c>
      <c r="D962" s="77">
        <f t="shared" si="71"/>
        <v>5</v>
      </c>
      <c r="E962" s="79" t="str">
        <f>IFERROR(VLOOKUP($B962,Aufgabe!A:X,24,FALSE),"-/-")</f>
        <v/>
      </c>
      <c r="F962" s="28">
        <f>IFERROR(VLOOKUP($B962,'Journal-quer'!A:N,4,FALSE),"-/-")</f>
        <v>0</v>
      </c>
      <c r="G962" s="28">
        <f>IFERROR(VLOOKUP($B962,'Journal-quer'!A:N,5,FALSE),"-/-")</f>
        <v>0</v>
      </c>
      <c r="H962" s="28" t="str">
        <f>IFERROR(VLOOKUP($B962,'Journal-quer'!A:N,11,FALSE),"-/-")</f>
        <v/>
      </c>
      <c r="I962" s="28" t="str">
        <f>IFERROR(VLOOKUP(H962,Kontenplan!A:E,5,FALSE),"-/-")</f>
        <v>-/-</v>
      </c>
      <c r="J962" s="82" t="str">
        <f>IFERROR(VLOOKUP($B962,'Journal-quer'!A:N,12,FALSE),"-/-")</f>
        <v/>
      </c>
      <c r="K962" s="28">
        <f>IFERROR(VLOOKUP($B962,'Journal-quer'!A:N,9,FALSE),"-/-")</f>
        <v>0</v>
      </c>
      <c r="L962" s="28" t="str">
        <f>IFERROR(VLOOKUP(K962,Kontenplan!A:E,5,FALSE),"-/-")</f>
        <v>-/-</v>
      </c>
      <c r="M962" s="82" t="str">
        <f>IFERROR(VLOOKUP($B962,'Journal-quer'!A:N,10,FALSE),"-/-")</f>
        <v/>
      </c>
      <c r="N962" s="84">
        <f t="shared" si="72"/>
        <v>0</v>
      </c>
      <c r="O962" s="84"/>
      <c r="P962" s="91"/>
    </row>
    <row r="963" spans="1:16" x14ac:dyDescent="0.25">
      <c r="A963" s="28" t="s">
        <v>63</v>
      </c>
      <c r="B963" s="77" t="str">
        <f>IF(B962&lt;MAX(Aufgabe!$A$502),B962+1,"")</f>
        <v/>
      </c>
      <c r="C963" s="77">
        <f t="shared" ref="C963:C1026" si="73">RANK(N963,N:N,0)</f>
        <v>3</v>
      </c>
      <c r="D963" s="77">
        <f t="shared" ref="D963:D1026" si="74">RANK(O963,O:O,0)</f>
        <v>5</v>
      </c>
      <c r="E963" s="79" t="str">
        <f>IFERROR(VLOOKUP($B963,Aufgabe!A:X,24,FALSE),"-/-")</f>
        <v/>
      </c>
      <c r="F963" s="28">
        <f>IFERROR(VLOOKUP($B963,'Journal-quer'!A:N,4,FALSE),"-/-")</f>
        <v>0</v>
      </c>
      <c r="G963" s="28">
        <f>IFERROR(VLOOKUP($B963,'Journal-quer'!A:N,5,FALSE),"-/-")</f>
        <v>0</v>
      </c>
      <c r="H963" s="28" t="str">
        <f>IFERROR(VLOOKUP($B963,'Journal-quer'!A:N,11,FALSE),"-/-")</f>
        <v/>
      </c>
      <c r="I963" s="28" t="str">
        <f>IFERROR(VLOOKUP(H963,Kontenplan!A:E,5,FALSE),"-/-")</f>
        <v>-/-</v>
      </c>
      <c r="J963" s="82" t="str">
        <f>IFERROR(VLOOKUP($B963,'Journal-quer'!A:N,12,FALSE),"-/-")</f>
        <v/>
      </c>
      <c r="K963" s="28">
        <f>IFERROR(VLOOKUP($B963,'Journal-quer'!A:N,9,FALSE),"-/-")</f>
        <v>0</v>
      </c>
      <c r="L963" s="28" t="str">
        <f>IFERROR(VLOOKUP(K963,Kontenplan!A:E,5,FALSE),"-/-")</f>
        <v>-/-</v>
      </c>
      <c r="M963" s="82" t="str">
        <f>IFERROR(VLOOKUP($B963,'Journal-quer'!A:N,10,FALSE),"-/-")</f>
        <v/>
      </c>
      <c r="N963" s="84">
        <f t="shared" si="72"/>
        <v>0</v>
      </c>
      <c r="O963" s="84"/>
      <c r="P963" s="91"/>
    </row>
    <row r="964" spans="1:16" x14ac:dyDescent="0.25">
      <c r="A964" s="28" t="s">
        <v>63</v>
      </c>
      <c r="B964" s="77" t="str">
        <f>IF(B963&lt;MAX(Aufgabe!$A$502),B963+1,"")</f>
        <v/>
      </c>
      <c r="C964" s="77">
        <f t="shared" si="73"/>
        <v>3</v>
      </c>
      <c r="D964" s="77">
        <f t="shared" si="74"/>
        <v>5</v>
      </c>
      <c r="E964" s="79" t="str">
        <f>IFERROR(VLOOKUP($B964,Aufgabe!A:X,24,FALSE),"-/-")</f>
        <v/>
      </c>
      <c r="F964" s="28">
        <f>IFERROR(VLOOKUP($B964,'Journal-quer'!A:N,4,FALSE),"-/-")</f>
        <v>0</v>
      </c>
      <c r="G964" s="28">
        <f>IFERROR(VLOOKUP($B964,'Journal-quer'!A:N,5,FALSE),"-/-")</f>
        <v>0</v>
      </c>
      <c r="H964" s="28" t="str">
        <f>IFERROR(VLOOKUP($B964,'Journal-quer'!A:N,11,FALSE),"-/-")</f>
        <v/>
      </c>
      <c r="I964" s="28" t="str">
        <f>IFERROR(VLOOKUP(H964,Kontenplan!A:E,5,FALSE),"-/-")</f>
        <v>-/-</v>
      </c>
      <c r="J964" s="82" t="str">
        <f>IFERROR(VLOOKUP($B964,'Journal-quer'!A:N,12,FALSE),"-/-")</f>
        <v/>
      </c>
      <c r="K964" s="28">
        <f>IFERROR(VLOOKUP($B964,'Journal-quer'!A:N,9,FALSE),"-/-")</f>
        <v>0</v>
      </c>
      <c r="L964" s="28" t="str">
        <f>IFERROR(VLOOKUP(K964,Kontenplan!A:E,5,FALSE),"-/-")</f>
        <v>-/-</v>
      </c>
      <c r="M964" s="82" t="str">
        <f>IFERROR(VLOOKUP($B964,'Journal-quer'!A:N,10,FALSE),"-/-")</f>
        <v/>
      </c>
      <c r="N964" s="84">
        <f t="shared" si="72"/>
        <v>0</v>
      </c>
      <c r="O964" s="84"/>
      <c r="P964" s="91"/>
    </row>
    <row r="965" spans="1:16" x14ac:dyDescent="0.25">
      <c r="A965" s="28" t="s">
        <v>63</v>
      </c>
      <c r="B965" s="77" t="str">
        <f>IF(B964&lt;MAX(Aufgabe!$A$502),B964+1,"")</f>
        <v/>
      </c>
      <c r="C965" s="77">
        <f t="shared" si="73"/>
        <v>3</v>
      </c>
      <c r="D965" s="77">
        <f t="shared" si="74"/>
        <v>5</v>
      </c>
      <c r="E965" s="79" t="str">
        <f>IFERROR(VLOOKUP($B965,Aufgabe!A:X,24,FALSE),"-/-")</f>
        <v/>
      </c>
      <c r="F965" s="28">
        <f>IFERROR(VLOOKUP($B965,'Journal-quer'!A:N,4,FALSE),"-/-")</f>
        <v>0</v>
      </c>
      <c r="G965" s="28">
        <f>IFERROR(VLOOKUP($B965,'Journal-quer'!A:N,5,FALSE),"-/-")</f>
        <v>0</v>
      </c>
      <c r="H965" s="28" t="str">
        <f>IFERROR(VLOOKUP($B965,'Journal-quer'!A:N,11,FALSE),"-/-")</f>
        <v/>
      </c>
      <c r="I965" s="28" t="str">
        <f>IFERROR(VLOOKUP(H965,Kontenplan!A:E,5,FALSE),"-/-")</f>
        <v>-/-</v>
      </c>
      <c r="J965" s="82" t="str">
        <f>IFERROR(VLOOKUP($B965,'Journal-quer'!A:N,12,FALSE),"-/-")</f>
        <v/>
      </c>
      <c r="K965" s="28">
        <f>IFERROR(VLOOKUP($B965,'Journal-quer'!A:N,9,FALSE),"-/-")</f>
        <v>0</v>
      </c>
      <c r="L965" s="28" t="str">
        <f>IFERROR(VLOOKUP(K965,Kontenplan!A:E,5,FALSE),"-/-")</f>
        <v>-/-</v>
      </c>
      <c r="M965" s="82" t="str">
        <f>IFERROR(VLOOKUP($B965,'Journal-quer'!A:N,10,FALSE),"-/-")</f>
        <v/>
      </c>
      <c r="N965" s="84">
        <f t="shared" si="72"/>
        <v>0</v>
      </c>
      <c r="O965" s="84"/>
      <c r="P965" s="91"/>
    </row>
    <row r="966" spans="1:16" x14ac:dyDescent="0.25">
      <c r="A966" s="28" t="s">
        <v>63</v>
      </c>
      <c r="B966" s="77" t="str">
        <f>IF(B965&lt;MAX(Aufgabe!$A$502),B965+1,"")</f>
        <v/>
      </c>
      <c r="C966" s="77">
        <f t="shared" si="73"/>
        <v>3</v>
      </c>
      <c r="D966" s="77">
        <f t="shared" si="74"/>
        <v>5</v>
      </c>
      <c r="E966" s="79" t="str">
        <f>IFERROR(VLOOKUP($B966,Aufgabe!A:X,24,FALSE),"-/-")</f>
        <v/>
      </c>
      <c r="F966" s="28">
        <f>IFERROR(VLOOKUP($B966,'Journal-quer'!A:N,4,FALSE),"-/-")</f>
        <v>0</v>
      </c>
      <c r="G966" s="28">
        <f>IFERROR(VLOOKUP($B966,'Journal-quer'!A:N,5,FALSE),"-/-")</f>
        <v>0</v>
      </c>
      <c r="H966" s="28" t="str">
        <f>IFERROR(VLOOKUP($B966,'Journal-quer'!A:N,11,FALSE),"-/-")</f>
        <v/>
      </c>
      <c r="I966" s="28" t="str">
        <f>IFERROR(VLOOKUP(H966,Kontenplan!A:E,5,FALSE),"-/-")</f>
        <v>-/-</v>
      </c>
      <c r="J966" s="82" t="str">
        <f>IFERROR(VLOOKUP($B966,'Journal-quer'!A:N,12,FALSE),"-/-")</f>
        <v/>
      </c>
      <c r="K966" s="28">
        <f>IFERROR(VLOOKUP($B966,'Journal-quer'!A:N,9,FALSE),"-/-")</f>
        <v>0</v>
      </c>
      <c r="L966" s="28" t="str">
        <f>IFERROR(VLOOKUP(K966,Kontenplan!A:E,5,FALSE),"-/-")</f>
        <v>-/-</v>
      </c>
      <c r="M966" s="82" t="str">
        <f>IFERROR(VLOOKUP($B966,'Journal-quer'!A:N,10,FALSE),"-/-")</f>
        <v/>
      </c>
      <c r="N966" s="84">
        <f t="shared" si="72"/>
        <v>0</v>
      </c>
      <c r="O966" s="84"/>
      <c r="P966" s="91"/>
    </row>
    <row r="967" spans="1:16" x14ac:dyDescent="0.25">
      <c r="A967" s="28" t="s">
        <v>63</v>
      </c>
      <c r="B967" s="77" t="str">
        <f>IF(B966&lt;MAX(Aufgabe!$A$502),B966+1,"")</f>
        <v/>
      </c>
      <c r="C967" s="77">
        <f t="shared" si="73"/>
        <v>3</v>
      </c>
      <c r="D967" s="77">
        <f t="shared" si="74"/>
        <v>5</v>
      </c>
      <c r="E967" s="79" t="str">
        <f>IFERROR(VLOOKUP($B967,Aufgabe!A:X,24,FALSE),"-/-")</f>
        <v/>
      </c>
      <c r="F967" s="28">
        <f>IFERROR(VLOOKUP($B967,'Journal-quer'!A:N,4,FALSE),"-/-")</f>
        <v>0</v>
      </c>
      <c r="G967" s="28">
        <f>IFERROR(VLOOKUP($B967,'Journal-quer'!A:N,5,FALSE),"-/-")</f>
        <v>0</v>
      </c>
      <c r="H967" s="28" t="str">
        <f>IFERROR(VLOOKUP($B967,'Journal-quer'!A:N,11,FALSE),"-/-")</f>
        <v/>
      </c>
      <c r="I967" s="28" t="str">
        <f>IFERROR(VLOOKUP(H967,Kontenplan!A:E,5,FALSE),"-/-")</f>
        <v>-/-</v>
      </c>
      <c r="J967" s="82" t="str">
        <f>IFERROR(VLOOKUP($B967,'Journal-quer'!A:N,12,FALSE),"-/-")</f>
        <v/>
      </c>
      <c r="K967" s="28">
        <f>IFERROR(VLOOKUP($B967,'Journal-quer'!A:N,9,FALSE),"-/-")</f>
        <v>0</v>
      </c>
      <c r="L967" s="28" t="str">
        <f>IFERROR(VLOOKUP(K967,Kontenplan!A:E,5,FALSE),"-/-")</f>
        <v>-/-</v>
      </c>
      <c r="M967" s="82" t="str">
        <f>IFERROR(VLOOKUP($B967,'Journal-quer'!A:N,10,FALSE),"-/-")</f>
        <v/>
      </c>
      <c r="N967" s="84">
        <f t="shared" si="72"/>
        <v>0</v>
      </c>
      <c r="O967" s="84"/>
      <c r="P967" s="91"/>
    </row>
    <row r="968" spans="1:16" x14ac:dyDescent="0.25">
      <c r="A968" s="28" t="s">
        <v>63</v>
      </c>
      <c r="B968" s="77" t="str">
        <f>IF(B967&lt;MAX(Aufgabe!$A$502),B967+1,"")</f>
        <v/>
      </c>
      <c r="C968" s="77">
        <f t="shared" si="73"/>
        <v>3</v>
      </c>
      <c r="D968" s="77">
        <f t="shared" si="74"/>
        <v>5</v>
      </c>
      <c r="E968" s="79" t="str">
        <f>IFERROR(VLOOKUP($B968,Aufgabe!A:X,24,FALSE),"-/-")</f>
        <v/>
      </c>
      <c r="F968" s="28">
        <f>IFERROR(VLOOKUP($B968,'Journal-quer'!A:N,4,FALSE),"-/-")</f>
        <v>0</v>
      </c>
      <c r="G968" s="28">
        <f>IFERROR(VLOOKUP($B968,'Journal-quer'!A:N,5,FALSE),"-/-")</f>
        <v>0</v>
      </c>
      <c r="H968" s="28" t="str">
        <f>IFERROR(VLOOKUP($B968,'Journal-quer'!A:N,11,FALSE),"-/-")</f>
        <v/>
      </c>
      <c r="I968" s="28" t="str">
        <f>IFERROR(VLOOKUP(H968,Kontenplan!A:E,5,FALSE),"-/-")</f>
        <v>-/-</v>
      </c>
      <c r="J968" s="82" t="str">
        <f>IFERROR(VLOOKUP($B968,'Journal-quer'!A:N,12,FALSE),"-/-")</f>
        <v/>
      </c>
      <c r="K968" s="28">
        <f>IFERROR(VLOOKUP($B968,'Journal-quer'!A:N,9,FALSE),"-/-")</f>
        <v>0</v>
      </c>
      <c r="L968" s="28" t="str">
        <f>IFERROR(VLOOKUP(K968,Kontenplan!A:E,5,FALSE),"-/-")</f>
        <v>-/-</v>
      </c>
      <c r="M968" s="82" t="str">
        <f>IFERROR(VLOOKUP($B968,'Journal-quer'!A:N,10,FALSE),"-/-")</f>
        <v/>
      </c>
      <c r="N968" s="84">
        <f t="shared" si="72"/>
        <v>0</v>
      </c>
      <c r="O968" s="84"/>
      <c r="P968" s="91"/>
    </row>
    <row r="969" spans="1:16" x14ac:dyDescent="0.25">
      <c r="A969" s="28" t="s">
        <v>63</v>
      </c>
      <c r="B969" s="77" t="str">
        <f>IF(B968&lt;MAX(Aufgabe!$A$502),B968+1,"")</f>
        <v/>
      </c>
      <c r="C969" s="77">
        <f t="shared" si="73"/>
        <v>3</v>
      </c>
      <c r="D969" s="77">
        <f t="shared" si="74"/>
        <v>5</v>
      </c>
      <c r="E969" s="79" t="str">
        <f>IFERROR(VLOOKUP($B969,Aufgabe!A:X,24,FALSE),"-/-")</f>
        <v/>
      </c>
      <c r="F969" s="28">
        <f>IFERROR(VLOOKUP($B969,'Journal-quer'!A:N,4,FALSE),"-/-")</f>
        <v>0</v>
      </c>
      <c r="G969" s="28">
        <f>IFERROR(VLOOKUP($B969,'Journal-quer'!A:N,5,FALSE),"-/-")</f>
        <v>0</v>
      </c>
      <c r="H969" s="28" t="str">
        <f>IFERROR(VLOOKUP($B969,'Journal-quer'!A:N,11,FALSE),"-/-")</f>
        <v/>
      </c>
      <c r="I969" s="28" t="str">
        <f>IFERROR(VLOOKUP(H969,Kontenplan!A:E,5,FALSE),"-/-")</f>
        <v>-/-</v>
      </c>
      <c r="J969" s="82" t="str">
        <f>IFERROR(VLOOKUP($B969,'Journal-quer'!A:N,12,FALSE),"-/-")</f>
        <v/>
      </c>
      <c r="K969" s="28">
        <f>IFERROR(VLOOKUP($B969,'Journal-quer'!A:N,9,FALSE),"-/-")</f>
        <v>0</v>
      </c>
      <c r="L969" s="28" t="str">
        <f>IFERROR(VLOOKUP(K969,Kontenplan!A:E,5,FALSE),"-/-")</f>
        <v>-/-</v>
      </c>
      <c r="M969" s="82" t="str">
        <f>IFERROR(VLOOKUP($B969,'Journal-quer'!A:N,10,FALSE),"-/-")</f>
        <v/>
      </c>
      <c r="N969" s="84">
        <f t="shared" si="72"/>
        <v>0</v>
      </c>
      <c r="O969" s="84"/>
      <c r="P969" s="91"/>
    </row>
    <row r="970" spans="1:16" x14ac:dyDescent="0.25">
      <c r="A970" s="28" t="s">
        <v>63</v>
      </c>
      <c r="B970" s="77" t="str">
        <f>IF(B969&lt;MAX(Aufgabe!$A$502),B969+1,"")</f>
        <v/>
      </c>
      <c r="C970" s="77">
        <f t="shared" si="73"/>
        <v>3</v>
      </c>
      <c r="D970" s="77">
        <f t="shared" si="74"/>
        <v>5</v>
      </c>
      <c r="E970" s="79" t="str">
        <f>IFERROR(VLOOKUP($B970,Aufgabe!A:X,24,FALSE),"-/-")</f>
        <v/>
      </c>
      <c r="F970" s="28">
        <f>IFERROR(VLOOKUP($B970,'Journal-quer'!A:N,4,FALSE),"-/-")</f>
        <v>0</v>
      </c>
      <c r="G970" s="28">
        <f>IFERROR(VLOOKUP($B970,'Journal-quer'!A:N,5,FALSE),"-/-")</f>
        <v>0</v>
      </c>
      <c r="H970" s="28" t="str">
        <f>IFERROR(VLOOKUP($B970,'Journal-quer'!A:N,11,FALSE),"-/-")</f>
        <v/>
      </c>
      <c r="I970" s="28" t="str">
        <f>IFERROR(VLOOKUP(H970,Kontenplan!A:E,5,FALSE),"-/-")</f>
        <v>-/-</v>
      </c>
      <c r="J970" s="82" t="str">
        <f>IFERROR(VLOOKUP($B970,'Journal-quer'!A:N,12,FALSE),"-/-")</f>
        <v/>
      </c>
      <c r="K970" s="28">
        <f>IFERROR(VLOOKUP($B970,'Journal-quer'!A:N,9,FALSE),"-/-")</f>
        <v>0</v>
      </c>
      <c r="L970" s="28" t="str">
        <f>IFERROR(VLOOKUP(K970,Kontenplan!A:E,5,FALSE),"-/-")</f>
        <v>-/-</v>
      </c>
      <c r="M970" s="82" t="str">
        <f>IFERROR(VLOOKUP($B970,'Journal-quer'!A:N,10,FALSE),"-/-")</f>
        <v/>
      </c>
      <c r="N970" s="84">
        <f t="shared" si="72"/>
        <v>0</v>
      </c>
      <c r="O970" s="84"/>
      <c r="P970" s="91"/>
    </row>
    <row r="971" spans="1:16" x14ac:dyDescent="0.25">
      <c r="A971" s="28" t="s">
        <v>63</v>
      </c>
      <c r="B971" s="77" t="str">
        <f>IF(B970&lt;MAX(Aufgabe!$A$502),B970+1,"")</f>
        <v/>
      </c>
      <c r="C971" s="77">
        <f t="shared" si="73"/>
        <v>3</v>
      </c>
      <c r="D971" s="77">
        <f t="shared" si="74"/>
        <v>5</v>
      </c>
      <c r="E971" s="79" t="str">
        <f>IFERROR(VLOOKUP($B971,Aufgabe!A:X,24,FALSE),"-/-")</f>
        <v/>
      </c>
      <c r="F971" s="28">
        <f>IFERROR(VLOOKUP($B971,'Journal-quer'!A:N,4,FALSE),"-/-")</f>
        <v>0</v>
      </c>
      <c r="G971" s="28">
        <f>IFERROR(VLOOKUP($B971,'Journal-quer'!A:N,5,FALSE),"-/-")</f>
        <v>0</v>
      </c>
      <c r="H971" s="28" t="str">
        <f>IFERROR(VLOOKUP($B971,'Journal-quer'!A:N,11,FALSE),"-/-")</f>
        <v/>
      </c>
      <c r="I971" s="28" t="str">
        <f>IFERROR(VLOOKUP(H971,Kontenplan!A:E,5,FALSE),"-/-")</f>
        <v>-/-</v>
      </c>
      <c r="J971" s="82" t="str">
        <f>IFERROR(VLOOKUP($B971,'Journal-quer'!A:N,12,FALSE),"-/-")</f>
        <v/>
      </c>
      <c r="K971" s="28">
        <f>IFERROR(VLOOKUP($B971,'Journal-quer'!A:N,9,FALSE),"-/-")</f>
        <v>0</v>
      </c>
      <c r="L971" s="28" t="str">
        <f>IFERROR(VLOOKUP(K971,Kontenplan!A:E,5,FALSE),"-/-")</f>
        <v>-/-</v>
      </c>
      <c r="M971" s="82" t="str">
        <f>IFERROR(VLOOKUP($B971,'Journal-quer'!A:N,10,FALSE),"-/-")</f>
        <v/>
      </c>
      <c r="N971" s="84">
        <f t="shared" si="72"/>
        <v>0</v>
      </c>
      <c r="O971" s="84"/>
      <c r="P971" s="91"/>
    </row>
    <row r="972" spans="1:16" x14ac:dyDescent="0.25">
      <c r="A972" s="28" t="s">
        <v>63</v>
      </c>
      <c r="B972" s="77" t="str">
        <f>IF(B971&lt;MAX(Aufgabe!$A$502),B971+1,"")</f>
        <v/>
      </c>
      <c r="C972" s="77">
        <f t="shared" si="73"/>
        <v>3</v>
      </c>
      <c r="D972" s="77">
        <f t="shared" si="74"/>
        <v>5</v>
      </c>
      <c r="E972" s="79" t="str">
        <f>IFERROR(VLOOKUP($B972,Aufgabe!A:X,24,FALSE),"-/-")</f>
        <v/>
      </c>
      <c r="F972" s="28">
        <f>IFERROR(VLOOKUP($B972,'Journal-quer'!A:N,4,FALSE),"-/-")</f>
        <v>0</v>
      </c>
      <c r="G972" s="28">
        <f>IFERROR(VLOOKUP($B972,'Journal-quer'!A:N,5,FALSE),"-/-")</f>
        <v>0</v>
      </c>
      <c r="H972" s="28" t="str">
        <f>IFERROR(VLOOKUP($B972,'Journal-quer'!A:N,11,FALSE),"-/-")</f>
        <v/>
      </c>
      <c r="I972" s="28" t="str">
        <f>IFERROR(VLOOKUP(H972,Kontenplan!A:E,5,FALSE),"-/-")</f>
        <v>-/-</v>
      </c>
      <c r="J972" s="82" t="str">
        <f>IFERROR(VLOOKUP($B972,'Journal-quer'!A:N,12,FALSE),"-/-")</f>
        <v/>
      </c>
      <c r="K972" s="28">
        <f>IFERROR(VLOOKUP($B972,'Journal-quer'!A:N,9,FALSE),"-/-")</f>
        <v>0</v>
      </c>
      <c r="L972" s="28" t="str">
        <f>IFERROR(VLOOKUP(K972,Kontenplan!A:E,5,FALSE),"-/-")</f>
        <v>-/-</v>
      </c>
      <c r="M972" s="82" t="str">
        <f>IFERROR(VLOOKUP($B972,'Journal-quer'!A:N,10,FALSE),"-/-")</f>
        <v/>
      </c>
      <c r="N972" s="84">
        <f t="shared" si="72"/>
        <v>0</v>
      </c>
      <c r="O972" s="84"/>
      <c r="P972" s="91"/>
    </row>
    <row r="973" spans="1:16" x14ac:dyDescent="0.25">
      <c r="A973" s="28" t="s">
        <v>63</v>
      </c>
      <c r="B973" s="77" t="str">
        <f>IF(B972&lt;MAX(Aufgabe!$A$502),B972+1,"")</f>
        <v/>
      </c>
      <c r="C973" s="77">
        <f t="shared" si="73"/>
        <v>3</v>
      </c>
      <c r="D973" s="77">
        <f t="shared" si="74"/>
        <v>5</v>
      </c>
      <c r="E973" s="79" t="str">
        <f>IFERROR(VLOOKUP($B973,Aufgabe!A:X,24,FALSE),"-/-")</f>
        <v/>
      </c>
      <c r="F973" s="28">
        <f>IFERROR(VLOOKUP($B973,'Journal-quer'!A:N,4,FALSE),"-/-")</f>
        <v>0</v>
      </c>
      <c r="G973" s="28">
        <f>IFERROR(VLOOKUP($B973,'Journal-quer'!A:N,5,FALSE),"-/-")</f>
        <v>0</v>
      </c>
      <c r="H973" s="28" t="str">
        <f>IFERROR(VLOOKUP($B973,'Journal-quer'!A:N,11,FALSE),"-/-")</f>
        <v/>
      </c>
      <c r="I973" s="28" t="str">
        <f>IFERROR(VLOOKUP(H973,Kontenplan!A:E,5,FALSE),"-/-")</f>
        <v>-/-</v>
      </c>
      <c r="J973" s="82" t="str">
        <f>IFERROR(VLOOKUP($B973,'Journal-quer'!A:N,12,FALSE),"-/-")</f>
        <v/>
      </c>
      <c r="K973" s="28">
        <f>IFERROR(VLOOKUP($B973,'Journal-quer'!A:N,9,FALSE),"-/-")</f>
        <v>0</v>
      </c>
      <c r="L973" s="28" t="str">
        <f>IFERROR(VLOOKUP(K973,Kontenplan!A:E,5,FALSE),"-/-")</f>
        <v>-/-</v>
      </c>
      <c r="M973" s="82" t="str">
        <f>IFERROR(VLOOKUP($B973,'Journal-quer'!A:N,10,FALSE),"-/-")</f>
        <v/>
      </c>
      <c r="N973" s="84">
        <f t="shared" si="72"/>
        <v>0</v>
      </c>
      <c r="O973" s="84"/>
      <c r="P973" s="91"/>
    </row>
    <row r="974" spans="1:16" x14ac:dyDescent="0.25">
      <c r="A974" s="28" t="s">
        <v>63</v>
      </c>
      <c r="B974" s="77" t="str">
        <f>IF(B973&lt;MAX(Aufgabe!$A$502),B973+1,"")</f>
        <v/>
      </c>
      <c r="C974" s="77">
        <f t="shared" si="73"/>
        <v>3</v>
      </c>
      <c r="D974" s="77">
        <f t="shared" si="74"/>
        <v>5</v>
      </c>
      <c r="E974" s="79" t="str">
        <f>IFERROR(VLOOKUP($B974,Aufgabe!A:X,24,FALSE),"-/-")</f>
        <v/>
      </c>
      <c r="F974" s="28">
        <f>IFERROR(VLOOKUP($B974,'Journal-quer'!A:N,4,FALSE),"-/-")</f>
        <v>0</v>
      </c>
      <c r="G974" s="28">
        <f>IFERROR(VLOOKUP($B974,'Journal-quer'!A:N,5,FALSE),"-/-")</f>
        <v>0</v>
      </c>
      <c r="H974" s="28" t="str">
        <f>IFERROR(VLOOKUP($B974,'Journal-quer'!A:N,11,FALSE),"-/-")</f>
        <v/>
      </c>
      <c r="I974" s="28" t="str">
        <f>IFERROR(VLOOKUP(H974,Kontenplan!A:E,5,FALSE),"-/-")</f>
        <v>-/-</v>
      </c>
      <c r="J974" s="82" t="str">
        <f>IFERROR(VLOOKUP($B974,'Journal-quer'!A:N,12,FALSE),"-/-")</f>
        <v/>
      </c>
      <c r="K974" s="28">
        <f>IFERROR(VLOOKUP($B974,'Journal-quer'!A:N,9,FALSE),"-/-")</f>
        <v>0</v>
      </c>
      <c r="L974" s="28" t="str">
        <f>IFERROR(VLOOKUP(K974,Kontenplan!A:E,5,FALSE),"-/-")</f>
        <v>-/-</v>
      </c>
      <c r="M974" s="82" t="str">
        <f>IFERROR(VLOOKUP($B974,'Journal-quer'!A:N,10,FALSE),"-/-")</f>
        <v/>
      </c>
      <c r="N974" s="84">
        <f t="shared" si="72"/>
        <v>0</v>
      </c>
      <c r="O974" s="84"/>
      <c r="P974" s="91"/>
    </row>
    <row r="975" spans="1:16" x14ac:dyDescent="0.25">
      <c r="A975" s="28" t="s">
        <v>63</v>
      </c>
      <c r="B975" s="77" t="str">
        <f>IF(B974&lt;MAX(Aufgabe!$A$502),B974+1,"")</f>
        <v/>
      </c>
      <c r="C975" s="77">
        <f t="shared" si="73"/>
        <v>3</v>
      </c>
      <c r="D975" s="77">
        <f t="shared" si="74"/>
        <v>5</v>
      </c>
      <c r="E975" s="79" t="str">
        <f>IFERROR(VLOOKUP($B975,Aufgabe!A:X,24,FALSE),"-/-")</f>
        <v/>
      </c>
      <c r="F975" s="28">
        <f>IFERROR(VLOOKUP($B975,'Journal-quer'!A:N,4,FALSE),"-/-")</f>
        <v>0</v>
      </c>
      <c r="G975" s="28">
        <f>IFERROR(VLOOKUP($B975,'Journal-quer'!A:N,5,FALSE),"-/-")</f>
        <v>0</v>
      </c>
      <c r="H975" s="28" t="str">
        <f>IFERROR(VLOOKUP($B975,'Journal-quer'!A:N,11,FALSE),"-/-")</f>
        <v/>
      </c>
      <c r="I975" s="28" t="str">
        <f>IFERROR(VLOOKUP(H975,Kontenplan!A:E,5,FALSE),"-/-")</f>
        <v>-/-</v>
      </c>
      <c r="J975" s="82" t="str">
        <f>IFERROR(VLOOKUP($B975,'Journal-quer'!A:N,12,FALSE),"-/-")</f>
        <v/>
      </c>
      <c r="K975" s="28">
        <f>IFERROR(VLOOKUP($B975,'Journal-quer'!A:N,9,FALSE),"-/-")</f>
        <v>0</v>
      </c>
      <c r="L975" s="28" t="str">
        <f>IFERROR(VLOOKUP(K975,Kontenplan!A:E,5,FALSE),"-/-")</f>
        <v>-/-</v>
      </c>
      <c r="M975" s="82" t="str">
        <f>IFERROR(VLOOKUP($B975,'Journal-quer'!A:N,10,FALSE),"-/-")</f>
        <v/>
      </c>
      <c r="N975" s="84">
        <f t="shared" si="72"/>
        <v>0</v>
      </c>
      <c r="O975" s="84"/>
      <c r="P975" s="91"/>
    </row>
    <row r="976" spans="1:16" x14ac:dyDescent="0.25">
      <c r="A976" s="28" t="s">
        <v>63</v>
      </c>
      <c r="B976" s="77" t="str">
        <f>IF(B975&lt;MAX(Aufgabe!$A$502),B975+1,"")</f>
        <v/>
      </c>
      <c r="C976" s="77">
        <f t="shared" si="73"/>
        <v>3</v>
      </c>
      <c r="D976" s="77">
        <f t="shared" si="74"/>
        <v>5</v>
      </c>
      <c r="E976" s="79" t="str">
        <f>IFERROR(VLOOKUP($B976,Aufgabe!A:X,24,FALSE),"-/-")</f>
        <v/>
      </c>
      <c r="F976" s="28">
        <f>IFERROR(VLOOKUP($B976,'Journal-quer'!A:N,4,FALSE),"-/-")</f>
        <v>0</v>
      </c>
      <c r="G976" s="28">
        <f>IFERROR(VLOOKUP($B976,'Journal-quer'!A:N,5,FALSE),"-/-")</f>
        <v>0</v>
      </c>
      <c r="H976" s="28" t="str">
        <f>IFERROR(VLOOKUP($B976,'Journal-quer'!A:N,11,FALSE),"-/-")</f>
        <v/>
      </c>
      <c r="I976" s="28" t="str">
        <f>IFERROR(VLOOKUP(H976,Kontenplan!A:E,5,FALSE),"-/-")</f>
        <v>-/-</v>
      </c>
      <c r="J976" s="82" t="str">
        <f>IFERROR(VLOOKUP($B976,'Journal-quer'!A:N,12,FALSE),"-/-")</f>
        <v/>
      </c>
      <c r="K976" s="28">
        <f>IFERROR(VLOOKUP($B976,'Journal-quer'!A:N,9,FALSE),"-/-")</f>
        <v>0</v>
      </c>
      <c r="L976" s="28" t="str">
        <f>IFERROR(VLOOKUP(K976,Kontenplan!A:E,5,FALSE),"-/-")</f>
        <v>-/-</v>
      </c>
      <c r="M976" s="82" t="str">
        <f>IFERROR(VLOOKUP($B976,'Journal-quer'!A:N,10,FALSE),"-/-")</f>
        <v/>
      </c>
      <c r="N976" s="84">
        <f t="shared" si="72"/>
        <v>0</v>
      </c>
      <c r="O976" s="84"/>
      <c r="P976" s="91"/>
    </row>
    <row r="977" spans="1:16" x14ac:dyDescent="0.25">
      <c r="A977" s="28" t="s">
        <v>63</v>
      </c>
      <c r="B977" s="77" t="str">
        <f>IF(B976&lt;MAX(Aufgabe!$A$502),B976+1,"")</f>
        <v/>
      </c>
      <c r="C977" s="77">
        <f t="shared" si="73"/>
        <v>3</v>
      </c>
      <c r="D977" s="77">
        <f t="shared" si="74"/>
        <v>5</v>
      </c>
      <c r="E977" s="79" t="str">
        <f>IFERROR(VLOOKUP($B977,Aufgabe!A:X,24,FALSE),"-/-")</f>
        <v/>
      </c>
      <c r="F977" s="28">
        <f>IFERROR(VLOOKUP($B977,'Journal-quer'!A:N,4,FALSE),"-/-")</f>
        <v>0</v>
      </c>
      <c r="G977" s="28">
        <f>IFERROR(VLOOKUP($B977,'Journal-quer'!A:N,5,FALSE),"-/-")</f>
        <v>0</v>
      </c>
      <c r="H977" s="28" t="str">
        <f>IFERROR(VLOOKUP($B977,'Journal-quer'!A:N,11,FALSE),"-/-")</f>
        <v/>
      </c>
      <c r="I977" s="28" t="str">
        <f>IFERROR(VLOOKUP(H977,Kontenplan!A:E,5,FALSE),"-/-")</f>
        <v>-/-</v>
      </c>
      <c r="J977" s="82" t="str">
        <f>IFERROR(VLOOKUP($B977,'Journal-quer'!A:N,12,FALSE),"-/-")</f>
        <v/>
      </c>
      <c r="K977" s="28">
        <f>IFERROR(VLOOKUP($B977,'Journal-quer'!A:N,9,FALSE),"-/-")</f>
        <v>0</v>
      </c>
      <c r="L977" s="28" t="str">
        <f>IFERROR(VLOOKUP(K977,Kontenplan!A:E,5,FALSE),"-/-")</f>
        <v>-/-</v>
      </c>
      <c r="M977" s="82" t="str">
        <f>IFERROR(VLOOKUP($B977,'Journal-quer'!A:N,10,FALSE),"-/-")</f>
        <v/>
      </c>
      <c r="N977" s="84">
        <f t="shared" si="72"/>
        <v>0</v>
      </c>
      <c r="O977" s="84"/>
      <c r="P977" s="91"/>
    </row>
    <row r="978" spans="1:16" x14ac:dyDescent="0.25">
      <c r="A978" s="28" t="s">
        <v>63</v>
      </c>
      <c r="B978" s="77" t="str">
        <f>IF(B977&lt;MAX(Aufgabe!$A$502),B977+1,"")</f>
        <v/>
      </c>
      <c r="C978" s="77">
        <f t="shared" si="73"/>
        <v>3</v>
      </c>
      <c r="D978" s="77">
        <f t="shared" si="74"/>
        <v>5</v>
      </c>
      <c r="E978" s="79" t="str">
        <f>IFERROR(VLOOKUP($B978,Aufgabe!A:X,24,FALSE),"-/-")</f>
        <v/>
      </c>
      <c r="F978" s="28">
        <f>IFERROR(VLOOKUP($B978,'Journal-quer'!A:N,4,FALSE),"-/-")</f>
        <v>0</v>
      </c>
      <c r="G978" s="28">
        <f>IFERROR(VLOOKUP($B978,'Journal-quer'!A:N,5,FALSE),"-/-")</f>
        <v>0</v>
      </c>
      <c r="H978" s="28" t="str">
        <f>IFERROR(VLOOKUP($B978,'Journal-quer'!A:N,11,FALSE),"-/-")</f>
        <v/>
      </c>
      <c r="I978" s="28" t="str">
        <f>IFERROR(VLOOKUP(H978,Kontenplan!A:E,5,FALSE),"-/-")</f>
        <v>-/-</v>
      </c>
      <c r="J978" s="82" t="str">
        <f>IFERROR(VLOOKUP($B978,'Journal-quer'!A:N,12,FALSE),"-/-")</f>
        <v/>
      </c>
      <c r="K978" s="28">
        <f>IFERROR(VLOOKUP($B978,'Journal-quer'!A:N,9,FALSE),"-/-")</f>
        <v>0</v>
      </c>
      <c r="L978" s="28" t="str">
        <f>IFERROR(VLOOKUP(K978,Kontenplan!A:E,5,FALSE),"-/-")</f>
        <v>-/-</v>
      </c>
      <c r="M978" s="82" t="str">
        <f>IFERROR(VLOOKUP($B978,'Journal-quer'!A:N,10,FALSE),"-/-")</f>
        <v/>
      </c>
      <c r="N978" s="84">
        <f t="shared" si="72"/>
        <v>0</v>
      </c>
      <c r="O978" s="84"/>
      <c r="P978" s="91"/>
    </row>
    <row r="979" spans="1:16" x14ac:dyDescent="0.25">
      <c r="A979" s="28" t="s">
        <v>63</v>
      </c>
      <c r="B979" s="77" t="str">
        <f>IF(B978&lt;MAX(Aufgabe!$A$502),B978+1,"")</f>
        <v/>
      </c>
      <c r="C979" s="77">
        <f t="shared" si="73"/>
        <v>3</v>
      </c>
      <c r="D979" s="77">
        <f t="shared" si="74"/>
        <v>5</v>
      </c>
      <c r="E979" s="79" t="str">
        <f>IFERROR(VLOOKUP($B979,Aufgabe!A:X,24,FALSE),"-/-")</f>
        <v/>
      </c>
      <c r="F979" s="28">
        <f>IFERROR(VLOOKUP($B979,'Journal-quer'!A:N,4,FALSE),"-/-")</f>
        <v>0</v>
      </c>
      <c r="G979" s="28">
        <f>IFERROR(VLOOKUP($B979,'Journal-quer'!A:N,5,FALSE),"-/-")</f>
        <v>0</v>
      </c>
      <c r="H979" s="28" t="str">
        <f>IFERROR(VLOOKUP($B979,'Journal-quer'!A:N,11,FALSE),"-/-")</f>
        <v/>
      </c>
      <c r="I979" s="28" t="str">
        <f>IFERROR(VLOOKUP(H979,Kontenplan!A:E,5,FALSE),"-/-")</f>
        <v>-/-</v>
      </c>
      <c r="J979" s="82" t="str">
        <f>IFERROR(VLOOKUP($B979,'Journal-quer'!A:N,12,FALSE),"-/-")</f>
        <v/>
      </c>
      <c r="K979" s="28">
        <f>IFERROR(VLOOKUP($B979,'Journal-quer'!A:N,9,FALSE),"-/-")</f>
        <v>0</v>
      </c>
      <c r="L979" s="28" t="str">
        <f>IFERROR(VLOOKUP(K979,Kontenplan!A:E,5,FALSE),"-/-")</f>
        <v>-/-</v>
      </c>
      <c r="M979" s="82" t="str">
        <f>IFERROR(VLOOKUP($B979,'Journal-quer'!A:N,10,FALSE),"-/-")</f>
        <v/>
      </c>
      <c r="N979" s="84">
        <f t="shared" si="72"/>
        <v>0</v>
      </c>
      <c r="O979" s="84"/>
      <c r="P979" s="91"/>
    </row>
    <row r="980" spans="1:16" x14ac:dyDescent="0.25">
      <c r="A980" s="28" t="s">
        <v>63</v>
      </c>
      <c r="B980" s="77" t="str">
        <f>IF(B979&lt;MAX(Aufgabe!$A$502),B979+1,"")</f>
        <v/>
      </c>
      <c r="C980" s="77">
        <f t="shared" si="73"/>
        <v>3</v>
      </c>
      <c r="D980" s="77">
        <f t="shared" si="74"/>
        <v>5</v>
      </c>
      <c r="E980" s="79" t="str">
        <f>IFERROR(VLOOKUP($B980,Aufgabe!A:X,24,FALSE),"-/-")</f>
        <v/>
      </c>
      <c r="F980" s="28">
        <f>IFERROR(VLOOKUP($B980,'Journal-quer'!A:N,4,FALSE),"-/-")</f>
        <v>0</v>
      </c>
      <c r="G980" s="28">
        <f>IFERROR(VLOOKUP($B980,'Journal-quer'!A:N,5,FALSE),"-/-")</f>
        <v>0</v>
      </c>
      <c r="H980" s="28" t="str">
        <f>IFERROR(VLOOKUP($B980,'Journal-quer'!A:N,11,FALSE),"-/-")</f>
        <v/>
      </c>
      <c r="I980" s="28" t="str">
        <f>IFERROR(VLOOKUP(H980,Kontenplan!A:E,5,FALSE),"-/-")</f>
        <v>-/-</v>
      </c>
      <c r="J980" s="82" t="str">
        <f>IFERROR(VLOOKUP($B980,'Journal-quer'!A:N,12,FALSE),"-/-")</f>
        <v/>
      </c>
      <c r="K980" s="28">
        <f>IFERROR(VLOOKUP($B980,'Journal-quer'!A:N,9,FALSE),"-/-")</f>
        <v>0</v>
      </c>
      <c r="L980" s="28" t="str">
        <f>IFERROR(VLOOKUP(K980,Kontenplan!A:E,5,FALSE),"-/-")</f>
        <v>-/-</v>
      </c>
      <c r="M980" s="82" t="str">
        <f>IFERROR(VLOOKUP($B980,'Journal-quer'!A:N,10,FALSE),"-/-")</f>
        <v/>
      </c>
      <c r="N980" s="84">
        <f t="shared" si="72"/>
        <v>0</v>
      </c>
      <c r="O980" s="84"/>
      <c r="P980" s="91"/>
    </row>
    <row r="981" spans="1:16" x14ac:dyDescent="0.25">
      <c r="A981" s="28" t="s">
        <v>63</v>
      </c>
      <c r="B981" s="77" t="str">
        <f>IF(B980&lt;MAX(Aufgabe!$A$502),B980+1,"")</f>
        <v/>
      </c>
      <c r="C981" s="77">
        <f t="shared" si="73"/>
        <v>3</v>
      </c>
      <c r="D981" s="77">
        <f t="shared" si="74"/>
        <v>5</v>
      </c>
      <c r="E981" s="79" t="str">
        <f>IFERROR(VLOOKUP($B981,Aufgabe!A:X,24,FALSE),"-/-")</f>
        <v/>
      </c>
      <c r="F981" s="28">
        <f>IFERROR(VLOOKUP($B981,'Journal-quer'!A:N,4,FALSE),"-/-")</f>
        <v>0</v>
      </c>
      <c r="G981" s="28">
        <f>IFERROR(VLOOKUP($B981,'Journal-quer'!A:N,5,FALSE),"-/-")</f>
        <v>0</v>
      </c>
      <c r="H981" s="28" t="str">
        <f>IFERROR(VLOOKUP($B981,'Journal-quer'!A:N,11,FALSE),"-/-")</f>
        <v/>
      </c>
      <c r="I981" s="28" t="str">
        <f>IFERROR(VLOOKUP(H981,Kontenplan!A:E,5,FALSE),"-/-")</f>
        <v>-/-</v>
      </c>
      <c r="J981" s="82" t="str">
        <f>IFERROR(VLOOKUP($B981,'Journal-quer'!A:N,12,FALSE),"-/-")</f>
        <v/>
      </c>
      <c r="K981" s="28">
        <f>IFERROR(VLOOKUP($B981,'Journal-quer'!A:N,9,FALSE),"-/-")</f>
        <v>0</v>
      </c>
      <c r="L981" s="28" t="str">
        <f>IFERROR(VLOOKUP(K981,Kontenplan!A:E,5,FALSE),"-/-")</f>
        <v>-/-</v>
      </c>
      <c r="M981" s="82" t="str">
        <f>IFERROR(VLOOKUP($B981,'Journal-quer'!A:N,10,FALSE),"-/-")</f>
        <v/>
      </c>
      <c r="N981" s="84">
        <f t="shared" si="72"/>
        <v>0</v>
      </c>
      <c r="O981" s="84"/>
      <c r="P981" s="91"/>
    </row>
    <row r="982" spans="1:16" x14ac:dyDescent="0.25">
      <c r="A982" s="28" t="s">
        <v>63</v>
      </c>
      <c r="B982" s="77" t="str">
        <f>IF(B981&lt;MAX(Aufgabe!$A$502),B981+1,"")</f>
        <v/>
      </c>
      <c r="C982" s="77">
        <f t="shared" si="73"/>
        <v>3</v>
      </c>
      <c r="D982" s="77">
        <f t="shared" si="74"/>
        <v>5</v>
      </c>
      <c r="E982" s="79" t="str">
        <f>IFERROR(VLOOKUP($B982,Aufgabe!A:X,24,FALSE),"-/-")</f>
        <v/>
      </c>
      <c r="F982" s="28">
        <f>IFERROR(VLOOKUP($B982,'Journal-quer'!A:N,4,FALSE),"-/-")</f>
        <v>0</v>
      </c>
      <c r="G982" s="28">
        <f>IFERROR(VLOOKUP($B982,'Journal-quer'!A:N,5,FALSE),"-/-")</f>
        <v>0</v>
      </c>
      <c r="H982" s="28" t="str">
        <f>IFERROR(VLOOKUP($B982,'Journal-quer'!A:N,11,FALSE),"-/-")</f>
        <v/>
      </c>
      <c r="I982" s="28" t="str">
        <f>IFERROR(VLOOKUP(H982,Kontenplan!A:E,5,FALSE),"-/-")</f>
        <v>-/-</v>
      </c>
      <c r="J982" s="82" t="str">
        <f>IFERROR(VLOOKUP($B982,'Journal-quer'!A:N,12,FALSE),"-/-")</f>
        <v/>
      </c>
      <c r="K982" s="28">
        <f>IFERROR(VLOOKUP($B982,'Journal-quer'!A:N,9,FALSE),"-/-")</f>
        <v>0</v>
      </c>
      <c r="L982" s="28" t="str">
        <f>IFERROR(VLOOKUP(K982,Kontenplan!A:E,5,FALSE),"-/-")</f>
        <v>-/-</v>
      </c>
      <c r="M982" s="82" t="str">
        <f>IFERROR(VLOOKUP($B982,'Journal-quer'!A:N,10,FALSE),"-/-")</f>
        <v/>
      </c>
      <c r="N982" s="84">
        <f t="shared" si="72"/>
        <v>0</v>
      </c>
      <c r="O982" s="84"/>
      <c r="P982" s="91"/>
    </row>
    <row r="983" spans="1:16" x14ac:dyDescent="0.25">
      <c r="A983" s="28" t="s">
        <v>63</v>
      </c>
      <c r="B983" s="77" t="str">
        <f>IF(B982&lt;MAX(Aufgabe!$A$502),B982+1,"")</f>
        <v/>
      </c>
      <c r="C983" s="77">
        <f t="shared" si="73"/>
        <v>3</v>
      </c>
      <c r="D983" s="77">
        <f t="shared" si="74"/>
        <v>5</v>
      </c>
      <c r="E983" s="79" t="str">
        <f>IFERROR(VLOOKUP($B983,Aufgabe!A:X,24,FALSE),"-/-")</f>
        <v/>
      </c>
      <c r="F983" s="28">
        <f>IFERROR(VLOOKUP($B983,'Journal-quer'!A:N,4,FALSE),"-/-")</f>
        <v>0</v>
      </c>
      <c r="G983" s="28">
        <f>IFERROR(VLOOKUP($B983,'Journal-quer'!A:N,5,FALSE),"-/-")</f>
        <v>0</v>
      </c>
      <c r="H983" s="28" t="str">
        <f>IFERROR(VLOOKUP($B983,'Journal-quer'!A:N,11,FALSE),"-/-")</f>
        <v/>
      </c>
      <c r="I983" s="28" t="str">
        <f>IFERROR(VLOOKUP(H983,Kontenplan!A:E,5,FALSE),"-/-")</f>
        <v>-/-</v>
      </c>
      <c r="J983" s="82" t="str">
        <f>IFERROR(VLOOKUP($B983,'Journal-quer'!A:N,12,FALSE),"-/-")</f>
        <v/>
      </c>
      <c r="K983" s="28">
        <f>IFERROR(VLOOKUP($B983,'Journal-quer'!A:N,9,FALSE),"-/-")</f>
        <v>0</v>
      </c>
      <c r="L983" s="28" t="str">
        <f>IFERROR(VLOOKUP(K983,Kontenplan!A:E,5,FALSE),"-/-")</f>
        <v>-/-</v>
      </c>
      <c r="M983" s="82" t="str">
        <f>IFERROR(VLOOKUP($B983,'Journal-quer'!A:N,10,FALSE),"-/-")</f>
        <v/>
      </c>
      <c r="N983" s="84">
        <f t="shared" si="72"/>
        <v>0</v>
      </c>
      <c r="O983" s="84"/>
      <c r="P983" s="91"/>
    </row>
    <row r="984" spans="1:16" x14ac:dyDescent="0.25">
      <c r="A984" s="28" t="s">
        <v>63</v>
      </c>
      <c r="B984" s="77" t="str">
        <f>IF(B983&lt;MAX(Aufgabe!$A$502),B983+1,"")</f>
        <v/>
      </c>
      <c r="C984" s="77">
        <f t="shared" si="73"/>
        <v>3</v>
      </c>
      <c r="D984" s="77">
        <f t="shared" si="74"/>
        <v>5</v>
      </c>
      <c r="E984" s="79" t="str">
        <f>IFERROR(VLOOKUP($B984,Aufgabe!A:X,24,FALSE),"-/-")</f>
        <v/>
      </c>
      <c r="F984" s="28">
        <f>IFERROR(VLOOKUP($B984,'Journal-quer'!A:N,4,FALSE),"-/-")</f>
        <v>0</v>
      </c>
      <c r="G984" s="28">
        <f>IFERROR(VLOOKUP($B984,'Journal-quer'!A:N,5,FALSE),"-/-")</f>
        <v>0</v>
      </c>
      <c r="H984" s="28" t="str">
        <f>IFERROR(VLOOKUP($B984,'Journal-quer'!A:N,11,FALSE),"-/-")</f>
        <v/>
      </c>
      <c r="I984" s="28" t="str">
        <f>IFERROR(VLOOKUP(H984,Kontenplan!A:E,5,FALSE),"-/-")</f>
        <v>-/-</v>
      </c>
      <c r="J984" s="82" t="str">
        <f>IFERROR(VLOOKUP($B984,'Journal-quer'!A:N,12,FALSE),"-/-")</f>
        <v/>
      </c>
      <c r="K984" s="28">
        <f>IFERROR(VLOOKUP($B984,'Journal-quer'!A:N,9,FALSE),"-/-")</f>
        <v>0</v>
      </c>
      <c r="L984" s="28" t="str">
        <f>IFERROR(VLOOKUP(K984,Kontenplan!A:E,5,FALSE),"-/-")</f>
        <v>-/-</v>
      </c>
      <c r="M984" s="82" t="str">
        <f>IFERROR(VLOOKUP($B984,'Journal-quer'!A:N,10,FALSE),"-/-")</f>
        <v/>
      </c>
      <c r="N984" s="84">
        <f t="shared" si="72"/>
        <v>0</v>
      </c>
      <c r="O984" s="84"/>
      <c r="P984" s="91"/>
    </row>
    <row r="985" spans="1:16" x14ac:dyDescent="0.25">
      <c r="A985" s="28" t="s">
        <v>63</v>
      </c>
      <c r="B985" s="77" t="str">
        <f>IF(B984&lt;MAX(Aufgabe!$A$502),B984+1,"")</f>
        <v/>
      </c>
      <c r="C985" s="77">
        <f t="shared" si="73"/>
        <v>3</v>
      </c>
      <c r="D985" s="77">
        <f t="shared" si="74"/>
        <v>5</v>
      </c>
      <c r="E985" s="79" t="str">
        <f>IFERROR(VLOOKUP($B985,Aufgabe!A:X,24,FALSE),"-/-")</f>
        <v/>
      </c>
      <c r="F985" s="28">
        <f>IFERROR(VLOOKUP($B985,'Journal-quer'!A:N,4,FALSE),"-/-")</f>
        <v>0</v>
      </c>
      <c r="G985" s="28">
        <f>IFERROR(VLOOKUP($B985,'Journal-quer'!A:N,5,FALSE),"-/-")</f>
        <v>0</v>
      </c>
      <c r="H985" s="28" t="str">
        <f>IFERROR(VLOOKUP($B985,'Journal-quer'!A:N,11,FALSE),"-/-")</f>
        <v/>
      </c>
      <c r="I985" s="28" t="str">
        <f>IFERROR(VLOOKUP(H985,Kontenplan!A:E,5,FALSE),"-/-")</f>
        <v>-/-</v>
      </c>
      <c r="J985" s="82" t="str">
        <f>IFERROR(VLOOKUP($B985,'Journal-quer'!A:N,12,FALSE),"-/-")</f>
        <v/>
      </c>
      <c r="K985" s="28">
        <f>IFERROR(VLOOKUP($B985,'Journal-quer'!A:N,9,FALSE),"-/-")</f>
        <v>0</v>
      </c>
      <c r="L985" s="28" t="str">
        <f>IFERROR(VLOOKUP(K985,Kontenplan!A:E,5,FALSE),"-/-")</f>
        <v>-/-</v>
      </c>
      <c r="M985" s="82" t="str">
        <f>IFERROR(VLOOKUP($B985,'Journal-quer'!A:N,10,FALSE),"-/-")</f>
        <v/>
      </c>
      <c r="N985" s="84">
        <f t="shared" si="72"/>
        <v>0</v>
      </c>
      <c r="O985" s="84"/>
      <c r="P985" s="91"/>
    </row>
    <row r="986" spans="1:16" x14ac:dyDescent="0.25">
      <c r="A986" s="28" t="s">
        <v>63</v>
      </c>
      <c r="B986" s="77" t="str">
        <f>IF(B985&lt;MAX(Aufgabe!$A$502),B985+1,"")</f>
        <v/>
      </c>
      <c r="C986" s="77">
        <f t="shared" si="73"/>
        <v>3</v>
      </c>
      <c r="D986" s="77">
        <f t="shared" si="74"/>
        <v>5</v>
      </c>
      <c r="E986" s="79" t="str">
        <f>IFERROR(VLOOKUP($B986,Aufgabe!A:X,24,FALSE),"-/-")</f>
        <v/>
      </c>
      <c r="F986" s="28">
        <f>IFERROR(VLOOKUP($B986,'Journal-quer'!A:N,4,FALSE),"-/-")</f>
        <v>0</v>
      </c>
      <c r="G986" s="28">
        <f>IFERROR(VLOOKUP($B986,'Journal-quer'!A:N,5,FALSE),"-/-")</f>
        <v>0</v>
      </c>
      <c r="H986" s="28" t="str">
        <f>IFERROR(VLOOKUP($B986,'Journal-quer'!A:N,11,FALSE),"-/-")</f>
        <v/>
      </c>
      <c r="I986" s="28" t="str">
        <f>IFERROR(VLOOKUP(H986,Kontenplan!A:E,5,FALSE),"-/-")</f>
        <v>-/-</v>
      </c>
      <c r="J986" s="82" t="str">
        <f>IFERROR(VLOOKUP($B986,'Journal-quer'!A:N,12,FALSE),"-/-")</f>
        <v/>
      </c>
      <c r="K986" s="28">
        <f>IFERROR(VLOOKUP($B986,'Journal-quer'!A:N,9,FALSE),"-/-")</f>
        <v>0</v>
      </c>
      <c r="L986" s="28" t="str">
        <f>IFERROR(VLOOKUP(K986,Kontenplan!A:E,5,FALSE),"-/-")</f>
        <v>-/-</v>
      </c>
      <c r="M986" s="82" t="str">
        <f>IFERROR(VLOOKUP($B986,'Journal-quer'!A:N,10,FALSE),"-/-")</f>
        <v/>
      </c>
      <c r="N986" s="84">
        <f t="shared" si="72"/>
        <v>0</v>
      </c>
      <c r="O986" s="84"/>
      <c r="P986" s="91"/>
    </row>
    <row r="987" spans="1:16" x14ac:dyDescent="0.25">
      <c r="A987" s="28" t="s">
        <v>63</v>
      </c>
      <c r="B987" s="77" t="str">
        <f>IF(B986&lt;MAX(Aufgabe!$A$502),B986+1,"")</f>
        <v/>
      </c>
      <c r="C987" s="77">
        <f t="shared" si="73"/>
        <v>3</v>
      </c>
      <c r="D987" s="77">
        <f t="shared" si="74"/>
        <v>5</v>
      </c>
      <c r="E987" s="79" t="str">
        <f>IFERROR(VLOOKUP($B987,Aufgabe!A:X,24,FALSE),"-/-")</f>
        <v/>
      </c>
      <c r="F987" s="28">
        <f>IFERROR(VLOOKUP($B987,'Journal-quer'!A:N,4,FALSE),"-/-")</f>
        <v>0</v>
      </c>
      <c r="G987" s="28">
        <f>IFERROR(VLOOKUP($B987,'Journal-quer'!A:N,5,FALSE),"-/-")</f>
        <v>0</v>
      </c>
      <c r="H987" s="28" t="str">
        <f>IFERROR(VLOOKUP($B987,'Journal-quer'!A:N,11,FALSE),"-/-")</f>
        <v/>
      </c>
      <c r="I987" s="28" t="str">
        <f>IFERROR(VLOOKUP(H987,Kontenplan!A:E,5,FALSE),"-/-")</f>
        <v>-/-</v>
      </c>
      <c r="J987" s="82" t="str">
        <f>IFERROR(VLOOKUP($B987,'Journal-quer'!A:N,12,FALSE),"-/-")</f>
        <v/>
      </c>
      <c r="K987" s="28">
        <f>IFERROR(VLOOKUP($B987,'Journal-quer'!A:N,9,FALSE),"-/-")</f>
        <v>0</v>
      </c>
      <c r="L987" s="28" t="str">
        <f>IFERROR(VLOOKUP(K987,Kontenplan!A:E,5,FALSE),"-/-")</f>
        <v>-/-</v>
      </c>
      <c r="M987" s="82" t="str">
        <f>IFERROR(VLOOKUP($B987,'Journal-quer'!A:N,10,FALSE),"-/-")</f>
        <v/>
      </c>
      <c r="N987" s="84">
        <f t="shared" si="72"/>
        <v>0</v>
      </c>
      <c r="O987" s="84"/>
      <c r="P987" s="91"/>
    </row>
    <row r="988" spans="1:16" x14ac:dyDescent="0.25">
      <c r="A988" s="28" t="s">
        <v>63</v>
      </c>
      <c r="B988" s="77" t="str">
        <f>IF(B987&lt;MAX(Aufgabe!$A$502),B987+1,"")</f>
        <v/>
      </c>
      <c r="C988" s="77">
        <f t="shared" si="73"/>
        <v>3</v>
      </c>
      <c r="D988" s="77">
        <f t="shared" si="74"/>
        <v>5</v>
      </c>
      <c r="E988" s="79" t="str">
        <f>IFERROR(VLOOKUP($B988,Aufgabe!A:X,24,FALSE),"-/-")</f>
        <v/>
      </c>
      <c r="F988" s="28">
        <f>IFERROR(VLOOKUP($B988,'Journal-quer'!A:N,4,FALSE),"-/-")</f>
        <v>0</v>
      </c>
      <c r="G988" s="28">
        <f>IFERROR(VLOOKUP($B988,'Journal-quer'!A:N,5,FALSE),"-/-")</f>
        <v>0</v>
      </c>
      <c r="H988" s="28" t="str">
        <f>IFERROR(VLOOKUP($B988,'Journal-quer'!A:N,11,FALSE),"-/-")</f>
        <v/>
      </c>
      <c r="I988" s="28" t="str">
        <f>IFERROR(VLOOKUP(H988,Kontenplan!A:E,5,FALSE),"-/-")</f>
        <v>-/-</v>
      </c>
      <c r="J988" s="82" t="str">
        <f>IFERROR(VLOOKUP($B988,'Journal-quer'!A:N,12,FALSE),"-/-")</f>
        <v/>
      </c>
      <c r="K988" s="28">
        <f>IFERROR(VLOOKUP($B988,'Journal-quer'!A:N,9,FALSE),"-/-")</f>
        <v>0</v>
      </c>
      <c r="L988" s="28" t="str">
        <f>IFERROR(VLOOKUP(K988,Kontenplan!A:E,5,FALSE),"-/-")</f>
        <v>-/-</v>
      </c>
      <c r="M988" s="82" t="str">
        <f>IFERROR(VLOOKUP($B988,'Journal-quer'!A:N,10,FALSE),"-/-")</f>
        <v/>
      </c>
      <c r="N988" s="84">
        <f t="shared" si="72"/>
        <v>0</v>
      </c>
      <c r="O988" s="84"/>
      <c r="P988" s="91"/>
    </row>
    <row r="989" spans="1:16" x14ac:dyDescent="0.25">
      <c r="A989" s="28" t="s">
        <v>63</v>
      </c>
      <c r="B989" s="77" t="str">
        <f>IF(B988&lt;MAX(Aufgabe!$A$502),B988+1,"")</f>
        <v/>
      </c>
      <c r="C989" s="77">
        <f t="shared" si="73"/>
        <v>3</v>
      </c>
      <c r="D989" s="77">
        <f t="shared" si="74"/>
        <v>5</v>
      </c>
      <c r="E989" s="79" t="str">
        <f>IFERROR(VLOOKUP($B989,Aufgabe!A:X,24,FALSE),"-/-")</f>
        <v/>
      </c>
      <c r="F989" s="28">
        <f>IFERROR(VLOOKUP($B989,'Journal-quer'!A:N,4,FALSE),"-/-")</f>
        <v>0</v>
      </c>
      <c r="G989" s="28">
        <f>IFERROR(VLOOKUP($B989,'Journal-quer'!A:N,5,FALSE),"-/-")</f>
        <v>0</v>
      </c>
      <c r="H989" s="28" t="str">
        <f>IFERROR(VLOOKUP($B989,'Journal-quer'!A:N,11,FALSE),"-/-")</f>
        <v/>
      </c>
      <c r="I989" s="28" t="str">
        <f>IFERROR(VLOOKUP(H989,Kontenplan!A:E,5,FALSE),"-/-")</f>
        <v>-/-</v>
      </c>
      <c r="J989" s="82" t="str">
        <f>IFERROR(VLOOKUP($B989,'Journal-quer'!A:N,12,FALSE),"-/-")</f>
        <v/>
      </c>
      <c r="K989" s="28">
        <f>IFERROR(VLOOKUP($B989,'Journal-quer'!A:N,9,FALSE),"-/-")</f>
        <v>0</v>
      </c>
      <c r="L989" s="28" t="str">
        <f>IFERROR(VLOOKUP(K989,Kontenplan!A:E,5,FALSE),"-/-")</f>
        <v>-/-</v>
      </c>
      <c r="M989" s="82" t="str">
        <f>IFERROR(VLOOKUP($B989,'Journal-quer'!A:N,10,FALSE),"-/-")</f>
        <v/>
      </c>
      <c r="N989" s="84">
        <f t="shared" si="72"/>
        <v>0</v>
      </c>
      <c r="O989" s="84"/>
      <c r="P989" s="91"/>
    </row>
    <row r="990" spans="1:16" x14ac:dyDescent="0.25">
      <c r="A990" s="28" t="s">
        <v>63</v>
      </c>
      <c r="B990" s="77" t="str">
        <f>IF(B989&lt;MAX(Aufgabe!$A$502),B989+1,"")</f>
        <v/>
      </c>
      <c r="C990" s="77">
        <f t="shared" si="73"/>
        <v>3</v>
      </c>
      <c r="D990" s="77">
        <f t="shared" si="74"/>
        <v>5</v>
      </c>
      <c r="E990" s="79" t="str">
        <f>IFERROR(VLOOKUP($B990,Aufgabe!A:X,24,FALSE),"-/-")</f>
        <v/>
      </c>
      <c r="F990" s="28">
        <f>IFERROR(VLOOKUP($B990,'Journal-quer'!A:N,4,FALSE),"-/-")</f>
        <v>0</v>
      </c>
      <c r="G990" s="28">
        <f>IFERROR(VLOOKUP($B990,'Journal-quer'!A:N,5,FALSE),"-/-")</f>
        <v>0</v>
      </c>
      <c r="H990" s="28" t="str">
        <f>IFERROR(VLOOKUP($B990,'Journal-quer'!A:N,11,FALSE),"-/-")</f>
        <v/>
      </c>
      <c r="I990" s="28" t="str">
        <f>IFERROR(VLOOKUP(H990,Kontenplan!A:E,5,FALSE),"-/-")</f>
        <v>-/-</v>
      </c>
      <c r="J990" s="82" t="str">
        <f>IFERROR(VLOOKUP($B990,'Journal-quer'!A:N,12,FALSE),"-/-")</f>
        <v/>
      </c>
      <c r="K990" s="28">
        <f>IFERROR(VLOOKUP($B990,'Journal-quer'!A:N,9,FALSE),"-/-")</f>
        <v>0</v>
      </c>
      <c r="L990" s="28" t="str">
        <f>IFERROR(VLOOKUP(K990,Kontenplan!A:E,5,FALSE),"-/-")</f>
        <v>-/-</v>
      </c>
      <c r="M990" s="82" t="str">
        <f>IFERROR(VLOOKUP($B990,'Journal-quer'!A:N,10,FALSE),"-/-")</f>
        <v/>
      </c>
      <c r="N990" s="84">
        <f t="shared" si="72"/>
        <v>0</v>
      </c>
      <c r="O990" s="84"/>
      <c r="P990" s="91"/>
    </row>
    <row r="991" spans="1:16" x14ac:dyDescent="0.25">
      <c r="A991" s="28" t="s">
        <v>63</v>
      </c>
      <c r="B991" s="77" t="str">
        <f>IF(B990&lt;MAX(Aufgabe!$A$502),B990+1,"")</f>
        <v/>
      </c>
      <c r="C991" s="77">
        <f t="shared" si="73"/>
        <v>3</v>
      </c>
      <c r="D991" s="77">
        <f t="shared" si="74"/>
        <v>5</v>
      </c>
      <c r="E991" s="79" t="str">
        <f>IFERROR(VLOOKUP($B991,Aufgabe!A:X,24,FALSE),"-/-")</f>
        <v/>
      </c>
      <c r="F991" s="28">
        <f>IFERROR(VLOOKUP($B991,'Journal-quer'!A:N,4,FALSE),"-/-")</f>
        <v>0</v>
      </c>
      <c r="G991" s="28">
        <f>IFERROR(VLOOKUP($B991,'Journal-quer'!A:N,5,FALSE),"-/-")</f>
        <v>0</v>
      </c>
      <c r="H991" s="28" t="str">
        <f>IFERROR(VLOOKUP($B991,'Journal-quer'!A:N,11,FALSE),"-/-")</f>
        <v/>
      </c>
      <c r="I991" s="28" t="str">
        <f>IFERROR(VLOOKUP(H991,Kontenplan!A:E,5,FALSE),"-/-")</f>
        <v>-/-</v>
      </c>
      <c r="J991" s="82" t="str">
        <f>IFERROR(VLOOKUP($B991,'Journal-quer'!A:N,12,FALSE),"-/-")</f>
        <v/>
      </c>
      <c r="K991" s="28">
        <f>IFERROR(VLOOKUP($B991,'Journal-quer'!A:N,9,FALSE),"-/-")</f>
        <v>0</v>
      </c>
      <c r="L991" s="28" t="str">
        <f>IFERROR(VLOOKUP(K991,Kontenplan!A:E,5,FALSE),"-/-")</f>
        <v>-/-</v>
      </c>
      <c r="M991" s="82" t="str">
        <f>IFERROR(VLOOKUP($B991,'Journal-quer'!A:N,10,FALSE),"-/-")</f>
        <v/>
      </c>
      <c r="N991" s="84">
        <f t="shared" si="72"/>
        <v>0</v>
      </c>
      <c r="O991" s="84"/>
      <c r="P991" s="91"/>
    </row>
    <row r="992" spans="1:16" x14ac:dyDescent="0.25">
      <c r="A992" s="28" t="s">
        <v>63</v>
      </c>
      <c r="B992" s="77" t="str">
        <f>IF(B991&lt;MAX(Aufgabe!$A$502),B991+1,"")</f>
        <v/>
      </c>
      <c r="C992" s="77">
        <f t="shared" si="73"/>
        <v>3</v>
      </c>
      <c r="D992" s="77">
        <f t="shared" si="74"/>
        <v>5</v>
      </c>
      <c r="E992" s="79" t="str">
        <f>IFERROR(VLOOKUP($B992,Aufgabe!A:X,24,FALSE),"-/-")</f>
        <v/>
      </c>
      <c r="F992" s="28">
        <f>IFERROR(VLOOKUP($B992,'Journal-quer'!A:N,4,FALSE),"-/-")</f>
        <v>0</v>
      </c>
      <c r="G992" s="28">
        <f>IFERROR(VLOOKUP($B992,'Journal-quer'!A:N,5,FALSE),"-/-")</f>
        <v>0</v>
      </c>
      <c r="H992" s="28" t="str">
        <f>IFERROR(VLOOKUP($B992,'Journal-quer'!A:N,11,FALSE),"-/-")</f>
        <v/>
      </c>
      <c r="I992" s="28" t="str">
        <f>IFERROR(VLOOKUP(H992,Kontenplan!A:E,5,FALSE),"-/-")</f>
        <v>-/-</v>
      </c>
      <c r="J992" s="82" t="str">
        <f>IFERROR(VLOOKUP($B992,'Journal-quer'!A:N,12,FALSE),"-/-")</f>
        <v/>
      </c>
      <c r="K992" s="28">
        <f>IFERROR(VLOOKUP($B992,'Journal-quer'!A:N,9,FALSE),"-/-")</f>
        <v>0</v>
      </c>
      <c r="L992" s="28" t="str">
        <f>IFERROR(VLOOKUP(K992,Kontenplan!A:E,5,FALSE),"-/-")</f>
        <v>-/-</v>
      </c>
      <c r="M992" s="82" t="str">
        <f>IFERROR(VLOOKUP($B992,'Journal-quer'!A:N,10,FALSE),"-/-")</f>
        <v/>
      </c>
      <c r="N992" s="84">
        <f t="shared" si="72"/>
        <v>0</v>
      </c>
      <c r="O992" s="84"/>
      <c r="P992" s="91"/>
    </row>
    <row r="993" spans="1:16" x14ac:dyDescent="0.25">
      <c r="A993" s="28" t="s">
        <v>63</v>
      </c>
      <c r="B993" s="77" t="str">
        <f>IF(B992&lt;MAX(Aufgabe!$A$502),B992+1,"")</f>
        <v/>
      </c>
      <c r="C993" s="77">
        <f t="shared" si="73"/>
        <v>3</v>
      </c>
      <c r="D993" s="77">
        <f t="shared" si="74"/>
        <v>5</v>
      </c>
      <c r="E993" s="79" t="str">
        <f>IFERROR(VLOOKUP($B993,Aufgabe!A:X,24,FALSE),"-/-")</f>
        <v/>
      </c>
      <c r="F993" s="28">
        <f>IFERROR(VLOOKUP($B993,'Journal-quer'!A:N,4,FALSE),"-/-")</f>
        <v>0</v>
      </c>
      <c r="G993" s="28">
        <f>IFERROR(VLOOKUP($B993,'Journal-quer'!A:N,5,FALSE),"-/-")</f>
        <v>0</v>
      </c>
      <c r="H993" s="28" t="str">
        <f>IFERROR(VLOOKUP($B993,'Journal-quer'!A:N,11,FALSE),"-/-")</f>
        <v/>
      </c>
      <c r="I993" s="28" t="str">
        <f>IFERROR(VLOOKUP(H993,Kontenplan!A:E,5,FALSE),"-/-")</f>
        <v>-/-</v>
      </c>
      <c r="J993" s="82" t="str">
        <f>IFERROR(VLOOKUP($B993,'Journal-quer'!A:N,12,FALSE),"-/-")</f>
        <v/>
      </c>
      <c r="K993" s="28">
        <f>IFERROR(VLOOKUP($B993,'Journal-quer'!A:N,9,FALSE),"-/-")</f>
        <v>0</v>
      </c>
      <c r="L993" s="28" t="str">
        <f>IFERROR(VLOOKUP(K993,Kontenplan!A:E,5,FALSE),"-/-")</f>
        <v>-/-</v>
      </c>
      <c r="M993" s="82" t="str">
        <f>IFERROR(VLOOKUP($B993,'Journal-quer'!A:N,10,FALSE),"-/-")</f>
        <v/>
      </c>
      <c r="N993" s="84">
        <f t="shared" si="72"/>
        <v>0</v>
      </c>
      <c r="O993" s="84"/>
      <c r="P993" s="91"/>
    </row>
    <row r="994" spans="1:16" x14ac:dyDescent="0.25">
      <c r="A994" s="28" t="s">
        <v>63</v>
      </c>
      <c r="B994" s="77" t="str">
        <f>IF(B993&lt;MAX(Aufgabe!$A$502),B993+1,"")</f>
        <v/>
      </c>
      <c r="C994" s="77">
        <f t="shared" si="73"/>
        <v>3</v>
      </c>
      <c r="D994" s="77">
        <f t="shared" si="74"/>
        <v>5</v>
      </c>
      <c r="E994" s="79" t="str">
        <f>IFERROR(VLOOKUP($B994,Aufgabe!A:X,24,FALSE),"-/-")</f>
        <v/>
      </c>
      <c r="F994" s="28">
        <f>IFERROR(VLOOKUP($B994,'Journal-quer'!A:N,4,FALSE),"-/-")</f>
        <v>0</v>
      </c>
      <c r="G994" s="28">
        <f>IFERROR(VLOOKUP($B994,'Journal-quer'!A:N,5,FALSE),"-/-")</f>
        <v>0</v>
      </c>
      <c r="H994" s="28" t="str">
        <f>IFERROR(VLOOKUP($B994,'Journal-quer'!A:N,11,FALSE),"-/-")</f>
        <v/>
      </c>
      <c r="I994" s="28" t="str">
        <f>IFERROR(VLOOKUP(H994,Kontenplan!A:E,5,FALSE),"-/-")</f>
        <v>-/-</v>
      </c>
      <c r="J994" s="82" t="str">
        <f>IFERROR(VLOOKUP($B994,'Journal-quer'!A:N,12,FALSE),"-/-")</f>
        <v/>
      </c>
      <c r="K994" s="28">
        <f>IFERROR(VLOOKUP($B994,'Journal-quer'!A:N,9,FALSE),"-/-")</f>
        <v>0</v>
      </c>
      <c r="L994" s="28" t="str">
        <f>IFERROR(VLOOKUP(K994,Kontenplan!A:E,5,FALSE),"-/-")</f>
        <v>-/-</v>
      </c>
      <c r="M994" s="82" t="str">
        <f>IFERROR(VLOOKUP($B994,'Journal-quer'!A:N,10,FALSE),"-/-")</f>
        <v/>
      </c>
      <c r="N994" s="84">
        <f t="shared" si="72"/>
        <v>0</v>
      </c>
      <c r="O994" s="84"/>
      <c r="P994" s="91"/>
    </row>
    <row r="995" spans="1:16" x14ac:dyDescent="0.25">
      <c r="A995" s="28" t="s">
        <v>63</v>
      </c>
      <c r="B995" s="77" t="str">
        <f>IF(B994&lt;MAX(Aufgabe!$A$502),B994+1,"")</f>
        <v/>
      </c>
      <c r="C995" s="77">
        <f t="shared" si="73"/>
        <v>3</v>
      </c>
      <c r="D995" s="77">
        <f t="shared" si="74"/>
        <v>5</v>
      </c>
      <c r="E995" s="79" t="str">
        <f>IFERROR(VLOOKUP($B995,Aufgabe!A:X,24,FALSE),"-/-")</f>
        <v/>
      </c>
      <c r="F995" s="28">
        <f>IFERROR(VLOOKUP($B995,'Journal-quer'!A:N,4,FALSE),"-/-")</f>
        <v>0</v>
      </c>
      <c r="G995" s="28">
        <f>IFERROR(VLOOKUP($B995,'Journal-quer'!A:N,5,FALSE),"-/-")</f>
        <v>0</v>
      </c>
      <c r="H995" s="28" t="str">
        <f>IFERROR(VLOOKUP($B995,'Journal-quer'!A:N,11,FALSE),"-/-")</f>
        <v/>
      </c>
      <c r="I995" s="28" t="str">
        <f>IFERROR(VLOOKUP(H995,Kontenplan!A:E,5,FALSE),"-/-")</f>
        <v>-/-</v>
      </c>
      <c r="J995" s="82" t="str">
        <f>IFERROR(VLOOKUP($B995,'Journal-quer'!A:N,12,FALSE),"-/-")</f>
        <v/>
      </c>
      <c r="K995" s="28">
        <f>IFERROR(VLOOKUP($B995,'Journal-quer'!A:N,9,FALSE),"-/-")</f>
        <v>0</v>
      </c>
      <c r="L995" s="28" t="str">
        <f>IFERROR(VLOOKUP(K995,Kontenplan!A:E,5,FALSE),"-/-")</f>
        <v>-/-</v>
      </c>
      <c r="M995" s="82" t="str">
        <f>IFERROR(VLOOKUP($B995,'Journal-quer'!A:N,10,FALSE),"-/-")</f>
        <v/>
      </c>
      <c r="N995" s="84">
        <f t="shared" si="72"/>
        <v>0</v>
      </c>
      <c r="O995" s="84"/>
      <c r="P995" s="91"/>
    </row>
    <row r="996" spans="1:16" x14ac:dyDescent="0.25">
      <c r="A996" s="28" t="s">
        <v>63</v>
      </c>
      <c r="B996" s="77" t="str">
        <f>IF(B995&lt;MAX(Aufgabe!$A$502),B995+1,"")</f>
        <v/>
      </c>
      <c r="C996" s="77">
        <f t="shared" si="73"/>
        <v>3</v>
      </c>
      <c r="D996" s="77">
        <f t="shared" si="74"/>
        <v>5</v>
      </c>
      <c r="E996" s="79" t="str">
        <f>IFERROR(VLOOKUP($B996,Aufgabe!A:X,24,FALSE),"-/-")</f>
        <v/>
      </c>
      <c r="F996" s="28">
        <f>IFERROR(VLOOKUP($B996,'Journal-quer'!A:N,4,FALSE),"-/-")</f>
        <v>0</v>
      </c>
      <c r="G996" s="28">
        <f>IFERROR(VLOOKUP($B996,'Journal-quer'!A:N,5,FALSE),"-/-")</f>
        <v>0</v>
      </c>
      <c r="H996" s="28" t="str">
        <f>IFERROR(VLOOKUP($B996,'Journal-quer'!A:N,11,FALSE),"-/-")</f>
        <v/>
      </c>
      <c r="I996" s="28" t="str">
        <f>IFERROR(VLOOKUP(H996,Kontenplan!A:E,5,FALSE),"-/-")</f>
        <v>-/-</v>
      </c>
      <c r="J996" s="82" t="str">
        <f>IFERROR(VLOOKUP($B996,'Journal-quer'!A:N,12,FALSE),"-/-")</f>
        <v/>
      </c>
      <c r="K996" s="28">
        <f>IFERROR(VLOOKUP($B996,'Journal-quer'!A:N,9,FALSE),"-/-")</f>
        <v>0</v>
      </c>
      <c r="L996" s="28" t="str">
        <f>IFERROR(VLOOKUP(K996,Kontenplan!A:E,5,FALSE),"-/-")</f>
        <v>-/-</v>
      </c>
      <c r="M996" s="82" t="str">
        <f>IFERROR(VLOOKUP($B996,'Journal-quer'!A:N,10,FALSE),"-/-")</f>
        <v/>
      </c>
      <c r="N996" s="84">
        <f t="shared" si="72"/>
        <v>0</v>
      </c>
      <c r="O996" s="84"/>
      <c r="P996" s="91"/>
    </row>
    <row r="997" spans="1:16" x14ac:dyDescent="0.25">
      <c r="A997" s="28" t="s">
        <v>63</v>
      </c>
      <c r="B997" s="77" t="str">
        <f>IF(B996&lt;MAX(Aufgabe!$A$502),B996+1,"")</f>
        <v/>
      </c>
      <c r="C997" s="77">
        <f t="shared" si="73"/>
        <v>3</v>
      </c>
      <c r="D997" s="77">
        <f t="shared" si="74"/>
        <v>5</v>
      </c>
      <c r="E997" s="79" t="str">
        <f>IFERROR(VLOOKUP($B997,Aufgabe!A:X,24,FALSE),"-/-")</f>
        <v/>
      </c>
      <c r="F997" s="28">
        <f>IFERROR(VLOOKUP($B997,'Journal-quer'!A:N,4,FALSE),"-/-")</f>
        <v>0</v>
      </c>
      <c r="G997" s="28">
        <f>IFERROR(VLOOKUP($B997,'Journal-quer'!A:N,5,FALSE),"-/-")</f>
        <v>0</v>
      </c>
      <c r="H997" s="28" t="str">
        <f>IFERROR(VLOOKUP($B997,'Journal-quer'!A:N,11,FALSE),"-/-")</f>
        <v/>
      </c>
      <c r="I997" s="28" t="str">
        <f>IFERROR(VLOOKUP(H997,Kontenplan!A:E,5,FALSE),"-/-")</f>
        <v>-/-</v>
      </c>
      <c r="J997" s="82" t="str">
        <f>IFERROR(VLOOKUP($B997,'Journal-quer'!A:N,12,FALSE),"-/-")</f>
        <v/>
      </c>
      <c r="K997" s="28">
        <f>IFERROR(VLOOKUP($B997,'Journal-quer'!A:N,9,FALSE),"-/-")</f>
        <v>0</v>
      </c>
      <c r="L997" s="28" t="str">
        <f>IFERROR(VLOOKUP(K997,Kontenplan!A:E,5,FALSE),"-/-")</f>
        <v>-/-</v>
      </c>
      <c r="M997" s="82" t="str">
        <f>IFERROR(VLOOKUP($B997,'Journal-quer'!A:N,10,FALSE),"-/-")</f>
        <v/>
      </c>
      <c r="N997" s="84">
        <f t="shared" si="72"/>
        <v>0</v>
      </c>
      <c r="O997" s="84"/>
      <c r="P997" s="91"/>
    </row>
    <row r="998" spans="1:16" x14ac:dyDescent="0.25">
      <c r="A998" s="28" t="s">
        <v>63</v>
      </c>
      <c r="B998" s="77" t="str">
        <f>IF(B997&lt;MAX(Aufgabe!$A$502),B997+1,"")</f>
        <v/>
      </c>
      <c r="C998" s="77">
        <f t="shared" si="73"/>
        <v>3</v>
      </c>
      <c r="D998" s="77">
        <f t="shared" si="74"/>
        <v>5</v>
      </c>
      <c r="E998" s="79" t="str">
        <f>IFERROR(VLOOKUP($B998,Aufgabe!A:X,24,FALSE),"-/-")</f>
        <v/>
      </c>
      <c r="F998" s="28">
        <f>IFERROR(VLOOKUP($B998,'Journal-quer'!A:N,4,FALSE),"-/-")</f>
        <v>0</v>
      </c>
      <c r="G998" s="28">
        <f>IFERROR(VLOOKUP($B998,'Journal-quer'!A:N,5,FALSE),"-/-")</f>
        <v>0</v>
      </c>
      <c r="H998" s="28" t="str">
        <f>IFERROR(VLOOKUP($B998,'Journal-quer'!A:N,11,FALSE),"-/-")</f>
        <v/>
      </c>
      <c r="I998" s="28" t="str">
        <f>IFERROR(VLOOKUP(H998,Kontenplan!A:E,5,FALSE),"-/-")</f>
        <v>-/-</v>
      </c>
      <c r="J998" s="82" t="str">
        <f>IFERROR(VLOOKUP($B998,'Journal-quer'!A:N,12,FALSE),"-/-")</f>
        <v/>
      </c>
      <c r="K998" s="28">
        <f>IFERROR(VLOOKUP($B998,'Journal-quer'!A:N,9,FALSE),"-/-")</f>
        <v>0</v>
      </c>
      <c r="L998" s="28" t="str">
        <f>IFERROR(VLOOKUP(K998,Kontenplan!A:E,5,FALSE),"-/-")</f>
        <v>-/-</v>
      </c>
      <c r="M998" s="82" t="str">
        <f>IFERROR(VLOOKUP($B998,'Journal-quer'!A:N,10,FALSE),"-/-")</f>
        <v/>
      </c>
      <c r="N998" s="84">
        <f t="shared" si="72"/>
        <v>0</v>
      </c>
      <c r="O998" s="84"/>
      <c r="P998" s="91"/>
    </row>
    <row r="999" spans="1:16" x14ac:dyDescent="0.25">
      <c r="A999" s="28" t="s">
        <v>63</v>
      </c>
      <c r="B999" s="77" t="str">
        <f>IF(B998&lt;MAX(Aufgabe!$A$502),B998+1,"")</f>
        <v/>
      </c>
      <c r="C999" s="77">
        <f t="shared" si="73"/>
        <v>3</v>
      </c>
      <c r="D999" s="77">
        <f t="shared" si="74"/>
        <v>5</v>
      </c>
      <c r="E999" s="79" t="str">
        <f>IFERROR(VLOOKUP($B999,Aufgabe!A:X,24,FALSE),"-/-")</f>
        <v/>
      </c>
      <c r="F999" s="28">
        <f>IFERROR(VLOOKUP($B999,'Journal-quer'!A:N,4,FALSE),"-/-")</f>
        <v>0</v>
      </c>
      <c r="G999" s="28">
        <f>IFERROR(VLOOKUP($B999,'Journal-quer'!A:N,5,FALSE),"-/-")</f>
        <v>0</v>
      </c>
      <c r="H999" s="28" t="str">
        <f>IFERROR(VLOOKUP($B999,'Journal-quer'!A:N,11,FALSE),"-/-")</f>
        <v/>
      </c>
      <c r="I999" s="28" t="str">
        <f>IFERROR(VLOOKUP(H999,Kontenplan!A:E,5,FALSE),"-/-")</f>
        <v>-/-</v>
      </c>
      <c r="J999" s="82" t="str">
        <f>IFERROR(VLOOKUP($B999,'Journal-quer'!A:N,12,FALSE),"-/-")</f>
        <v/>
      </c>
      <c r="K999" s="28">
        <f>IFERROR(VLOOKUP($B999,'Journal-quer'!A:N,9,FALSE),"-/-")</f>
        <v>0</v>
      </c>
      <c r="L999" s="28" t="str">
        <f>IFERROR(VLOOKUP(K999,Kontenplan!A:E,5,FALSE),"-/-")</f>
        <v>-/-</v>
      </c>
      <c r="M999" s="82" t="str">
        <f>IFERROR(VLOOKUP($B999,'Journal-quer'!A:N,10,FALSE),"-/-")</f>
        <v/>
      </c>
      <c r="N999" s="84">
        <f t="shared" si="72"/>
        <v>0</v>
      </c>
      <c r="O999" s="84"/>
      <c r="P999" s="91"/>
    </row>
    <row r="1000" spans="1:16" x14ac:dyDescent="0.25">
      <c r="A1000" s="28" t="s">
        <v>63</v>
      </c>
      <c r="B1000" s="77" t="str">
        <f>IF(B999&lt;MAX(Aufgabe!$A$502),B999+1,"")</f>
        <v/>
      </c>
      <c r="C1000" s="77">
        <f t="shared" si="73"/>
        <v>3</v>
      </c>
      <c r="D1000" s="77">
        <f t="shared" si="74"/>
        <v>5</v>
      </c>
      <c r="E1000" s="79" t="str">
        <f>IFERROR(VLOOKUP($B1000,Aufgabe!A:X,24,FALSE),"-/-")</f>
        <v/>
      </c>
      <c r="F1000" s="28">
        <f>IFERROR(VLOOKUP($B1000,'Journal-quer'!A:N,4,FALSE),"-/-")</f>
        <v>0</v>
      </c>
      <c r="G1000" s="28">
        <f>IFERROR(VLOOKUP($B1000,'Journal-quer'!A:N,5,FALSE),"-/-")</f>
        <v>0</v>
      </c>
      <c r="H1000" s="28" t="str">
        <f>IFERROR(VLOOKUP($B1000,'Journal-quer'!A:N,11,FALSE),"-/-")</f>
        <v/>
      </c>
      <c r="I1000" s="28" t="str">
        <f>IFERROR(VLOOKUP(H1000,Kontenplan!A:E,5,FALSE),"-/-")</f>
        <v>-/-</v>
      </c>
      <c r="J1000" s="82" t="str">
        <f>IFERROR(VLOOKUP($B1000,'Journal-quer'!A:N,12,FALSE),"-/-")</f>
        <v/>
      </c>
      <c r="K1000" s="28">
        <f>IFERROR(VLOOKUP($B1000,'Journal-quer'!A:N,9,FALSE),"-/-")</f>
        <v>0</v>
      </c>
      <c r="L1000" s="28" t="str">
        <f>IFERROR(VLOOKUP(K1000,Kontenplan!A:E,5,FALSE),"-/-")</f>
        <v>-/-</v>
      </c>
      <c r="M1000" s="82" t="str">
        <f>IFERROR(VLOOKUP($B1000,'Journal-quer'!A:N,10,FALSE),"-/-")</f>
        <v/>
      </c>
      <c r="N1000" s="84">
        <f t="shared" si="72"/>
        <v>0</v>
      </c>
      <c r="O1000" s="84"/>
      <c r="P1000" s="91"/>
    </row>
    <row r="1001" spans="1:16" x14ac:dyDescent="0.25">
      <c r="A1001" s="28" t="s">
        <v>63</v>
      </c>
      <c r="B1001" s="77" t="str">
        <f>IF(B1000&lt;MAX(Aufgabe!$A$502),B1000+1,"")</f>
        <v/>
      </c>
      <c r="C1001" s="77">
        <f t="shared" si="73"/>
        <v>3</v>
      </c>
      <c r="D1001" s="77">
        <f t="shared" si="74"/>
        <v>5</v>
      </c>
      <c r="E1001" s="79" t="str">
        <f>IFERROR(VLOOKUP($B1001,Aufgabe!A:X,24,FALSE),"-/-")</f>
        <v/>
      </c>
      <c r="F1001" s="28">
        <f>IFERROR(VLOOKUP($B1001,'Journal-quer'!A:N,4,FALSE),"-/-")</f>
        <v>0</v>
      </c>
      <c r="G1001" s="28">
        <f>IFERROR(VLOOKUP($B1001,'Journal-quer'!A:N,5,FALSE),"-/-")</f>
        <v>0</v>
      </c>
      <c r="H1001" s="28" t="str">
        <f>IFERROR(VLOOKUP($B1001,'Journal-quer'!A:N,11,FALSE),"-/-")</f>
        <v/>
      </c>
      <c r="I1001" s="28" t="str">
        <f>IFERROR(VLOOKUP(H1001,Kontenplan!A:E,5,FALSE),"-/-")</f>
        <v>-/-</v>
      </c>
      <c r="J1001" s="82" t="str">
        <f>IFERROR(VLOOKUP($B1001,'Journal-quer'!A:N,12,FALSE),"-/-")</f>
        <v/>
      </c>
      <c r="K1001" s="28">
        <f>IFERROR(VLOOKUP($B1001,'Journal-quer'!A:N,9,FALSE),"-/-")</f>
        <v>0</v>
      </c>
      <c r="L1001" s="28" t="str">
        <f>IFERROR(VLOOKUP(K1001,Kontenplan!A:E,5,FALSE),"-/-")</f>
        <v>-/-</v>
      </c>
      <c r="M1001" s="82" t="str">
        <f>IFERROR(VLOOKUP($B1001,'Journal-quer'!A:N,10,FALSE),"-/-")</f>
        <v/>
      </c>
      <c r="N1001" s="84">
        <f t="shared" si="72"/>
        <v>0</v>
      </c>
      <c r="O1001" s="84"/>
      <c r="P1001" s="91"/>
    </row>
    <row r="1002" spans="1:16" x14ac:dyDescent="0.25">
      <c r="A1002" s="28" t="s">
        <v>64</v>
      </c>
      <c r="B1002" s="77">
        <v>1</v>
      </c>
      <c r="C1002" s="77">
        <f t="shared" si="73"/>
        <v>3</v>
      </c>
      <c r="D1002" s="77">
        <f t="shared" si="74"/>
        <v>5</v>
      </c>
      <c r="E1002" s="79">
        <f>IFERROR(VLOOKUP($B1002,Aufgabe!A:X,24,FALSE),"-/-")</f>
        <v>1</v>
      </c>
      <c r="F1002" s="28" t="str">
        <f>IFERROR(VLOOKUP($B1002,'Journal-quer'!A:N,4,FALSE),"-/-")</f>
        <v>EB1</v>
      </c>
      <c r="G1002" s="28" t="str">
        <f>IFERROR(VLOOKUP($B1002,'Journal-quer'!A:N,5,FALSE),"-/-")</f>
        <v>EB Gebäude</v>
      </c>
      <c r="H1002" s="28">
        <f>IFERROR(VLOOKUP($B1002,'Journal-quer'!A:N,7,FALSE),"-/-")</f>
        <v>90</v>
      </c>
      <c r="I1002" s="28" t="str">
        <f>IFERROR(VLOOKUP(H1002,Kontenplan!A:E,5,FALSE),"-/-")</f>
        <v>-/-</v>
      </c>
      <c r="J1002" s="82">
        <f>IFERROR(VLOOKUP($B1002,'Journal-quer'!A:N,8,FALSE),"-/-")</f>
        <v>47110.1</v>
      </c>
      <c r="K1002" s="28">
        <f>IFERROR(VLOOKUP($B1002,'Journal-quer'!A:N,13,FALSE),"-/-")</f>
        <v>0</v>
      </c>
      <c r="L1002" s="28" t="str">
        <f>IFERROR(VLOOKUP(K1002,Kontenplan!A:E,5,FALSE),"-/-")</f>
        <v>-/-</v>
      </c>
      <c r="M1002" s="82">
        <f>IFERROR(VLOOKUP($B1002,'Journal-quer'!A:N,10,FALSE),"-/-")</f>
        <v>47110.1</v>
      </c>
      <c r="N1002" s="84"/>
      <c r="O1002" s="84">
        <f>IF(OR(K1002=$S$1,L1002=$S$1),B1002+0.6,0)</f>
        <v>0</v>
      </c>
      <c r="P1002" s="91"/>
    </row>
    <row r="1003" spans="1:16" x14ac:dyDescent="0.25">
      <c r="A1003" s="28" t="s">
        <v>64</v>
      </c>
      <c r="B1003" s="77">
        <f>IF(B1002&lt;MAX(Aufgabe!$A$502),B1002+1,"")</f>
        <v>2</v>
      </c>
      <c r="C1003" s="77">
        <f t="shared" si="73"/>
        <v>3</v>
      </c>
      <c r="D1003" s="77">
        <f t="shared" si="74"/>
        <v>5</v>
      </c>
      <c r="E1003" s="79">
        <f>IFERROR(VLOOKUP($B1003,Aufgabe!A:X,24,FALSE),"-/-")</f>
        <v>1</v>
      </c>
      <c r="F1003" s="28" t="str">
        <f>IFERROR(VLOOKUP($B1003,'Journal-quer'!A:N,4,FALSE),"-/-")</f>
        <v>EB2</v>
      </c>
      <c r="G1003" s="28" t="str">
        <f>IFERROR(VLOOKUP($B1003,'Journal-quer'!A:N,5,FALSE),"-/-")</f>
        <v>EB Maschinen</v>
      </c>
      <c r="H1003" s="28">
        <f>IFERROR(VLOOKUP($B1003,'Journal-quer'!A:N,7,FALSE),"-/-")</f>
        <v>210</v>
      </c>
      <c r="I1003" s="28" t="str">
        <f>IFERROR(VLOOKUP(H1003,Kontenplan!A:E,5,FALSE),"-/-")</f>
        <v>-/-</v>
      </c>
      <c r="J1003" s="82">
        <f>IFERROR(VLOOKUP($B1003,'Journal-quer'!A:N,8,FALSE),"-/-")</f>
        <v>20892.650000000001</v>
      </c>
      <c r="K1003" s="28">
        <f>IFERROR(VLOOKUP($B1003,'Journal-quer'!A:N,13,FALSE),"-/-")</f>
        <v>0</v>
      </c>
      <c r="L1003" s="28" t="str">
        <f>IFERROR(VLOOKUP(K1003,Kontenplan!A:E,5,FALSE),"-/-")</f>
        <v>-/-</v>
      </c>
      <c r="M1003" s="82">
        <f>IFERROR(VLOOKUP($B1003,'Journal-quer'!A:N,10,FALSE),"-/-")</f>
        <v>20892.650000000001</v>
      </c>
      <c r="N1003" s="84"/>
      <c r="O1003" s="84">
        <f t="shared" ref="O1003:O1066" si="75">IF(OR(K1003=$S$1,L1003=$S$1),B1003+0.6,0)</f>
        <v>0</v>
      </c>
      <c r="P1003" s="91"/>
    </row>
    <row r="1004" spans="1:16" x14ac:dyDescent="0.25">
      <c r="A1004" s="28" t="s">
        <v>64</v>
      </c>
      <c r="B1004" s="77">
        <f>IF(B1003&lt;MAX(Aufgabe!$A$502),B1003+1,"")</f>
        <v>3</v>
      </c>
      <c r="C1004" s="77">
        <f t="shared" si="73"/>
        <v>3</v>
      </c>
      <c r="D1004" s="77">
        <f t="shared" si="74"/>
        <v>5</v>
      </c>
      <c r="E1004" s="79">
        <f>IFERROR(VLOOKUP($B1004,Aufgabe!A:X,24,FALSE),"-/-")</f>
        <v>1</v>
      </c>
      <c r="F1004" s="28" t="str">
        <f>IFERROR(VLOOKUP($B1004,'Journal-quer'!A:N,4,FALSE),"-/-")</f>
        <v>EB3</v>
      </c>
      <c r="G1004" s="28" t="str">
        <f>IFERROR(VLOOKUP($B1004,'Journal-quer'!A:N,5,FALSE),"-/-")</f>
        <v>EB Fuhrpark</v>
      </c>
      <c r="H1004" s="28">
        <f>IFERROR(VLOOKUP($B1004,'Journal-quer'!A:N,7,FALSE),"-/-")</f>
        <v>320</v>
      </c>
      <c r="I1004" s="28" t="str">
        <f>IFERROR(VLOOKUP(H1004,Kontenplan!A:E,5,FALSE),"-/-")</f>
        <v>-/-</v>
      </c>
      <c r="J1004" s="82">
        <f>IFERROR(VLOOKUP($B1004,'Journal-quer'!A:N,8,FALSE),"-/-")</f>
        <v>58212.56</v>
      </c>
      <c r="K1004" s="28">
        <f>IFERROR(VLOOKUP($B1004,'Journal-quer'!A:N,13,FALSE),"-/-")</f>
        <v>0</v>
      </c>
      <c r="L1004" s="28" t="str">
        <f>IFERROR(VLOOKUP(K1004,Kontenplan!A:E,5,FALSE),"-/-")</f>
        <v>-/-</v>
      </c>
      <c r="M1004" s="82">
        <f>IFERROR(VLOOKUP($B1004,'Journal-quer'!A:N,10,FALSE),"-/-")</f>
        <v>58212.56</v>
      </c>
      <c r="N1004" s="84"/>
      <c r="O1004" s="84">
        <f t="shared" si="75"/>
        <v>0</v>
      </c>
      <c r="P1004" s="91"/>
    </row>
    <row r="1005" spans="1:16" x14ac:dyDescent="0.25">
      <c r="A1005" s="28" t="s">
        <v>64</v>
      </c>
      <c r="B1005" s="77">
        <f>IF(B1004&lt;MAX(Aufgabe!$A$502),B1004+1,"")</f>
        <v>4</v>
      </c>
      <c r="C1005" s="77">
        <f t="shared" si="73"/>
        <v>3</v>
      </c>
      <c r="D1005" s="77">
        <f t="shared" si="74"/>
        <v>5</v>
      </c>
      <c r="E1005" s="79">
        <f>IFERROR(VLOOKUP($B1005,Aufgabe!A:X,24,FALSE),"-/-")</f>
        <v>1</v>
      </c>
      <c r="F1005" s="28" t="str">
        <f>IFERROR(VLOOKUP($B1005,'Journal-quer'!A:N,4,FALSE),"-/-")</f>
        <v>EB4</v>
      </c>
      <c r="G1005" s="28" t="str">
        <f>IFERROR(VLOOKUP($B1005,'Journal-quer'!A:N,5,FALSE),"-/-")</f>
        <v>EB BGA</v>
      </c>
      <c r="H1005" s="28">
        <f>IFERROR(VLOOKUP($B1005,'Journal-quer'!A:N,7,FALSE),"-/-")</f>
        <v>400</v>
      </c>
      <c r="I1005" s="28" t="str">
        <f>IFERROR(VLOOKUP(H1005,Kontenplan!A:E,5,FALSE),"-/-")</f>
        <v>-/-</v>
      </c>
      <c r="J1005" s="82">
        <f>IFERROR(VLOOKUP($B1005,'Journal-quer'!A:N,8,FALSE),"-/-")</f>
        <v>13127.72</v>
      </c>
      <c r="K1005" s="28">
        <f>IFERROR(VLOOKUP($B1005,'Journal-quer'!A:N,13,FALSE),"-/-")</f>
        <v>0</v>
      </c>
      <c r="L1005" s="28" t="str">
        <f>IFERROR(VLOOKUP(K1005,Kontenplan!A:E,5,FALSE),"-/-")</f>
        <v>-/-</v>
      </c>
      <c r="M1005" s="82">
        <f>IFERROR(VLOOKUP($B1005,'Journal-quer'!A:N,10,FALSE),"-/-")</f>
        <v>13127.72</v>
      </c>
      <c r="N1005" s="84"/>
      <c r="O1005" s="84">
        <f t="shared" si="75"/>
        <v>0</v>
      </c>
      <c r="P1005" s="91"/>
    </row>
    <row r="1006" spans="1:16" x14ac:dyDescent="0.25">
      <c r="A1006" s="28" t="s">
        <v>64</v>
      </c>
      <c r="B1006" s="77">
        <f>IF(B1005&lt;MAX(Aufgabe!$A$502),B1005+1,"")</f>
        <v>5</v>
      </c>
      <c r="C1006" s="77">
        <f t="shared" si="73"/>
        <v>3</v>
      </c>
      <c r="D1006" s="77">
        <f t="shared" si="74"/>
        <v>5</v>
      </c>
      <c r="E1006" s="79">
        <f>IFERROR(VLOOKUP($B1006,Aufgabe!A:X,24,FALSE),"-/-")</f>
        <v>1</v>
      </c>
      <c r="F1006" s="28" t="str">
        <f>IFERROR(VLOOKUP($B1006,'Journal-quer'!A:N,4,FALSE),"-/-")</f>
        <v>EB5</v>
      </c>
      <c r="G1006" s="28" t="str">
        <f>IFERROR(VLOOKUP($B1006,'Journal-quer'!A:N,5,FALSE),"-/-")</f>
        <v>EB Waren</v>
      </c>
      <c r="H1006" s="28">
        <f>IFERROR(VLOOKUP($B1006,'Journal-quer'!A:N,7,FALSE),"-/-")</f>
        <v>3400</v>
      </c>
      <c r="I1006" s="28" t="str">
        <f>IFERROR(VLOOKUP(H1006,Kontenplan!A:E,5,FALSE),"-/-")</f>
        <v>-/-</v>
      </c>
      <c r="J1006" s="82">
        <f>IFERROR(VLOOKUP($B1006,'Journal-quer'!A:N,8,FALSE),"-/-")</f>
        <v>14337.59</v>
      </c>
      <c r="K1006" s="28">
        <f>IFERROR(VLOOKUP($B1006,'Journal-quer'!A:N,13,FALSE),"-/-")</f>
        <v>0</v>
      </c>
      <c r="L1006" s="28" t="str">
        <f>IFERROR(VLOOKUP(K1006,Kontenplan!A:E,5,FALSE),"-/-")</f>
        <v>-/-</v>
      </c>
      <c r="M1006" s="82">
        <f>IFERROR(VLOOKUP($B1006,'Journal-quer'!A:N,10,FALSE),"-/-")</f>
        <v>14337.59</v>
      </c>
      <c r="N1006" s="84"/>
      <c r="O1006" s="84">
        <f t="shared" si="75"/>
        <v>0</v>
      </c>
      <c r="P1006" s="91"/>
    </row>
    <row r="1007" spans="1:16" x14ac:dyDescent="0.25">
      <c r="A1007" s="28" t="s">
        <v>64</v>
      </c>
      <c r="B1007" s="77">
        <f>IF(B1006&lt;MAX(Aufgabe!$A$502),B1006+1,"")</f>
        <v>6</v>
      </c>
      <c r="C1007" s="77">
        <f t="shared" si="73"/>
        <v>3</v>
      </c>
      <c r="D1007" s="77">
        <f t="shared" si="74"/>
        <v>5</v>
      </c>
      <c r="E1007" s="79">
        <f>IFERROR(VLOOKUP($B1007,Aufgabe!A:X,24,FALSE),"-/-")</f>
        <v>1</v>
      </c>
      <c r="F1007" s="28" t="str">
        <f>IFERROR(VLOOKUP($B1007,'Journal-quer'!A:N,4,FALSE),"-/-")</f>
        <v>EB6</v>
      </c>
      <c r="G1007" s="28" t="str">
        <f>IFERROR(VLOOKUP($B1007,'Journal-quer'!A:N,5,FALSE),"-/-")</f>
        <v>EB Deutsche Bank</v>
      </c>
      <c r="H1007" s="28">
        <f>IFERROR(VLOOKUP($B1007,'Journal-quer'!A:N,7,FALSE),"-/-")</f>
        <v>1200</v>
      </c>
      <c r="I1007" s="28" t="str">
        <f>IFERROR(VLOOKUP(H1007,Kontenplan!A:E,5,FALSE),"-/-")</f>
        <v>-/-</v>
      </c>
      <c r="J1007" s="82">
        <f>IFERROR(VLOOKUP($B1007,'Journal-quer'!A:N,8,FALSE),"-/-")</f>
        <v>18488.72</v>
      </c>
      <c r="K1007" s="28">
        <f>IFERROR(VLOOKUP($B1007,'Journal-quer'!A:N,13,FALSE),"-/-")</f>
        <v>0</v>
      </c>
      <c r="L1007" s="28" t="str">
        <f>IFERROR(VLOOKUP(K1007,Kontenplan!A:E,5,FALSE),"-/-")</f>
        <v>-/-</v>
      </c>
      <c r="M1007" s="82">
        <f>IFERROR(VLOOKUP($B1007,'Journal-quer'!A:N,10,FALSE),"-/-")</f>
        <v>18488.72</v>
      </c>
      <c r="N1007" s="84"/>
      <c r="O1007" s="84">
        <f t="shared" si="75"/>
        <v>0</v>
      </c>
      <c r="P1007" s="91"/>
    </row>
    <row r="1008" spans="1:16" x14ac:dyDescent="0.25">
      <c r="A1008" s="28" t="s">
        <v>64</v>
      </c>
      <c r="B1008" s="77">
        <f>IF(B1007&lt;MAX(Aufgabe!$A$502),B1007+1,"")</f>
        <v>7</v>
      </c>
      <c r="C1008" s="77">
        <f t="shared" si="73"/>
        <v>3</v>
      </c>
      <c r="D1008" s="77">
        <f t="shared" si="74"/>
        <v>5</v>
      </c>
      <c r="E1008" s="79">
        <f>IFERROR(VLOOKUP($B1008,Aufgabe!A:X,24,FALSE),"-/-")</f>
        <v>1</v>
      </c>
      <c r="F1008" s="28" t="str">
        <f>IFERROR(VLOOKUP($B1008,'Journal-quer'!A:N,4,FALSE),"-/-")</f>
        <v>EB7</v>
      </c>
      <c r="G1008" s="28" t="str">
        <f>IFERROR(VLOOKUP($B1008,'Journal-quer'!A:N,5,FALSE),"-/-")</f>
        <v>EB Postbank</v>
      </c>
      <c r="H1008" s="28">
        <f>IFERROR(VLOOKUP($B1008,'Journal-quer'!A:N,7,FALSE),"-/-")</f>
        <v>1100</v>
      </c>
      <c r="I1008" s="28" t="str">
        <f>IFERROR(VLOOKUP(H1008,Kontenplan!A:E,5,FALSE),"-/-")</f>
        <v>-/-</v>
      </c>
      <c r="J1008" s="82">
        <f>IFERROR(VLOOKUP($B1008,'Journal-quer'!A:N,8,FALSE),"-/-")</f>
        <v>7236.89</v>
      </c>
      <c r="K1008" s="28">
        <f>IFERROR(VLOOKUP($B1008,'Journal-quer'!A:N,13,FALSE),"-/-")</f>
        <v>0</v>
      </c>
      <c r="L1008" s="28" t="str">
        <f>IFERROR(VLOOKUP(K1008,Kontenplan!A:E,5,FALSE),"-/-")</f>
        <v>-/-</v>
      </c>
      <c r="M1008" s="82">
        <f>IFERROR(VLOOKUP($B1008,'Journal-quer'!A:N,10,FALSE),"-/-")</f>
        <v>7236.89</v>
      </c>
      <c r="N1008" s="84"/>
      <c r="O1008" s="84">
        <f t="shared" si="75"/>
        <v>0</v>
      </c>
      <c r="P1008" s="91"/>
    </row>
    <row r="1009" spans="1:15" x14ac:dyDescent="0.25">
      <c r="A1009" s="28" t="s">
        <v>64</v>
      </c>
      <c r="B1009" s="77">
        <f>IF(B1008&lt;MAX(Aufgabe!$A$502),B1008+1,"")</f>
        <v>8</v>
      </c>
      <c r="C1009" s="77">
        <f t="shared" si="73"/>
        <v>3</v>
      </c>
      <c r="D1009" s="77">
        <f t="shared" si="74"/>
        <v>5</v>
      </c>
      <c r="E1009" s="79">
        <f>IFERROR(VLOOKUP($B1009,Aufgabe!A:X,24,FALSE),"-/-")</f>
        <v>1</v>
      </c>
      <c r="F1009" s="28" t="str">
        <f>IFERROR(VLOOKUP($B1009,'Journal-quer'!A:N,4,FALSE),"-/-")</f>
        <v>EB8</v>
      </c>
      <c r="G1009" s="28" t="str">
        <f>IFERROR(VLOOKUP($B1009,'Journal-quer'!A:N,5,FALSE),"-/-")</f>
        <v>EB Kasse</v>
      </c>
      <c r="H1009" s="28">
        <f>IFERROR(VLOOKUP($B1009,'Journal-quer'!A:N,7,FALSE),"-/-")</f>
        <v>1000</v>
      </c>
      <c r="I1009" s="28" t="str">
        <f>IFERROR(VLOOKUP(H1009,Kontenplan!A:E,5,FALSE),"-/-")</f>
        <v>-/-</v>
      </c>
      <c r="J1009" s="82">
        <f>IFERROR(VLOOKUP($B1009,'Journal-quer'!A:N,8,FALSE),"-/-")</f>
        <v>625.36</v>
      </c>
      <c r="K1009" s="28">
        <f>IFERROR(VLOOKUP($B1009,'Journal-quer'!A:N,13,FALSE),"-/-")</f>
        <v>0</v>
      </c>
      <c r="L1009" s="28" t="str">
        <f>IFERROR(VLOOKUP(K1009,Kontenplan!A:E,5,FALSE),"-/-")</f>
        <v>-/-</v>
      </c>
      <c r="M1009" s="82">
        <f>IFERROR(VLOOKUP($B1009,'Journal-quer'!A:N,10,FALSE),"-/-")</f>
        <v>625.36</v>
      </c>
      <c r="N1009" s="84"/>
      <c r="O1009" s="84">
        <f t="shared" si="75"/>
        <v>0</v>
      </c>
    </row>
    <row r="1010" spans="1:15" x14ac:dyDescent="0.25">
      <c r="A1010" s="28" t="s">
        <v>64</v>
      </c>
      <c r="B1010" s="77">
        <f>IF(B1009&lt;MAX(Aufgabe!$A$502),B1009+1,"")</f>
        <v>9</v>
      </c>
      <c r="C1010" s="77">
        <f t="shared" si="73"/>
        <v>3</v>
      </c>
      <c r="D1010" s="77">
        <f t="shared" si="74"/>
        <v>5</v>
      </c>
      <c r="E1010" s="79">
        <f>IFERROR(VLOOKUP($B1010,Aufgabe!A:X,24,FALSE),"-/-")</f>
        <v>1</v>
      </c>
      <c r="F1010" s="28" t="str">
        <f>IFERROR(VLOOKUP($B1010,'Journal-quer'!A:N,4,FALSE),"-/-")</f>
        <v>EB9</v>
      </c>
      <c r="G1010" s="28" t="str">
        <f>IFERROR(VLOOKUP($B1010,'Journal-quer'!A:N,5,FALSE),"-/-")</f>
        <v>EB Eigenkapital</v>
      </c>
      <c r="H1010" s="28">
        <f>IFERROR(VLOOKUP($B1010,'Journal-quer'!A:N,7,FALSE),"-/-")</f>
        <v>9000</v>
      </c>
      <c r="I1010" s="28" t="str">
        <f>IFERROR(VLOOKUP(H1010,Kontenplan!A:E,5,FALSE),"-/-")</f>
        <v>-/-</v>
      </c>
      <c r="J1010" s="82">
        <f>IFERROR(VLOOKUP($B1010,'Journal-quer'!A:N,8,FALSE),"-/-")</f>
        <v>150277.66</v>
      </c>
      <c r="K1010" s="28">
        <f>IFERROR(VLOOKUP($B1010,'Journal-quer'!A:N,13,FALSE),"-/-")</f>
        <v>0</v>
      </c>
      <c r="L1010" s="28" t="str">
        <f>IFERROR(VLOOKUP(K1010,Kontenplan!A:E,5,FALSE),"-/-")</f>
        <v>-/-</v>
      </c>
      <c r="M1010" s="82">
        <f>IFERROR(VLOOKUP($B1010,'Journal-quer'!A:N,10,FALSE),"-/-")</f>
        <v>150277.66</v>
      </c>
      <c r="N1010" s="84"/>
      <c r="O1010" s="84">
        <f t="shared" si="75"/>
        <v>0</v>
      </c>
    </row>
    <row r="1011" spans="1:15" x14ac:dyDescent="0.25">
      <c r="A1011" s="28" t="s">
        <v>64</v>
      </c>
      <c r="B1011" s="77">
        <f>IF(B1010&lt;MAX(Aufgabe!$A$502),B1010+1,"")</f>
        <v>10</v>
      </c>
      <c r="C1011" s="77">
        <f t="shared" si="73"/>
        <v>3</v>
      </c>
      <c r="D1011" s="77">
        <f t="shared" si="74"/>
        <v>5</v>
      </c>
      <c r="E1011" s="79">
        <f>IFERROR(VLOOKUP($B1011,Aufgabe!A:X,24,FALSE),"-/-")</f>
        <v>1</v>
      </c>
      <c r="F1011" s="28" t="str">
        <f>IFERROR(VLOOKUP($B1011,'Journal-quer'!A:N,4,FALSE),"-/-")</f>
        <v>EB10</v>
      </c>
      <c r="G1011" s="28" t="str">
        <f>IFERROR(VLOOKUP($B1011,'Journal-quer'!A:N,5,FALSE),"-/-")</f>
        <v>EB Darlehen</v>
      </c>
      <c r="H1011" s="28">
        <f>IFERROR(VLOOKUP($B1011,'Journal-quer'!A:N,7,FALSE),"-/-")</f>
        <v>9000</v>
      </c>
      <c r="I1011" s="28" t="str">
        <f>IFERROR(VLOOKUP(H1011,Kontenplan!A:E,5,FALSE),"-/-")</f>
        <v>-/-</v>
      </c>
      <c r="J1011" s="82">
        <f>IFERROR(VLOOKUP($B1011,'Journal-quer'!A:N,8,FALSE),"-/-")</f>
        <v>29425.53</v>
      </c>
      <c r="K1011" s="28">
        <f>IFERROR(VLOOKUP($B1011,'Journal-quer'!A:N,13,FALSE),"-/-")</f>
        <v>0</v>
      </c>
      <c r="L1011" s="28" t="str">
        <f>IFERROR(VLOOKUP(K1011,Kontenplan!A:E,5,FALSE),"-/-")</f>
        <v>-/-</v>
      </c>
      <c r="M1011" s="82">
        <f>IFERROR(VLOOKUP($B1011,'Journal-quer'!A:N,10,FALSE),"-/-")</f>
        <v>29425.53</v>
      </c>
      <c r="N1011" s="84"/>
      <c r="O1011" s="84">
        <f t="shared" si="75"/>
        <v>0</v>
      </c>
    </row>
    <row r="1012" spans="1:15" x14ac:dyDescent="0.25">
      <c r="A1012" s="28" t="s">
        <v>64</v>
      </c>
      <c r="B1012" s="77">
        <f>IF(B1011&lt;MAX(Aufgabe!$A$502),B1011+1,"")</f>
        <v>11</v>
      </c>
      <c r="C1012" s="77">
        <f t="shared" si="73"/>
        <v>3</v>
      </c>
      <c r="D1012" s="77">
        <f t="shared" si="74"/>
        <v>5</v>
      </c>
      <c r="E1012" s="79">
        <f>IFERROR(VLOOKUP($B1012,Aufgabe!A:X,24,FALSE),"-/-")</f>
        <v>1</v>
      </c>
      <c r="F1012" s="28" t="str">
        <f>IFERROR(VLOOKUP($B1012,'Journal-quer'!A:N,4,FALSE),"-/-")</f>
        <v>EB11</v>
      </c>
      <c r="G1012" s="28" t="str">
        <f>IFERROR(VLOOKUP($B1012,'Journal-quer'!A:N,5,FALSE),"-/-")</f>
        <v>EB Umsatzsteuer</v>
      </c>
      <c r="H1012" s="28">
        <f>IFERROR(VLOOKUP($B1012,'Journal-quer'!A:N,7,FALSE),"-/-")</f>
        <v>9000</v>
      </c>
      <c r="I1012" s="28" t="str">
        <f>IFERROR(VLOOKUP(H1012,Kontenplan!A:E,5,FALSE),"-/-")</f>
        <v>-/-</v>
      </c>
      <c r="J1012" s="82">
        <f>IFERROR(VLOOKUP($B1012,'Journal-quer'!A:N,8,FALSE),"-/-")</f>
        <v>2368.1999999999998</v>
      </c>
      <c r="K1012" s="28">
        <f>IFERROR(VLOOKUP($B1012,'Journal-quer'!A:N,13,FALSE),"-/-")</f>
        <v>0</v>
      </c>
      <c r="L1012" s="28" t="str">
        <f>IFERROR(VLOOKUP(K1012,Kontenplan!A:E,5,FALSE),"-/-")</f>
        <v>-/-</v>
      </c>
      <c r="M1012" s="82">
        <f>IFERROR(VLOOKUP($B1012,'Journal-quer'!A:N,10,FALSE),"-/-")</f>
        <v>2368.1999999999998</v>
      </c>
      <c r="N1012" s="84"/>
      <c r="O1012" s="84">
        <f t="shared" si="75"/>
        <v>0</v>
      </c>
    </row>
    <row r="1013" spans="1:15" x14ac:dyDescent="0.25">
      <c r="A1013" s="28" t="s">
        <v>64</v>
      </c>
      <c r="B1013" s="77">
        <f>IF(B1012&lt;MAX(Aufgabe!$A$502),B1012+1,"")</f>
        <v>12</v>
      </c>
      <c r="C1013" s="77">
        <f t="shared" si="73"/>
        <v>3</v>
      </c>
      <c r="D1013" s="77">
        <f t="shared" si="74"/>
        <v>5</v>
      </c>
      <c r="E1013" s="79">
        <f>IFERROR(VLOOKUP($B1013,Aufgabe!A:X,24,FALSE),"-/-")</f>
        <v>1</v>
      </c>
      <c r="F1013" s="28" t="str">
        <f>IFERROR(VLOOKUP($B1013,'Journal-quer'!A:N,4,FALSE),"-/-")</f>
        <v>EB12</v>
      </c>
      <c r="G1013" s="28" t="str">
        <f>IFERROR(VLOOKUP($B1013,'Journal-quer'!A:N,5,FALSE),"-/-")</f>
        <v>EB Blumen Döring</v>
      </c>
      <c r="H1013" s="28">
        <f>IFERROR(VLOOKUP($B1013,'Journal-quer'!A:N,7,FALSE),"-/-")</f>
        <v>10003</v>
      </c>
      <c r="I1013" s="28">
        <f>IFERROR(VLOOKUP(H1013,Kontenplan!A:E,5,FALSE),"-/-")</f>
        <v>1400</v>
      </c>
      <c r="J1013" s="82">
        <f>IFERROR(VLOOKUP($B1013,'Journal-quer'!A:N,8,FALSE),"-/-")</f>
        <v>1278.5</v>
      </c>
      <c r="K1013" s="28">
        <f>IFERROR(VLOOKUP($B1013,'Journal-quer'!A:N,13,FALSE),"-/-")</f>
        <v>0</v>
      </c>
      <c r="L1013" s="28" t="str">
        <f>IFERROR(VLOOKUP(K1013,Kontenplan!A:E,5,FALSE),"-/-")</f>
        <v>-/-</v>
      </c>
      <c r="M1013" s="82">
        <f>IFERROR(VLOOKUP($B1013,'Journal-quer'!A:N,10,FALSE),"-/-")</f>
        <v>1278.5</v>
      </c>
      <c r="N1013" s="84"/>
      <c r="O1013" s="84">
        <f t="shared" si="75"/>
        <v>0</v>
      </c>
    </row>
    <row r="1014" spans="1:15" x14ac:dyDescent="0.25">
      <c r="A1014" s="28" t="s">
        <v>64</v>
      </c>
      <c r="B1014" s="77">
        <f>IF(B1013&lt;MAX(Aufgabe!$A$502),B1013+1,"")</f>
        <v>13</v>
      </c>
      <c r="C1014" s="77">
        <f t="shared" si="73"/>
        <v>3</v>
      </c>
      <c r="D1014" s="77">
        <f t="shared" si="74"/>
        <v>5</v>
      </c>
      <c r="E1014" s="79">
        <f>IFERROR(VLOOKUP($B1014,Aufgabe!A:X,24,FALSE),"-/-")</f>
        <v>1</v>
      </c>
      <c r="F1014" s="28" t="str">
        <f>IFERROR(VLOOKUP($B1014,'Journal-quer'!A:N,4,FALSE),"-/-")</f>
        <v>EB13</v>
      </c>
      <c r="G1014" s="28" t="str">
        <f>IFERROR(VLOOKUP($B1014,'Journal-quer'!A:N,5,FALSE),"-/-")</f>
        <v>EB Garagen Täuber</v>
      </c>
      <c r="H1014" s="28">
        <f>IFERROR(VLOOKUP($B1014,'Journal-quer'!A:N,7,FALSE),"-/-")</f>
        <v>10004</v>
      </c>
      <c r="I1014" s="28">
        <f>IFERROR(VLOOKUP(H1014,Kontenplan!A:E,5,FALSE),"-/-")</f>
        <v>1400</v>
      </c>
      <c r="J1014" s="82">
        <f>IFERROR(VLOOKUP($B1014,'Journal-quer'!A:N,8,FALSE),"-/-")</f>
        <v>3268.25</v>
      </c>
      <c r="K1014" s="28">
        <f>IFERROR(VLOOKUP($B1014,'Journal-quer'!A:N,13,FALSE),"-/-")</f>
        <v>0</v>
      </c>
      <c r="L1014" s="28" t="str">
        <f>IFERROR(VLOOKUP(K1014,Kontenplan!A:E,5,FALSE),"-/-")</f>
        <v>-/-</v>
      </c>
      <c r="M1014" s="82">
        <f>IFERROR(VLOOKUP($B1014,'Journal-quer'!A:N,10,FALSE),"-/-")</f>
        <v>3268.25</v>
      </c>
      <c r="N1014" s="84"/>
      <c r="O1014" s="84">
        <f t="shared" si="75"/>
        <v>0</v>
      </c>
    </row>
    <row r="1015" spans="1:15" x14ac:dyDescent="0.25">
      <c r="A1015" s="28" t="s">
        <v>64</v>
      </c>
      <c r="B1015" s="77">
        <f>IF(B1014&lt;MAX(Aufgabe!$A$502),B1014+1,"")</f>
        <v>14</v>
      </c>
      <c r="C1015" s="77">
        <f t="shared" si="73"/>
        <v>3</v>
      </c>
      <c r="D1015" s="77">
        <f t="shared" si="74"/>
        <v>5</v>
      </c>
      <c r="E1015" s="79">
        <f>IFERROR(VLOOKUP($B1015,Aufgabe!A:X,24,FALSE),"-/-")</f>
        <v>1</v>
      </c>
      <c r="F1015" s="28" t="str">
        <f>IFERROR(VLOOKUP($B1015,'Journal-quer'!A:N,4,FALSE),"-/-")</f>
        <v>EB14</v>
      </c>
      <c r="G1015" s="28" t="str">
        <f>IFERROR(VLOOKUP($B1015,'Journal-quer'!A:N,5,FALSE),"-/-")</f>
        <v>EB Eisen Taumann</v>
      </c>
      <c r="H1015" s="28">
        <f>IFERROR(VLOOKUP($B1015,'Journal-quer'!A:N,7,FALSE),"-/-")</f>
        <v>9009</v>
      </c>
      <c r="I1015" s="28" t="str">
        <f>IFERROR(VLOOKUP(H1015,Kontenplan!A:E,5,FALSE),"-/-")</f>
        <v>-/-</v>
      </c>
      <c r="J1015" s="82">
        <f>IFERROR(VLOOKUP($B1015,'Journal-quer'!A:N,8,FALSE),"-/-")</f>
        <v>1986.95</v>
      </c>
      <c r="K1015" s="28">
        <f>IFERROR(VLOOKUP($B1015,'Journal-quer'!A:N,13,FALSE),"-/-")</f>
        <v>0</v>
      </c>
      <c r="L1015" s="28" t="str">
        <f>IFERROR(VLOOKUP(K1015,Kontenplan!A:E,5,FALSE),"-/-")</f>
        <v>-/-</v>
      </c>
      <c r="M1015" s="82">
        <f>IFERROR(VLOOKUP($B1015,'Journal-quer'!A:N,10,FALSE),"-/-")</f>
        <v>1986.95</v>
      </c>
      <c r="N1015" s="84"/>
      <c r="O1015" s="84">
        <f t="shared" si="75"/>
        <v>0</v>
      </c>
    </row>
    <row r="1016" spans="1:15" x14ac:dyDescent="0.25">
      <c r="A1016" s="28" t="s">
        <v>64</v>
      </c>
      <c r="B1016" s="77">
        <f>IF(B1015&lt;MAX(Aufgabe!$A$502),B1015+1,"")</f>
        <v>15</v>
      </c>
      <c r="C1016" s="77">
        <f t="shared" si="73"/>
        <v>3</v>
      </c>
      <c r="D1016" s="77">
        <f t="shared" si="74"/>
        <v>5</v>
      </c>
      <c r="E1016" s="79">
        <f>IFERROR(VLOOKUP($B1016,Aufgabe!A:X,24,FALSE),"-/-")</f>
        <v>1</v>
      </c>
      <c r="F1016" s="28" t="str">
        <f>IFERROR(VLOOKUP($B1016,'Journal-quer'!A:N,4,FALSE),"-/-")</f>
        <v>EB15</v>
      </c>
      <c r="G1016" s="28" t="str">
        <f>IFERROR(VLOOKUP($B1016,'Journal-quer'!A:N,5,FALSE),"-/-")</f>
        <v>EB Spedition Moder</v>
      </c>
      <c r="H1016" s="28">
        <f>IFERROR(VLOOKUP($B1016,'Journal-quer'!A:N,7,FALSE),"-/-")</f>
        <v>9009</v>
      </c>
      <c r="I1016" s="28" t="str">
        <f>IFERROR(VLOOKUP(H1016,Kontenplan!A:E,5,FALSE),"-/-")</f>
        <v>-/-</v>
      </c>
      <c r="J1016" s="82">
        <f>IFERROR(VLOOKUP($B1016,'Journal-quer'!A:N,8,FALSE),"-/-")</f>
        <v>520</v>
      </c>
      <c r="K1016" s="28">
        <f>IFERROR(VLOOKUP($B1016,'Journal-quer'!A:N,13,FALSE),"-/-")</f>
        <v>0</v>
      </c>
      <c r="L1016" s="28" t="str">
        <f>IFERROR(VLOOKUP(K1016,Kontenplan!A:E,5,FALSE),"-/-")</f>
        <v>-/-</v>
      </c>
      <c r="M1016" s="82">
        <f>IFERROR(VLOOKUP($B1016,'Journal-quer'!A:N,10,FALSE),"-/-")</f>
        <v>520</v>
      </c>
      <c r="N1016" s="84"/>
      <c r="O1016" s="84">
        <f t="shared" si="75"/>
        <v>0</v>
      </c>
    </row>
    <row r="1017" spans="1:15" x14ac:dyDescent="0.25">
      <c r="A1017" s="28" t="s">
        <v>64</v>
      </c>
      <c r="B1017" s="77">
        <f>IF(B1016&lt;MAX(Aufgabe!$A$502),B1016+1,"")</f>
        <v>16</v>
      </c>
      <c r="C1017" s="77">
        <f t="shared" si="73"/>
        <v>3</v>
      </c>
      <c r="D1017" s="77">
        <f t="shared" si="74"/>
        <v>5</v>
      </c>
      <c r="E1017" s="79">
        <f>IFERROR(VLOOKUP($B1017,Aufgabe!A:X,24,FALSE),"-/-")</f>
        <v>2</v>
      </c>
      <c r="F1017" s="28" t="str">
        <f>IFERROR(VLOOKUP($B1017,'Journal-quer'!A:N,4,FALSE),"-/-")</f>
        <v>DBa1</v>
      </c>
      <c r="G1017" s="28" t="str">
        <f>IFERROR(VLOOKUP($B1017,'Journal-quer'!A:N,5,FALSE),"-/-")</f>
        <v>Darlehen Tilgung</v>
      </c>
      <c r="H1017" s="28">
        <f>IFERROR(VLOOKUP($B1017,'Journal-quer'!A:N,7,FALSE),"-/-")</f>
        <v>630</v>
      </c>
      <c r="I1017" s="28" t="str">
        <f>IFERROR(VLOOKUP(H1017,Kontenplan!A:E,5,FALSE),"-/-")</f>
        <v>-/-</v>
      </c>
      <c r="J1017" s="82">
        <f>IFERROR(VLOOKUP($B1017,'Journal-quer'!A:N,8,FALSE),"-/-")</f>
        <v>250</v>
      </c>
      <c r="K1017" s="28">
        <f>IFERROR(VLOOKUP($B1017,'Journal-quer'!A:N,13,FALSE),"-/-")</f>
        <v>0</v>
      </c>
      <c r="L1017" s="28" t="str">
        <f>IFERROR(VLOOKUP(K1017,Kontenplan!A:E,5,FALSE),"-/-")</f>
        <v>-/-</v>
      </c>
      <c r="M1017" s="82">
        <f>IFERROR(VLOOKUP($B1017,'Journal-quer'!A:N,10,FALSE),"-/-")</f>
        <v>250</v>
      </c>
      <c r="N1017" s="84"/>
      <c r="O1017" s="84">
        <f t="shared" si="75"/>
        <v>0</v>
      </c>
    </row>
    <row r="1018" spans="1:15" x14ac:dyDescent="0.25">
      <c r="A1018" s="28" t="s">
        <v>64</v>
      </c>
      <c r="B1018" s="77">
        <f>IF(B1017&lt;MAX(Aufgabe!$A$502),B1017+1,"")</f>
        <v>17</v>
      </c>
      <c r="C1018" s="77">
        <f t="shared" si="73"/>
        <v>3</v>
      </c>
      <c r="D1018" s="77">
        <f t="shared" si="74"/>
        <v>5</v>
      </c>
      <c r="E1018" s="79">
        <f>IFERROR(VLOOKUP($B1018,Aufgabe!A:X,24,FALSE),"-/-")</f>
        <v>2</v>
      </c>
      <c r="F1018" s="28" t="str">
        <f>IFERROR(VLOOKUP($B1018,'Journal-quer'!A:N,4,FALSE),"-/-")</f>
        <v>DBa1</v>
      </c>
      <c r="G1018" s="28" t="str">
        <f>IFERROR(VLOOKUP($B1018,'Journal-quer'!A:N,5,FALSE),"-/-")</f>
        <v>Darlehen Zinsen</v>
      </c>
      <c r="H1018" s="28">
        <f>IFERROR(VLOOKUP($B1018,'Journal-quer'!A:N,7,FALSE),"-/-")</f>
        <v>2120</v>
      </c>
      <c r="I1018" s="28" t="str">
        <f>IFERROR(VLOOKUP(H1018,Kontenplan!A:E,5,FALSE),"-/-")</f>
        <v>-/-</v>
      </c>
      <c r="J1018" s="82">
        <f>IFERROR(VLOOKUP($B1018,'Journal-quer'!A:N,8,FALSE),"-/-")</f>
        <v>171.65</v>
      </c>
      <c r="K1018" s="28">
        <f>IFERROR(VLOOKUP($B1018,'Journal-quer'!A:N,13,FALSE),"-/-")</f>
        <v>0</v>
      </c>
      <c r="L1018" s="28" t="str">
        <f>IFERROR(VLOOKUP(K1018,Kontenplan!A:E,5,FALSE),"-/-")</f>
        <v>-/-</v>
      </c>
      <c r="M1018" s="82">
        <f>IFERROR(VLOOKUP($B1018,'Journal-quer'!A:N,10,FALSE),"-/-")</f>
        <v>171.65</v>
      </c>
      <c r="N1018" s="84"/>
      <c r="O1018" s="84">
        <f t="shared" si="75"/>
        <v>0</v>
      </c>
    </row>
    <row r="1019" spans="1:15" x14ac:dyDescent="0.25">
      <c r="A1019" s="28" t="s">
        <v>64</v>
      </c>
      <c r="B1019" s="77">
        <f>IF(B1018&lt;MAX(Aufgabe!$A$502),B1018+1,"")</f>
        <v>18</v>
      </c>
      <c r="C1019" s="77">
        <f t="shared" si="73"/>
        <v>3</v>
      </c>
      <c r="D1019" s="77">
        <f t="shared" si="74"/>
        <v>5</v>
      </c>
      <c r="E1019" s="79">
        <f>IFERROR(VLOOKUP($B1019,Aufgabe!A:X,24,FALSE),"-/-")</f>
        <v>2</v>
      </c>
      <c r="F1019" s="28" t="str">
        <f>IFERROR(VLOOKUP($B1019,'Journal-quer'!A:N,4,FALSE),"-/-")</f>
        <v>DBa2</v>
      </c>
      <c r="G1019" s="28" t="str">
        <f>IFERROR(VLOOKUP($B1019,'Journal-quer'!A:N,5,FALSE),"-/-")</f>
        <v>Guthabenzinsen</v>
      </c>
      <c r="H1019" s="28">
        <f>IFERROR(VLOOKUP($B1019,'Journal-quer'!A:N,7,FALSE),"-/-")</f>
        <v>1200</v>
      </c>
      <c r="I1019" s="28" t="str">
        <f>IFERROR(VLOOKUP(H1019,Kontenplan!A:E,5,FALSE),"-/-")</f>
        <v>-/-</v>
      </c>
      <c r="J1019" s="82">
        <f>IFERROR(VLOOKUP($B1019,'Journal-quer'!A:N,8,FALSE),"-/-")</f>
        <v>30.81</v>
      </c>
      <c r="K1019" s="28">
        <f>IFERROR(VLOOKUP($B1019,'Journal-quer'!A:N,13,FALSE),"-/-")</f>
        <v>0</v>
      </c>
      <c r="L1019" s="28" t="str">
        <f>IFERROR(VLOOKUP(K1019,Kontenplan!A:E,5,FALSE),"-/-")</f>
        <v>-/-</v>
      </c>
      <c r="M1019" s="82">
        <f>IFERROR(VLOOKUP($B1019,'Journal-quer'!A:N,10,FALSE),"-/-")</f>
        <v>30.81</v>
      </c>
      <c r="N1019" s="84"/>
      <c r="O1019" s="84">
        <f t="shared" si="75"/>
        <v>0</v>
      </c>
    </row>
    <row r="1020" spans="1:15" x14ac:dyDescent="0.25">
      <c r="A1020" s="28" t="s">
        <v>64</v>
      </c>
      <c r="B1020" s="77">
        <f>IF(B1019&lt;MAX(Aufgabe!$A$502),B1019+1,"")</f>
        <v>19</v>
      </c>
      <c r="C1020" s="77">
        <f t="shared" si="73"/>
        <v>3</v>
      </c>
      <c r="D1020" s="77">
        <f t="shared" si="74"/>
        <v>5</v>
      </c>
      <c r="E1020" s="79">
        <f>IFERROR(VLOOKUP($B1020,Aufgabe!A:X,24,FALSE),"-/-")</f>
        <v>3</v>
      </c>
      <c r="F1020" s="28" t="str">
        <f>IFERROR(VLOOKUP($B1020,'Journal-quer'!A:N,4,FALSE),"-/-")</f>
        <v>ER10</v>
      </c>
      <c r="G1020" s="28" t="str">
        <f>IFERROR(VLOOKUP($B1020,'Journal-quer'!A:N,5,FALSE),"-/-")</f>
        <v>ER Werkzeug Färber #10257</v>
      </c>
      <c r="H1020" s="28">
        <f>IFERROR(VLOOKUP($B1020,'Journal-quer'!A:N,7,FALSE),"-/-")</f>
        <v>210</v>
      </c>
      <c r="I1020" s="28" t="str">
        <f>IFERROR(VLOOKUP(H1020,Kontenplan!A:E,5,FALSE),"-/-")</f>
        <v>-/-</v>
      </c>
      <c r="J1020" s="82">
        <f>IFERROR(VLOOKUP($B1020,'Journal-quer'!A:N,8,FALSE),"-/-")</f>
        <v>4503.3599999999997</v>
      </c>
      <c r="K1020" s="28">
        <f>IFERROR(VLOOKUP($B1020,'Journal-quer'!A:N,13,FALSE),"-/-")</f>
        <v>0</v>
      </c>
      <c r="L1020" s="28" t="str">
        <f>IFERROR(VLOOKUP(K1020,Kontenplan!A:E,5,FALSE),"-/-")</f>
        <v>-/-</v>
      </c>
      <c r="M1020" s="82">
        <f>IFERROR(VLOOKUP($B1020,'Journal-quer'!A:N,10,FALSE),"-/-")</f>
        <v>5359</v>
      </c>
      <c r="N1020" s="84"/>
      <c r="O1020" s="84">
        <f t="shared" si="75"/>
        <v>0</v>
      </c>
    </row>
    <row r="1021" spans="1:15" x14ac:dyDescent="0.25">
      <c r="A1021" s="28" t="s">
        <v>64</v>
      </c>
      <c r="B1021" s="77">
        <f>IF(B1020&lt;MAX(Aufgabe!$A$502),B1020+1,"")</f>
        <v>20</v>
      </c>
      <c r="C1021" s="77">
        <f t="shared" si="73"/>
        <v>3</v>
      </c>
      <c r="D1021" s="77">
        <f t="shared" si="74"/>
        <v>5</v>
      </c>
      <c r="E1021" s="79">
        <f>IFERROR(VLOOKUP($B1021,Aufgabe!A:X,24,FALSE),"-/-")</f>
        <v>3</v>
      </c>
      <c r="F1021" s="28" t="str">
        <f>IFERROR(VLOOKUP($B1021,'Journal-quer'!A:N,4,FALSE),"-/-")</f>
        <v>PBa1</v>
      </c>
      <c r="G1021" s="28" t="str">
        <f>IFERROR(VLOOKUP($B1021,'Journal-quer'!A:N,5,FALSE),"-/-")</f>
        <v>Guthabenzinsen</v>
      </c>
      <c r="H1021" s="28">
        <f>IFERROR(VLOOKUP($B1021,'Journal-quer'!A:N,7,FALSE),"-/-")</f>
        <v>1100</v>
      </c>
      <c r="I1021" s="28" t="str">
        <f>IFERROR(VLOOKUP(H1021,Kontenplan!A:E,5,FALSE),"-/-")</f>
        <v>-/-</v>
      </c>
      <c r="J1021" s="82">
        <f>IFERROR(VLOOKUP($B1021,'Journal-quer'!A:N,8,FALSE),"-/-")</f>
        <v>9.0500000000000007</v>
      </c>
      <c r="K1021" s="28">
        <f>IFERROR(VLOOKUP($B1021,'Journal-quer'!A:N,13,FALSE),"-/-")</f>
        <v>0</v>
      </c>
      <c r="L1021" s="28" t="str">
        <f>IFERROR(VLOOKUP(K1021,Kontenplan!A:E,5,FALSE),"-/-")</f>
        <v>-/-</v>
      </c>
      <c r="M1021" s="82">
        <f>IFERROR(VLOOKUP($B1021,'Journal-quer'!A:N,10,FALSE),"-/-")</f>
        <v>9.0500000000000007</v>
      </c>
      <c r="N1021" s="84"/>
      <c r="O1021" s="84">
        <f t="shared" si="75"/>
        <v>0</v>
      </c>
    </row>
    <row r="1022" spans="1:15" x14ac:dyDescent="0.25">
      <c r="A1022" s="28" t="s">
        <v>64</v>
      </c>
      <c r="B1022" s="77">
        <f>IF(B1021&lt;MAX(Aufgabe!$A$502),B1021+1,"")</f>
        <v>21</v>
      </c>
      <c r="C1022" s="77">
        <f t="shared" si="73"/>
        <v>3</v>
      </c>
      <c r="D1022" s="77">
        <f t="shared" si="74"/>
        <v>5</v>
      </c>
      <c r="E1022" s="79">
        <f>IFERROR(VLOOKUP($B1022,Aufgabe!A:X,24,FALSE),"-/-")</f>
        <v>6</v>
      </c>
      <c r="F1022" s="28" t="str">
        <f>IFERROR(VLOOKUP($B1022,'Journal-quer'!A:N,4,FALSE),"-/-")</f>
        <v>Ka1</v>
      </c>
      <c r="G1022" s="28" t="str">
        <f>IFERROR(VLOOKUP($B1022,'Journal-quer'!A:N,5,FALSE),"-/-")</f>
        <v>Spende Sternsinger</v>
      </c>
      <c r="H1022" s="28">
        <f>IFERROR(VLOOKUP($B1022,'Journal-quer'!A:N,7,FALSE),"-/-")</f>
        <v>1800</v>
      </c>
      <c r="I1022" s="28" t="str">
        <f>IFERROR(VLOOKUP(H1022,Kontenplan!A:E,5,FALSE),"-/-")</f>
        <v>-/-</v>
      </c>
      <c r="J1022" s="82">
        <f>IFERROR(VLOOKUP($B1022,'Journal-quer'!A:N,8,FALSE),"-/-")</f>
        <v>25</v>
      </c>
      <c r="K1022" s="28">
        <f>IFERROR(VLOOKUP($B1022,'Journal-quer'!A:N,13,FALSE),"-/-")</f>
        <v>0</v>
      </c>
      <c r="L1022" s="28" t="str">
        <f>IFERROR(VLOOKUP(K1022,Kontenplan!A:E,5,FALSE),"-/-")</f>
        <v>-/-</v>
      </c>
      <c r="M1022" s="82">
        <f>IFERROR(VLOOKUP($B1022,'Journal-quer'!A:N,10,FALSE),"-/-")</f>
        <v>25</v>
      </c>
      <c r="N1022" s="84"/>
      <c r="O1022" s="84">
        <f t="shared" si="75"/>
        <v>0</v>
      </c>
    </row>
    <row r="1023" spans="1:15" x14ac:dyDescent="0.25">
      <c r="A1023" s="28" t="s">
        <v>64</v>
      </c>
      <c r="B1023" s="77">
        <f>IF(B1022&lt;MAX(Aufgabe!$A$502),B1022+1,"")</f>
        <v>22</v>
      </c>
      <c r="C1023" s="77">
        <f t="shared" si="73"/>
        <v>3</v>
      </c>
      <c r="D1023" s="77">
        <f t="shared" si="74"/>
        <v>5</v>
      </c>
      <c r="E1023" s="79">
        <f>IFERROR(VLOOKUP($B1023,Aufgabe!A:X,24,FALSE),"-/-")</f>
        <v>7</v>
      </c>
      <c r="F1023" s="28" t="str">
        <f>IFERROR(VLOOKUP($B1023,'Journal-quer'!A:N,4,FALSE),"-/-")</f>
        <v>PBa2</v>
      </c>
      <c r="G1023" s="28" t="str">
        <f>IFERROR(VLOOKUP($B1023,'Journal-quer'!A:N,5,FALSE),"-/-")</f>
        <v>ZE Garagen Täuber #2013/125</v>
      </c>
      <c r="H1023" s="28">
        <f>IFERROR(VLOOKUP($B1023,'Journal-quer'!A:N,7,FALSE),"-/-")</f>
        <v>1100</v>
      </c>
      <c r="I1023" s="28" t="str">
        <f>IFERROR(VLOOKUP(H1023,Kontenplan!A:E,5,FALSE),"-/-")</f>
        <v>-/-</v>
      </c>
      <c r="J1023" s="82">
        <f>IFERROR(VLOOKUP($B1023,'Journal-quer'!A:N,8,FALSE),"-/-")</f>
        <v>3268.25</v>
      </c>
      <c r="K1023" s="28">
        <f>IFERROR(VLOOKUP($B1023,'Journal-quer'!A:N,13,FALSE),"-/-")</f>
        <v>0</v>
      </c>
      <c r="L1023" s="28" t="str">
        <f>IFERROR(VLOOKUP(K1023,Kontenplan!A:E,5,FALSE),"-/-")</f>
        <v>-/-</v>
      </c>
      <c r="M1023" s="82">
        <f>IFERROR(VLOOKUP($B1023,'Journal-quer'!A:N,10,FALSE),"-/-")</f>
        <v>3268.25</v>
      </c>
      <c r="N1023" s="84"/>
      <c r="O1023" s="84">
        <f t="shared" si="75"/>
        <v>0</v>
      </c>
    </row>
    <row r="1024" spans="1:15" x14ac:dyDescent="0.25">
      <c r="A1024" s="28" t="s">
        <v>64</v>
      </c>
      <c r="B1024" s="77">
        <f>IF(B1023&lt;MAX(Aufgabe!$A$502),B1023+1,"")</f>
        <v>23</v>
      </c>
      <c r="C1024" s="77">
        <f t="shared" si="73"/>
        <v>3</v>
      </c>
      <c r="D1024" s="77">
        <f t="shared" si="74"/>
        <v>5</v>
      </c>
      <c r="E1024" s="79">
        <f>IFERROR(VLOOKUP($B1024,Aufgabe!A:X,24,FALSE),"-/-")</f>
        <v>8</v>
      </c>
      <c r="F1024" s="28" t="str">
        <f>IFERROR(VLOOKUP($B1024,'Journal-quer'!A:N,4,FALSE),"-/-")</f>
        <v>ER1</v>
      </c>
      <c r="G1024" s="28" t="str">
        <f>IFERROR(VLOOKUP($B1024,'Journal-quer'!A:N,5,FALSE),"-/-")</f>
        <v>ER Eisen Taumann #1092</v>
      </c>
      <c r="H1024" s="28">
        <f>IFERROR(VLOOKUP($B1024,'Journal-quer'!A:N,7,FALSE),"-/-")</f>
        <v>3400</v>
      </c>
      <c r="I1024" s="28" t="str">
        <f>IFERROR(VLOOKUP(H1024,Kontenplan!A:E,5,FALSE),"-/-")</f>
        <v>-/-</v>
      </c>
      <c r="J1024" s="82">
        <f>IFERROR(VLOOKUP($B1024,'Journal-quer'!A:N,8,FALSE),"-/-")</f>
        <v>2242.8199999999997</v>
      </c>
      <c r="K1024" s="28">
        <f>IFERROR(VLOOKUP($B1024,'Journal-quer'!A:N,13,FALSE),"-/-")</f>
        <v>0</v>
      </c>
      <c r="L1024" s="28" t="str">
        <f>IFERROR(VLOOKUP(K1024,Kontenplan!A:E,5,FALSE),"-/-")</f>
        <v>-/-</v>
      </c>
      <c r="M1024" s="82">
        <f>IFERROR(VLOOKUP($B1024,'Journal-quer'!A:N,10,FALSE),"-/-")</f>
        <v>2668.95</v>
      </c>
      <c r="N1024" s="84"/>
      <c r="O1024" s="84">
        <f t="shared" si="75"/>
        <v>0</v>
      </c>
    </row>
    <row r="1025" spans="1:15" x14ac:dyDescent="0.25">
      <c r="A1025" s="28" t="s">
        <v>64</v>
      </c>
      <c r="B1025" s="77">
        <f>IF(B1024&lt;MAX(Aufgabe!$A$502),B1024+1,"")</f>
        <v>24</v>
      </c>
      <c r="C1025" s="77">
        <f t="shared" si="73"/>
        <v>3</v>
      </c>
      <c r="D1025" s="77">
        <f t="shared" si="74"/>
        <v>5</v>
      </c>
      <c r="E1025" s="79">
        <f>IFERROR(VLOOKUP($B1025,Aufgabe!A:X,24,FALSE),"-/-")</f>
        <v>8</v>
      </c>
      <c r="F1025" s="28" t="str">
        <f>IFERROR(VLOOKUP($B1025,'Journal-quer'!A:N,4,FALSE),"-/-")</f>
        <v>DBa3</v>
      </c>
      <c r="G1025" s="28" t="str">
        <f>IFERROR(VLOOKUP($B1025,'Journal-quer'!A:N,5,FALSE),"-/-")</f>
        <v>Lastschrift Finanzamt USt. 2013/12</v>
      </c>
      <c r="H1025" s="28">
        <f>IFERROR(VLOOKUP($B1025,'Journal-quer'!A:N,7,FALSE),"-/-")</f>
        <v>1790</v>
      </c>
      <c r="I1025" s="28" t="str">
        <f>IFERROR(VLOOKUP(H1025,Kontenplan!A:E,5,FALSE),"-/-")</f>
        <v>-/-</v>
      </c>
      <c r="J1025" s="82">
        <f>IFERROR(VLOOKUP($B1025,'Journal-quer'!A:N,8,FALSE),"-/-")</f>
        <v>2368.1999999999998</v>
      </c>
      <c r="K1025" s="28">
        <f>IFERROR(VLOOKUP($B1025,'Journal-quer'!A:N,13,FALSE),"-/-")</f>
        <v>0</v>
      </c>
      <c r="L1025" s="28" t="str">
        <f>IFERROR(VLOOKUP(K1025,Kontenplan!A:E,5,FALSE),"-/-")</f>
        <v>-/-</v>
      </c>
      <c r="M1025" s="82">
        <f>IFERROR(VLOOKUP($B1025,'Journal-quer'!A:N,10,FALSE),"-/-")</f>
        <v>2368.1999999999998</v>
      </c>
      <c r="N1025" s="84"/>
      <c r="O1025" s="84">
        <f t="shared" si="75"/>
        <v>0</v>
      </c>
    </row>
    <row r="1026" spans="1:15" x14ac:dyDescent="0.25">
      <c r="A1026" s="28" t="s">
        <v>64</v>
      </c>
      <c r="B1026" s="77">
        <f>IF(B1025&lt;MAX(Aufgabe!$A$502),B1025+1,"")</f>
        <v>25</v>
      </c>
      <c r="C1026" s="77">
        <f t="shared" si="73"/>
        <v>3</v>
      </c>
      <c r="D1026" s="77">
        <f t="shared" si="74"/>
        <v>5</v>
      </c>
      <c r="E1026" s="79">
        <f>IFERROR(VLOOKUP($B1026,Aufgabe!A:X,24,FALSE),"-/-")</f>
        <v>9</v>
      </c>
      <c r="F1026" s="28" t="str">
        <f>IFERROR(VLOOKUP($B1026,'Journal-quer'!A:N,4,FALSE),"-/-")</f>
        <v>ER2</v>
      </c>
      <c r="G1026" s="28" t="str">
        <f>IFERROR(VLOOKUP($B1026,'Journal-quer'!A:N,5,FALSE),"-/-")</f>
        <v>ER Spedition Moder #426</v>
      </c>
      <c r="H1026" s="28">
        <f>IFERROR(VLOOKUP($B1026,'Journal-quer'!A:N,7,FALSE),"-/-")</f>
        <v>3800</v>
      </c>
      <c r="I1026" s="28" t="str">
        <f>IFERROR(VLOOKUP(H1026,Kontenplan!A:E,5,FALSE),"-/-")</f>
        <v>-/-</v>
      </c>
      <c r="J1026" s="82">
        <f>IFERROR(VLOOKUP($B1026,'Journal-quer'!A:N,8,FALSE),"-/-")</f>
        <v>319.33</v>
      </c>
      <c r="K1026" s="28">
        <f>IFERROR(VLOOKUP($B1026,'Journal-quer'!A:N,13,FALSE),"-/-")</f>
        <v>0</v>
      </c>
      <c r="L1026" s="28" t="str">
        <f>IFERROR(VLOOKUP(K1026,Kontenplan!A:E,5,FALSE),"-/-")</f>
        <v>-/-</v>
      </c>
      <c r="M1026" s="82">
        <f>IFERROR(VLOOKUP($B1026,'Journal-quer'!A:N,10,FALSE),"-/-")</f>
        <v>380</v>
      </c>
      <c r="N1026" s="84"/>
      <c r="O1026" s="84">
        <f t="shared" si="75"/>
        <v>0</v>
      </c>
    </row>
    <row r="1027" spans="1:15" x14ac:dyDescent="0.25">
      <c r="A1027" s="28" t="s">
        <v>64</v>
      </c>
      <c r="B1027" s="77">
        <f>IF(B1026&lt;MAX(Aufgabe!$A$502),B1026+1,"")</f>
        <v>26</v>
      </c>
      <c r="C1027" s="77">
        <f t="shared" ref="C1027:C1090" si="76">RANK(N1027,N:N,0)</f>
        <v>3</v>
      </c>
      <c r="D1027" s="77">
        <f t="shared" ref="D1027:D1090" si="77">RANK(O1027,O:O,0)</f>
        <v>5</v>
      </c>
      <c r="E1027" s="79">
        <f>IFERROR(VLOOKUP($B1027,Aufgabe!A:X,24,FALSE),"-/-")</f>
        <v>9</v>
      </c>
      <c r="F1027" s="28" t="str">
        <f>IFERROR(VLOOKUP($B1027,'Journal-quer'!A:N,4,FALSE),"-/-")</f>
        <v>PBa3</v>
      </c>
      <c r="G1027" s="28" t="str">
        <f>IFERROR(VLOOKUP($B1027,'Journal-quer'!A:N,5,FALSE),"-/-")</f>
        <v>ZE Blumen Döring #2013/123</v>
      </c>
      <c r="H1027" s="28">
        <f>IFERROR(VLOOKUP($B1027,'Journal-quer'!A:N,7,FALSE),"-/-")</f>
        <v>1100</v>
      </c>
      <c r="I1027" s="28" t="str">
        <f>IFERROR(VLOOKUP(H1027,Kontenplan!A:E,5,FALSE),"-/-")</f>
        <v>-/-</v>
      </c>
      <c r="J1027" s="82">
        <f>IFERROR(VLOOKUP($B1027,'Journal-quer'!A:N,8,FALSE),"-/-")</f>
        <v>1278.5</v>
      </c>
      <c r="K1027" s="28">
        <f>IFERROR(VLOOKUP($B1027,'Journal-quer'!A:N,13,FALSE),"-/-")</f>
        <v>0</v>
      </c>
      <c r="L1027" s="28" t="str">
        <f>IFERROR(VLOOKUP(K1027,Kontenplan!A:E,5,FALSE),"-/-")</f>
        <v>-/-</v>
      </c>
      <c r="M1027" s="82">
        <f>IFERROR(VLOOKUP($B1027,'Journal-quer'!A:N,10,FALSE),"-/-")</f>
        <v>1278.5</v>
      </c>
      <c r="N1027" s="84"/>
      <c r="O1027" s="84">
        <f t="shared" si="75"/>
        <v>0</v>
      </c>
    </row>
    <row r="1028" spans="1:15" x14ac:dyDescent="0.25">
      <c r="A1028" s="28" t="s">
        <v>64</v>
      </c>
      <c r="B1028" s="77">
        <f>IF(B1027&lt;MAX(Aufgabe!$A$502),B1027+1,"")</f>
        <v>27</v>
      </c>
      <c r="C1028" s="77">
        <f t="shared" si="76"/>
        <v>3</v>
      </c>
      <c r="D1028" s="77">
        <f t="shared" si="77"/>
        <v>5</v>
      </c>
      <c r="E1028" s="79">
        <f>IFERROR(VLOOKUP($B1028,Aufgabe!A:X,24,FALSE),"-/-")</f>
        <v>9</v>
      </c>
      <c r="F1028" s="28" t="str">
        <f>IFERROR(VLOOKUP($B1028,'Journal-quer'!A:N,4,FALSE),"-/-")</f>
        <v>Pba4</v>
      </c>
      <c r="G1028" s="28" t="str">
        <f>IFERROR(VLOOKUP($B1028,'Journal-quer'!A:N,5,FALSE),"-/-")</f>
        <v>ZA Eisen Taumann #865</v>
      </c>
      <c r="H1028" s="28">
        <f>IFERROR(VLOOKUP($B1028,'Journal-quer'!A:N,7,FALSE),"-/-")</f>
        <v>70002</v>
      </c>
      <c r="I1028" s="28">
        <f>IFERROR(VLOOKUP(H1028,Kontenplan!A:E,5,FALSE),"-/-")</f>
        <v>1600</v>
      </c>
      <c r="J1028" s="82">
        <f>IFERROR(VLOOKUP($B1028,'Journal-quer'!A:N,8,FALSE),"-/-")</f>
        <v>1986.95</v>
      </c>
      <c r="K1028" s="28">
        <f>IFERROR(VLOOKUP($B1028,'Journal-quer'!A:N,13,FALSE),"-/-")</f>
        <v>0</v>
      </c>
      <c r="L1028" s="28" t="str">
        <f>IFERROR(VLOOKUP(K1028,Kontenplan!A:E,5,FALSE),"-/-")</f>
        <v>-/-</v>
      </c>
      <c r="M1028" s="82">
        <f>IFERROR(VLOOKUP($B1028,'Journal-quer'!A:N,10,FALSE),"-/-")</f>
        <v>1986.95</v>
      </c>
      <c r="N1028" s="84"/>
      <c r="O1028" s="84">
        <f t="shared" si="75"/>
        <v>0</v>
      </c>
    </row>
    <row r="1029" spans="1:15" x14ac:dyDescent="0.25">
      <c r="A1029" s="28" t="s">
        <v>64</v>
      </c>
      <c r="B1029" s="77">
        <f>IF(B1028&lt;MAX(Aufgabe!$A$502),B1028+1,"")</f>
        <v>28</v>
      </c>
      <c r="C1029" s="77">
        <f t="shared" si="76"/>
        <v>3</v>
      </c>
      <c r="D1029" s="77">
        <f t="shared" si="77"/>
        <v>5</v>
      </c>
      <c r="E1029" s="79">
        <f>IFERROR(VLOOKUP($B1029,Aufgabe!A:X,24,FALSE),"-/-")</f>
        <v>9</v>
      </c>
      <c r="F1029" s="28" t="str">
        <f>IFERROR(VLOOKUP($B1029,'Journal-quer'!A:N,4,FALSE),"-/-")</f>
        <v>PBa5</v>
      </c>
      <c r="G1029" s="28" t="str">
        <f>IFERROR(VLOOKUP($B1029,'Journal-quer'!A:N,5,FALSE),"-/-")</f>
        <v>ZA Spedition Moder #389</v>
      </c>
      <c r="H1029" s="28">
        <f>IFERROR(VLOOKUP($B1029,'Journal-quer'!A:N,7,FALSE),"-/-")</f>
        <v>70005</v>
      </c>
      <c r="I1029" s="28">
        <f>IFERROR(VLOOKUP(H1029,Kontenplan!A:E,5,FALSE),"-/-")</f>
        <v>1600</v>
      </c>
      <c r="J1029" s="82">
        <f>IFERROR(VLOOKUP($B1029,'Journal-quer'!A:N,8,FALSE),"-/-")</f>
        <v>520</v>
      </c>
      <c r="K1029" s="28">
        <f>IFERROR(VLOOKUP($B1029,'Journal-quer'!A:N,13,FALSE),"-/-")</f>
        <v>0</v>
      </c>
      <c r="L1029" s="28" t="str">
        <f>IFERROR(VLOOKUP(K1029,Kontenplan!A:E,5,FALSE),"-/-")</f>
        <v>-/-</v>
      </c>
      <c r="M1029" s="82">
        <f>IFERROR(VLOOKUP($B1029,'Journal-quer'!A:N,10,FALSE),"-/-")</f>
        <v>520</v>
      </c>
      <c r="N1029" s="84"/>
      <c r="O1029" s="84">
        <f t="shared" si="75"/>
        <v>0</v>
      </c>
    </row>
    <row r="1030" spans="1:15" x14ac:dyDescent="0.25">
      <c r="A1030" s="28" t="s">
        <v>64</v>
      </c>
      <c r="B1030" s="77">
        <f>IF(B1029&lt;MAX(Aufgabe!$A$502),B1029+1,"")</f>
        <v>29</v>
      </c>
      <c r="C1030" s="77">
        <f t="shared" si="76"/>
        <v>3</v>
      </c>
      <c r="D1030" s="77">
        <f t="shared" si="77"/>
        <v>5</v>
      </c>
      <c r="E1030" s="79">
        <f>IFERROR(VLOOKUP($B1030,Aufgabe!A:X,24,FALSE),"-/-")</f>
        <v>10</v>
      </c>
      <c r="F1030" s="28" t="str">
        <f>IFERROR(VLOOKUP($B1030,'Journal-quer'!A:N,4,FALSE),"-/-")</f>
        <v>AR1</v>
      </c>
      <c r="G1030" s="28" t="str">
        <f>IFERROR(VLOOKUP($B1030,'Journal-quer'!A:N,5,FALSE),"-/-")</f>
        <v>AR Garagen Täuber #001</v>
      </c>
      <c r="H1030" s="28">
        <f>IFERROR(VLOOKUP($B1030,'Journal-quer'!A:N,7,FALSE),"-/-")</f>
        <v>10004</v>
      </c>
      <c r="I1030" s="28">
        <f>IFERROR(VLOOKUP(H1030,Kontenplan!A:E,5,FALSE),"-/-")</f>
        <v>1400</v>
      </c>
      <c r="J1030" s="82">
        <f>IFERROR(VLOOKUP($B1030,'Journal-quer'!A:N,8,FALSE),"-/-")</f>
        <v>5400</v>
      </c>
      <c r="K1030" s="28">
        <f>IFERROR(VLOOKUP($B1030,'Journal-quer'!A:N,13,FALSE),"-/-")</f>
        <v>1776</v>
      </c>
      <c r="L1030" s="28">
        <f>IFERROR(VLOOKUP(K1030,Kontenplan!A:E,5,FALSE),"-/-")</f>
        <v>1770</v>
      </c>
      <c r="M1030" s="82">
        <f>IFERROR(VLOOKUP($B1030,'Journal-quer'!A:N,10,FALSE),"-/-")</f>
        <v>4537.82</v>
      </c>
      <c r="N1030" s="84"/>
      <c r="O1030" s="84">
        <f t="shared" si="75"/>
        <v>0</v>
      </c>
    </row>
    <row r="1031" spans="1:15" x14ac:dyDescent="0.25">
      <c r="A1031" s="28" t="s">
        <v>64</v>
      </c>
      <c r="B1031" s="77">
        <f>IF(B1030&lt;MAX(Aufgabe!$A$502),B1030+1,"")</f>
        <v>30</v>
      </c>
      <c r="C1031" s="77">
        <f t="shared" si="76"/>
        <v>3</v>
      </c>
      <c r="D1031" s="77">
        <f t="shared" si="77"/>
        <v>5</v>
      </c>
      <c r="E1031" s="79">
        <f>IFERROR(VLOOKUP($B1031,Aufgabe!A:X,24,FALSE),"-/-")</f>
        <v>10</v>
      </c>
      <c r="F1031" s="28" t="str">
        <f>IFERROR(VLOOKUP($B1031,'Journal-quer'!A:N,4,FALSE),"-/-")</f>
        <v>AR2</v>
      </c>
      <c r="G1031" s="28" t="str">
        <f>IFERROR(VLOOKUP($B1031,'Journal-quer'!A:N,5,FALSE),"-/-")</f>
        <v>AR Firma Eckl #002</v>
      </c>
      <c r="H1031" s="28">
        <f>IFERROR(VLOOKUP($B1031,'Journal-quer'!A:N,7,FALSE),"-/-")</f>
        <v>10005</v>
      </c>
      <c r="I1031" s="28">
        <f>IFERROR(VLOOKUP(H1031,Kontenplan!A:E,5,FALSE),"-/-")</f>
        <v>1400</v>
      </c>
      <c r="J1031" s="82">
        <f>IFERROR(VLOOKUP($B1031,'Journal-quer'!A:N,8,FALSE),"-/-")</f>
        <v>1200</v>
      </c>
      <c r="K1031" s="28">
        <f>IFERROR(VLOOKUP($B1031,'Journal-quer'!A:N,13,FALSE),"-/-")</f>
        <v>1776</v>
      </c>
      <c r="L1031" s="28">
        <f>IFERROR(VLOOKUP(K1031,Kontenplan!A:E,5,FALSE),"-/-")</f>
        <v>1770</v>
      </c>
      <c r="M1031" s="82">
        <f>IFERROR(VLOOKUP($B1031,'Journal-quer'!A:N,10,FALSE),"-/-")</f>
        <v>1008.4</v>
      </c>
      <c r="N1031" s="84"/>
      <c r="O1031" s="84">
        <f t="shared" si="75"/>
        <v>0</v>
      </c>
    </row>
    <row r="1032" spans="1:15" x14ac:dyDescent="0.25">
      <c r="A1032" s="28" t="s">
        <v>64</v>
      </c>
      <c r="B1032" s="77">
        <f>IF(B1031&lt;MAX(Aufgabe!$A$502),B1031+1,"")</f>
        <v>31</v>
      </c>
      <c r="C1032" s="77">
        <f t="shared" si="76"/>
        <v>3</v>
      </c>
      <c r="D1032" s="77">
        <f t="shared" si="77"/>
        <v>5</v>
      </c>
      <c r="E1032" s="79">
        <f>IFERROR(VLOOKUP($B1032,Aufgabe!A:X,24,FALSE),"-/-")</f>
        <v>10</v>
      </c>
      <c r="F1032" s="28" t="str">
        <f>IFERROR(VLOOKUP($B1032,'Journal-quer'!A:N,4,FALSE),"-/-")</f>
        <v>ER3</v>
      </c>
      <c r="G1032" s="28" t="str">
        <f>IFERROR(VLOOKUP($B1032,'Journal-quer'!A:N,5,FALSE),"-/-")</f>
        <v>ER Handwerkerbedarf Schiesser #1336</v>
      </c>
      <c r="H1032" s="28">
        <f>IFERROR(VLOOKUP($B1032,'Journal-quer'!A:N,7,FALSE),"-/-")</f>
        <v>3400</v>
      </c>
      <c r="I1032" s="28" t="str">
        <f>IFERROR(VLOOKUP(H1032,Kontenplan!A:E,5,FALSE),"-/-")</f>
        <v>-/-</v>
      </c>
      <c r="J1032" s="82">
        <f>IFERROR(VLOOKUP($B1032,'Journal-quer'!A:N,8,FALSE),"-/-")</f>
        <v>226.72000000000003</v>
      </c>
      <c r="K1032" s="28">
        <f>IFERROR(VLOOKUP($B1032,'Journal-quer'!A:N,13,FALSE),"-/-")</f>
        <v>0</v>
      </c>
      <c r="L1032" s="28" t="str">
        <f>IFERROR(VLOOKUP(K1032,Kontenplan!A:E,5,FALSE),"-/-")</f>
        <v>-/-</v>
      </c>
      <c r="M1032" s="82">
        <f>IFERROR(VLOOKUP($B1032,'Journal-quer'!A:N,10,FALSE),"-/-")</f>
        <v>269.8</v>
      </c>
      <c r="N1032" s="84"/>
      <c r="O1032" s="84">
        <f t="shared" si="75"/>
        <v>0</v>
      </c>
    </row>
    <row r="1033" spans="1:15" x14ac:dyDescent="0.25">
      <c r="A1033" s="28" t="s">
        <v>64</v>
      </c>
      <c r="B1033" s="77">
        <f>IF(B1032&lt;MAX(Aufgabe!$A$502),B1032+1,"")</f>
        <v>32</v>
      </c>
      <c r="C1033" s="77">
        <f t="shared" si="76"/>
        <v>3</v>
      </c>
      <c r="D1033" s="77">
        <f t="shared" si="77"/>
        <v>5</v>
      </c>
      <c r="E1033" s="79">
        <f>IFERROR(VLOOKUP($B1033,Aufgabe!A:X,24,FALSE),"-/-")</f>
        <v>10</v>
      </c>
      <c r="F1033" s="28" t="str">
        <f>IFERROR(VLOOKUP($B1033,'Journal-quer'!A:N,4,FALSE),"-/-")</f>
        <v>Pba6</v>
      </c>
      <c r="G1033" s="28" t="str">
        <f>IFERROR(VLOOKUP($B1033,'Journal-quer'!A:N,5,FALSE),"-/-")</f>
        <v>ZA Werkzeug Färber #10257</v>
      </c>
      <c r="H1033" s="28">
        <f>IFERROR(VLOOKUP($B1033,'Journal-quer'!A:N,7,FALSE),"-/-")</f>
        <v>70003</v>
      </c>
      <c r="I1033" s="28">
        <f>IFERROR(VLOOKUP(H1033,Kontenplan!A:E,5,FALSE),"-/-")</f>
        <v>1600</v>
      </c>
      <c r="J1033" s="82">
        <f>IFERROR(VLOOKUP($B1033,'Journal-quer'!A:N,8,FALSE),"-/-")</f>
        <v>5251.82</v>
      </c>
      <c r="K1033" s="28">
        <f>IFERROR(VLOOKUP($B1033,'Journal-quer'!A:N,13,FALSE),"-/-")</f>
        <v>0</v>
      </c>
      <c r="L1033" s="28" t="str">
        <f>IFERROR(VLOOKUP(K1033,Kontenplan!A:E,5,FALSE),"-/-")</f>
        <v>-/-</v>
      </c>
      <c r="M1033" s="82">
        <f>IFERROR(VLOOKUP($B1033,'Journal-quer'!A:N,10,FALSE),"-/-")</f>
        <v>5251.82</v>
      </c>
      <c r="N1033" s="84"/>
      <c r="O1033" s="84">
        <f t="shared" si="75"/>
        <v>0</v>
      </c>
    </row>
    <row r="1034" spans="1:15" x14ac:dyDescent="0.25">
      <c r="A1034" s="28" t="s">
        <v>64</v>
      </c>
      <c r="B1034" s="77">
        <f>IF(B1033&lt;MAX(Aufgabe!$A$502),B1033+1,"")</f>
        <v>33</v>
      </c>
      <c r="C1034" s="77">
        <f t="shared" si="76"/>
        <v>3</v>
      </c>
      <c r="D1034" s="77">
        <f t="shared" si="77"/>
        <v>5</v>
      </c>
      <c r="E1034" s="79">
        <f>IFERROR(VLOOKUP($B1034,Aufgabe!A:X,24,FALSE),"-/-")</f>
        <v>10</v>
      </c>
      <c r="F1034" s="28" t="str">
        <f>IFERROR(VLOOKUP($B1034,'Journal-quer'!A:N,4,FALSE),"-/-")</f>
        <v>PBa6</v>
      </c>
      <c r="G1034" s="28" t="str">
        <f>IFERROR(VLOOKUP($B1034,'Journal-quer'!A:N,5,FALSE),"-/-")</f>
        <v>Skonto Werkzeug Färber #10257</v>
      </c>
      <c r="H1034" s="28">
        <f>IFERROR(VLOOKUP($B1034,'Journal-quer'!A:N,7,FALSE),"-/-")</f>
        <v>70003</v>
      </c>
      <c r="I1034" s="28">
        <f>IFERROR(VLOOKUP(H1034,Kontenplan!A:E,5,FALSE),"-/-")</f>
        <v>1600</v>
      </c>
      <c r="J1034" s="82">
        <f>IFERROR(VLOOKUP($B1034,'Journal-quer'!A:N,8,FALSE),"-/-")</f>
        <v>107.18</v>
      </c>
      <c r="K1034" s="28">
        <f>IFERROR(VLOOKUP($B1034,'Journal-quer'!A:N,13,FALSE),"-/-")</f>
        <v>1576</v>
      </c>
      <c r="L1034" s="28">
        <f>IFERROR(VLOOKUP(K1034,Kontenplan!A:E,5,FALSE),"-/-")</f>
        <v>1570</v>
      </c>
      <c r="M1034" s="82">
        <f>IFERROR(VLOOKUP($B1034,'Journal-quer'!A:N,10,FALSE),"-/-")</f>
        <v>90.070000000000007</v>
      </c>
      <c r="N1034" s="84"/>
      <c r="O1034" s="84">
        <f t="shared" si="75"/>
        <v>0</v>
      </c>
    </row>
    <row r="1035" spans="1:15" x14ac:dyDescent="0.25">
      <c r="A1035" s="28" t="s">
        <v>64</v>
      </c>
      <c r="B1035" s="77">
        <f>IF(B1034&lt;MAX(Aufgabe!$A$502),B1034+1,"")</f>
        <v>34</v>
      </c>
      <c r="C1035" s="77">
        <f t="shared" si="76"/>
        <v>3</v>
      </c>
      <c r="D1035" s="77">
        <f t="shared" si="77"/>
        <v>5</v>
      </c>
      <c r="E1035" s="79">
        <f>IFERROR(VLOOKUP($B1035,Aufgabe!A:X,24,FALSE),"-/-")</f>
        <v>13</v>
      </c>
      <c r="F1035" s="28" t="str">
        <f>IFERROR(VLOOKUP($B1035,'Journal-quer'!A:N,4,FALSE),"-/-")</f>
        <v>ER4</v>
      </c>
      <c r="G1035" s="28" t="str">
        <f>IFERROR(VLOOKUP($B1035,'Journal-quer'!A:N,5,FALSE),"-/-")</f>
        <v>ER Eisen Markert #998</v>
      </c>
      <c r="H1035" s="28">
        <f>IFERROR(VLOOKUP($B1035,'Journal-quer'!A:N,7,FALSE),"-/-")</f>
        <v>3400</v>
      </c>
      <c r="I1035" s="28" t="str">
        <f>IFERROR(VLOOKUP(H1035,Kontenplan!A:E,5,FALSE),"-/-")</f>
        <v>-/-</v>
      </c>
      <c r="J1035" s="82">
        <f>IFERROR(VLOOKUP($B1035,'Journal-quer'!A:N,8,FALSE),"-/-")</f>
        <v>1818.19</v>
      </c>
      <c r="K1035" s="28">
        <f>IFERROR(VLOOKUP($B1035,'Journal-quer'!A:N,13,FALSE),"-/-")</f>
        <v>0</v>
      </c>
      <c r="L1035" s="28" t="str">
        <f>IFERROR(VLOOKUP(K1035,Kontenplan!A:E,5,FALSE),"-/-")</f>
        <v>-/-</v>
      </c>
      <c r="M1035" s="82">
        <f>IFERROR(VLOOKUP($B1035,'Journal-quer'!A:N,10,FALSE),"-/-")</f>
        <v>2163.65</v>
      </c>
      <c r="N1035" s="84"/>
      <c r="O1035" s="84">
        <f t="shared" si="75"/>
        <v>0</v>
      </c>
    </row>
    <row r="1036" spans="1:15" x14ac:dyDescent="0.25">
      <c r="A1036" s="28" t="s">
        <v>64</v>
      </c>
      <c r="B1036" s="77">
        <f>IF(B1035&lt;MAX(Aufgabe!$A$502),B1035+1,"")</f>
        <v>35</v>
      </c>
      <c r="C1036" s="77">
        <f t="shared" si="76"/>
        <v>3</v>
      </c>
      <c r="D1036" s="77">
        <f t="shared" si="77"/>
        <v>5</v>
      </c>
      <c r="E1036" s="79">
        <f>IFERROR(VLOOKUP($B1036,Aufgabe!A:X,24,FALSE),"-/-")</f>
        <v>13</v>
      </c>
      <c r="F1036" s="28" t="str">
        <f>IFERROR(VLOOKUP($B1036,'Journal-quer'!A:N,4,FALSE),"-/-")</f>
        <v>DBa4</v>
      </c>
      <c r="G1036" s="28" t="str">
        <f>IFERROR(VLOOKUP($B1036,'Journal-quer'!A:N,5,FALSE),"-/-")</f>
        <v>Lastschrift Tankstelle Sauer</v>
      </c>
      <c r="H1036" s="28">
        <f>IFERROR(VLOOKUP($B1036,'Journal-quer'!A:N,7,FALSE),"-/-")</f>
        <v>4530</v>
      </c>
      <c r="I1036" s="28" t="str">
        <f>IFERROR(VLOOKUP(H1036,Kontenplan!A:E,5,FALSE),"-/-")</f>
        <v>-/-</v>
      </c>
      <c r="J1036" s="82">
        <f>IFERROR(VLOOKUP($B1036,'Journal-quer'!A:N,8,FALSE),"-/-")</f>
        <v>105.21000000000001</v>
      </c>
      <c r="K1036" s="28">
        <f>IFERROR(VLOOKUP($B1036,'Journal-quer'!A:N,13,FALSE),"-/-")</f>
        <v>0</v>
      </c>
      <c r="L1036" s="28" t="str">
        <f>IFERROR(VLOOKUP(K1036,Kontenplan!A:E,5,FALSE),"-/-")</f>
        <v>-/-</v>
      </c>
      <c r="M1036" s="82">
        <f>IFERROR(VLOOKUP($B1036,'Journal-quer'!A:N,10,FALSE),"-/-")</f>
        <v>125.2</v>
      </c>
      <c r="N1036" s="84"/>
      <c r="O1036" s="84">
        <f t="shared" si="75"/>
        <v>0</v>
      </c>
    </row>
    <row r="1037" spans="1:15" x14ac:dyDescent="0.25">
      <c r="A1037" s="28" t="s">
        <v>64</v>
      </c>
      <c r="B1037" s="77">
        <f>IF(B1036&lt;MAX(Aufgabe!$A$502),B1036+1,"")</f>
        <v>36</v>
      </c>
      <c r="C1037" s="77">
        <f t="shared" si="76"/>
        <v>3</v>
      </c>
      <c r="D1037" s="77">
        <f t="shared" si="77"/>
        <v>5</v>
      </c>
      <c r="E1037" s="79">
        <f>IFERROR(VLOOKUP($B1037,Aufgabe!A:X,24,FALSE),"-/-")</f>
        <v>14</v>
      </c>
      <c r="F1037" s="28" t="str">
        <f>IFERROR(VLOOKUP($B1037,'Journal-quer'!A:N,4,FALSE),"-/-")</f>
        <v>AR3</v>
      </c>
      <c r="G1037" s="28" t="str">
        <f>IFERROR(VLOOKUP($B1037,'Journal-quer'!A:N,5,FALSE),"-/-")</f>
        <v>AR Blumen Döring #003</v>
      </c>
      <c r="H1037" s="28">
        <f>IFERROR(VLOOKUP($B1037,'Journal-quer'!A:N,7,FALSE),"-/-")</f>
        <v>10003</v>
      </c>
      <c r="I1037" s="28">
        <f>IFERROR(VLOOKUP(H1037,Kontenplan!A:E,5,FALSE),"-/-")</f>
        <v>1400</v>
      </c>
      <c r="J1037" s="82">
        <f>IFERROR(VLOOKUP($B1037,'Journal-quer'!A:N,8,FALSE),"-/-")</f>
        <v>495.9</v>
      </c>
      <c r="K1037" s="28">
        <f>IFERROR(VLOOKUP($B1037,'Journal-quer'!A:N,13,FALSE),"-/-")</f>
        <v>1776</v>
      </c>
      <c r="L1037" s="28">
        <f>IFERROR(VLOOKUP(K1037,Kontenplan!A:E,5,FALSE),"-/-")</f>
        <v>1770</v>
      </c>
      <c r="M1037" s="82">
        <f>IFERROR(VLOOKUP($B1037,'Journal-quer'!A:N,10,FALSE),"-/-")</f>
        <v>416.71999999999997</v>
      </c>
      <c r="N1037" s="84"/>
      <c r="O1037" s="84">
        <f t="shared" si="75"/>
        <v>0</v>
      </c>
    </row>
    <row r="1038" spans="1:15" x14ac:dyDescent="0.25">
      <c r="A1038" s="28" t="s">
        <v>64</v>
      </c>
      <c r="B1038" s="77">
        <f>IF(B1037&lt;MAX(Aufgabe!$A$502),B1037+1,"")</f>
        <v>37</v>
      </c>
      <c r="C1038" s="77">
        <f t="shared" si="76"/>
        <v>3</v>
      </c>
      <c r="D1038" s="77">
        <f t="shared" si="77"/>
        <v>5</v>
      </c>
      <c r="E1038" s="79">
        <f>IFERROR(VLOOKUP($B1038,Aufgabe!A:X,24,FALSE),"-/-")</f>
        <v>14</v>
      </c>
      <c r="F1038" s="28" t="str">
        <f>IFERROR(VLOOKUP($B1038,'Journal-quer'!A:N,4,FALSE),"-/-")</f>
        <v>ER5</v>
      </c>
      <c r="G1038" s="28" t="str">
        <f>IFERROR(VLOOKUP($B1038,'Journal-quer'!A:N,5,FALSE),"-/-")</f>
        <v>ER Bürobedarf Heinel #1368</v>
      </c>
      <c r="H1038" s="28">
        <f>IFERROR(VLOOKUP($B1038,'Journal-quer'!A:N,7,FALSE),"-/-")</f>
        <v>4930</v>
      </c>
      <c r="I1038" s="28" t="str">
        <f>IFERROR(VLOOKUP(H1038,Kontenplan!A:E,5,FALSE),"-/-")</f>
        <v>-/-</v>
      </c>
      <c r="J1038" s="82">
        <f>IFERROR(VLOOKUP($B1038,'Journal-quer'!A:N,8,FALSE),"-/-")</f>
        <v>125.63</v>
      </c>
      <c r="K1038" s="28">
        <f>IFERROR(VLOOKUP($B1038,'Journal-quer'!A:N,13,FALSE),"-/-")</f>
        <v>0</v>
      </c>
      <c r="L1038" s="28" t="str">
        <f>IFERROR(VLOOKUP(K1038,Kontenplan!A:E,5,FALSE),"-/-")</f>
        <v>-/-</v>
      </c>
      <c r="M1038" s="82">
        <f>IFERROR(VLOOKUP($B1038,'Journal-quer'!A:N,10,FALSE),"-/-")</f>
        <v>149.5</v>
      </c>
      <c r="N1038" s="84"/>
      <c r="O1038" s="84">
        <f t="shared" si="75"/>
        <v>0</v>
      </c>
    </row>
    <row r="1039" spans="1:15" x14ac:dyDescent="0.25">
      <c r="A1039" s="28" t="s">
        <v>64</v>
      </c>
      <c r="B1039" s="77">
        <f>IF(B1038&lt;MAX(Aufgabe!$A$502),B1038+1,"")</f>
        <v>38</v>
      </c>
      <c r="C1039" s="77">
        <f t="shared" si="76"/>
        <v>3</v>
      </c>
      <c r="D1039" s="77">
        <f t="shared" si="77"/>
        <v>5</v>
      </c>
      <c r="E1039" s="79">
        <f>IFERROR(VLOOKUP($B1039,Aufgabe!A:X,24,FALSE),"-/-")</f>
        <v>14</v>
      </c>
      <c r="F1039" s="28" t="str">
        <f>IFERROR(VLOOKUP($B1039,'Journal-quer'!A:N,4,FALSE),"-/-")</f>
        <v>Ka2</v>
      </c>
      <c r="G1039" s="28" t="str">
        <f>IFERROR(VLOOKUP($B1039,'Journal-quer'!A:N,5,FALSE),"-/-")</f>
        <v>ZA Bürobedarf Heinel</v>
      </c>
      <c r="H1039" s="28">
        <f>IFERROR(VLOOKUP($B1039,'Journal-quer'!A:N,7,FALSE),"-/-")</f>
        <v>70000</v>
      </c>
      <c r="I1039" s="28">
        <f>IFERROR(VLOOKUP(H1039,Kontenplan!A:E,5,FALSE),"-/-")</f>
        <v>1600</v>
      </c>
      <c r="J1039" s="82">
        <f>IFERROR(VLOOKUP($B1039,'Journal-quer'!A:N,8,FALSE),"-/-")</f>
        <v>149.5</v>
      </c>
      <c r="K1039" s="28">
        <f>IFERROR(VLOOKUP($B1039,'Journal-quer'!A:N,13,FALSE),"-/-")</f>
        <v>0</v>
      </c>
      <c r="L1039" s="28" t="str">
        <f>IFERROR(VLOOKUP(K1039,Kontenplan!A:E,5,FALSE),"-/-")</f>
        <v>-/-</v>
      </c>
      <c r="M1039" s="82">
        <f>IFERROR(VLOOKUP($B1039,'Journal-quer'!A:N,10,FALSE),"-/-")</f>
        <v>149.5</v>
      </c>
      <c r="N1039" s="84"/>
      <c r="O1039" s="84">
        <f t="shared" si="75"/>
        <v>0</v>
      </c>
    </row>
    <row r="1040" spans="1:15" x14ac:dyDescent="0.25">
      <c r="A1040" s="28" t="s">
        <v>64</v>
      </c>
      <c r="B1040" s="77">
        <f>IF(B1039&lt;MAX(Aufgabe!$A$502),B1039+1,"")</f>
        <v>39</v>
      </c>
      <c r="C1040" s="77">
        <f t="shared" si="76"/>
        <v>3</v>
      </c>
      <c r="D1040" s="77">
        <f t="shared" si="77"/>
        <v>5</v>
      </c>
      <c r="E1040" s="79">
        <f>IFERROR(VLOOKUP($B1040,Aufgabe!A:X,24,FALSE),"-/-")</f>
        <v>14</v>
      </c>
      <c r="F1040" s="28" t="str">
        <f>IFERROR(VLOOKUP($B1040,'Journal-quer'!A:N,4,FALSE),"-/-")</f>
        <v>DBa5</v>
      </c>
      <c r="G1040" s="28" t="str">
        <f>IFERROR(VLOOKUP($B1040,'Journal-quer'!A:N,5,FALSE),"-/-")</f>
        <v>Lastschrift GEZ</v>
      </c>
      <c r="H1040" s="28">
        <f>IFERROR(VLOOKUP($B1040,'Journal-quer'!A:N,7,FALSE),"-/-")</f>
        <v>4380</v>
      </c>
      <c r="I1040" s="28" t="str">
        <f>IFERROR(VLOOKUP(H1040,Kontenplan!A:E,5,FALSE),"-/-")</f>
        <v>-/-</v>
      </c>
      <c r="J1040" s="82">
        <f>IFERROR(VLOOKUP($B1040,'Journal-quer'!A:N,8,FALSE),"-/-")</f>
        <v>56.7</v>
      </c>
      <c r="K1040" s="28">
        <f>IFERROR(VLOOKUP($B1040,'Journal-quer'!A:N,13,FALSE),"-/-")</f>
        <v>0</v>
      </c>
      <c r="L1040" s="28" t="str">
        <f>IFERROR(VLOOKUP(K1040,Kontenplan!A:E,5,FALSE),"-/-")</f>
        <v>-/-</v>
      </c>
      <c r="M1040" s="82">
        <f>IFERROR(VLOOKUP($B1040,'Journal-quer'!A:N,10,FALSE),"-/-")</f>
        <v>56.7</v>
      </c>
      <c r="N1040" s="84"/>
      <c r="O1040" s="84">
        <f t="shared" si="75"/>
        <v>0</v>
      </c>
    </row>
    <row r="1041" spans="1:15" x14ac:dyDescent="0.25">
      <c r="A1041" s="28" t="s">
        <v>64</v>
      </c>
      <c r="B1041" s="77">
        <f>IF(B1040&lt;MAX(Aufgabe!$A$502),B1040+1,"")</f>
        <v>40</v>
      </c>
      <c r="C1041" s="77">
        <f t="shared" si="76"/>
        <v>3</v>
      </c>
      <c r="D1041" s="77">
        <f t="shared" si="77"/>
        <v>5</v>
      </c>
      <c r="E1041" s="79">
        <f>IFERROR(VLOOKUP($B1041,Aufgabe!A:X,24,FALSE),"-/-")</f>
        <v>15</v>
      </c>
      <c r="F1041" s="28" t="str">
        <f>IFERROR(VLOOKUP($B1041,'Journal-quer'!A:N,4,FALSE),"-/-")</f>
        <v>ER6</v>
      </c>
      <c r="G1041" s="28" t="str">
        <f>IFERROR(VLOOKUP($B1041,'Journal-quer'!A:N,5,FALSE),"-/-")</f>
        <v>ER Spedition Moder #448</v>
      </c>
      <c r="H1041" s="28">
        <f>IFERROR(VLOOKUP($B1041,'Journal-quer'!A:N,7,FALSE),"-/-")</f>
        <v>3800</v>
      </c>
      <c r="I1041" s="28" t="str">
        <f>IFERROR(VLOOKUP(H1041,Kontenplan!A:E,5,FALSE),"-/-")</f>
        <v>-/-</v>
      </c>
      <c r="J1041" s="82">
        <f>IFERROR(VLOOKUP($B1041,'Journal-quer'!A:N,8,FALSE),"-/-")</f>
        <v>352.94</v>
      </c>
      <c r="K1041" s="28">
        <f>IFERROR(VLOOKUP($B1041,'Journal-quer'!A:N,13,FALSE),"-/-")</f>
        <v>0</v>
      </c>
      <c r="L1041" s="28" t="str">
        <f>IFERROR(VLOOKUP(K1041,Kontenplan!A:E,5,FALSE),"-/-")</f>
        <v>-/-</v>
      </c>
      <c r="M1041" s="82">
        <f>IFERROR(VLOOKUP($B1041,'Journal-quer'!A:N,10,FALSE),"-/-")</f>
        <v>420</v>
      </c>
      <c r="N1041" s="84"/>
      <c r="O1041" s="84">
        <f t="shared" si="75"/>
        <v>0</v>
      </c>
    </row>
    <row r="1042" spans="1:15" x14ac:dyDescent="0.25">
      <c r="A1042" s="28" t="s">
        <v>64</v>
      </c>
      <c r="B1042" s="77">
        <f>IF(B1041&lt;MAX(Aufgabe!$A$502),B1041+1,"")</f>
        <v>41</v>
      </c>
      <c r="C1042" s="77">
        <f t="shared" si="76"/>
        <v>3</v>
      </c>
      <c r="D1042" s="77">
        <f t="shared" si="77"/>
        <v>5</v>
      </c>
      <c r="E1042" s="79">
        <f>IFERROR(VLOOKUP($B1042,Aufgabe!A:X,24,FALSE),"-/-")</f>
        <v>15</v>
      </c>
      <c r="F1042" s="28" t="str">
        <f>IFERROR(VLOOKUP($B1042,'Journal-quer'!A:N,4,FALSE),"-/-")</f>
        <v>ER7</v>
      </c>
      <c r="G1042" s="28" t="str">
        <f>IFERROR(VLOOKUP($B1042,'Journal-quer'!A:N,5,FALSE),"-/-")</f>
        <v>ER Blumen Heinrich #612</v>
      </c>
      <c r="H1042" s="28">
        <f>IFERROR(VLOOKUP($B1042,'Journal-quer'!A:N,7,FALSE),"-/-")</f>
        <v>4980</v>
      </c>
      <c r="I1042" s="28" t="str">
        <f>IFERROR(VLOOKUP(H1042,Kontenplan!A:E,5,FALSE),"-/-")</f>
        <v>-/-</v>
      </c>
      <c r="J1042" s="82">
        <f>IFERROR(VLOOKUP($B1042,'Journal-quer'!A:N,8,FALSE),"-/-")</f>
        <v>18.64</v>
      </c>
      <c r="K1042" s="28">
        <f>IFERROR(VLOOKUP($B1042,'Journal-quer'!A:N,13,FALSE),"-/-")</f>
        <v>0</v>
      </c>
      <c r="L1042" s="28" t="str">
        <f>IFERROR(VLOOKUP(K1042,Kontenplan!A:E,5,FALSE),"-/-")</f>
        <v>-/-</v>
      </c>
      <c r="M1042" s="82">
        <f>IFERROR(VLOOKUP($B1042,'Journal-quer'!A:N,10,FALSE),"-/-")</f>
        <v>19.95</v>
      </c>
      <c r="N1042" s="84"/>
      <c r="O1042" s="84">
        <f t="shared" si="75"/>
        <v>0</v>
      </c>
    </row>
    <row r="1043" spans="1:15" x14ac:dyDescent="0.25">
      <c r="A1043" s="28" t="s">
        <v>64</v>
      </c>
      <c r="B1043" s="77">
        <f>IF(B1042&lt;MAX(Aufgabe!$A$502),B1042+1,"")</f>
        <v>42</v>
      </c>
      <c r="C1043" s="77">
        <f t="shared" si="76"/>
        <v>3</v>
      </c>
      <c r="D1043" s="77">
        <f t="shared" si="77"/>
        <v>5</v>
      </c>
      <c r="E1043" s="79">
        <f>IFERROR(VLOOKUP($B1043,Aufgabe!A:X,24,FALSE),"-/-")</f>
        <v>15</v>
      </c>
      <c r="F1043" s="28" t="str">
        <f>IFERROR(VLOOKUP($B1043,'Journal-quer'!A:N,4,FALSE),"-/-")</f>
        <v>Ka3</v>
      </c>
      <c r="G1043" s="28" t="str">
        <f>IFERROR(VLOOKUP($B1043,'Journal-quer'!A:N,5,FALSE),"-/-")</f>
        <v>ZA Blumen Heinrich</v>
      </c>
      <c r="H1043" s="28">
        <f>IFERROR(VLOOKUP($B1043,'Journal-quer'!A:N,7,FALSE),"-/-")</f>
        <v>70000</v>
      </c>
      <c r="I1043" s="28">
        <f>IFERROR(VLOOKUP(H1043,Kontenplan!A:E,5,FALSE),"-/-")</f>
        <v>1600</v>
      </c>
      <c r="J1043" s="82">
        <f>IFERROR(VLOOKUP($B1043,'Journal-quer'!A:N,8,FALSE),"-/-")</f>
        <v>19.95</v>
      </c>
      <c r="K1043" s="28">
        <f>IFERROR(VLOOKUP($B1043,'Journal-quer'!A:N,13,FALSE),"-/-")</f>
        <v>0</v>
      </c>
      <c r="L1043" s="28" t="str">
        <f>IFERROR(VLOOKUP(K1043,Kontenplan!A:E,5,FALSE),"-/-")</f>
        <v>-/-</v>
      </c>
      <c r="M1043" s="82">
        <f>IFERROR(VLOOKUP($B1043,'Journal-quer'!A:N,10,FALSE),"-/-")</f>
        <v>19.95</v>
      </c>
      <c r="N1043" s="84"/>
      <c r="O1043" s="84">
        <f t="shared" si="75"/>
        <v>0</v>
      </c>
    </row>
    <row r="1044" spans="1:15" x14ac:dyDescent="0.25">
      <c r="A1044" s="28" t="s">
        <v>64</v>
      </c>
      <c r="B1044" s="77">
        <f>IF(B1043&lt;MAX(Aufgabe!$A$502),B1043+1,"")</f>
        <v>43</v>
      </c>
      <c r="C1044" s="77">
        <f t="shared" si="76"/>
        <v>3</v>
      </c>
      <c r="D1044" s="77">
        <f t="shared" si="77"/>
        <v>5</v>
      </c>
      <c r="E1044" s="79">
        <f>IFERROR(VLOOKUP($B1044,Aufgabe!A:X,24,FALSE),"-/-")</f>
        <v>16</v>
      </c>
      <c r="F1044" s="28" t="str">
        <f>IFERROR(VLOOKUP($B1044,'Journal-quer'!A:N,4,FALSE),"-/-")</f>
        <v>ER11</v>
      </c>
      <c r="G1044" s="28" t="str">
        <f>IFERROR(VLOOKUP($B1044,'Journal-quer'!A:N,5,FALSE),"-/-")</f>
        <v>GS Werkzeug Färber #10268</v>
      </c>
      <c r="H1044" s="28">
        <f>IFERROR(VLOOKUP($B1044,'Journal-quer'!A:N,7,FALSE),"-/-")</f>
        <v>70003</v>
      </c>
      <c r="I1044" s="28">
        <f>IFERROR(VLOOKUP(H1044,Kontenplan!A:E,5,FALSE),"-/-")</f>
        <v>1600</v>
      </c>
      <c r="J1044" s="82">
        <f>IFERROR(VLOOKUP($B1044,'Journal-quer'!A:N,8,FALSE),"-/-")</f>
        <v>120</v>
      </c>
      <c r="K1044" s="28">
        <f>IFERROR(VLOOKUP($B1044,'Journal-quer'!A:N,13,FALSE),"-/-")</f>
        <v>1576</v>
      </c>
      <c r="L1044" s="28">
        <f>IFERROR(VLOOKUP(K1044,Kontenplan!A:E,5,FALSE),"-/-")</f>
        <v>1570</v>
      </c>
      <c r="M1044" s="82">
        <f>IFERROR(VLOOKUP($B1044,'Journal-quer'!A:N,10,FALSE),"-/-")</f>
        <v>100.84</v>
      </c>
      <c r="N1044" s="84"/>
      <c r="O1044" s="84">
        <f t="shared" si="75"/>
        <v>0</v>
      </c>
    </row>
    <row r="1045" spans="1:15" x14ac:dyDescent="0.25">
      <c r="A1045" s="28" t="s">
        <v>64</v>
      </c>
      <c r="B1045" s="77">
        <f>IF(B1044&lt;MAX(Aufgabe!$A$502),B1044+1,"")</f>
        <v>44</v>
      </c>
      <c r="C1045" s="77">
        <f t="shared" si="76"/>
        <v>3</v>
      </c>
      <c r="D1045" s="77">
        <f t="shared" si="77"/>
        <v>5</v>
      </c>
      <c r="E1045" s="79">
        <f>IFERROR(VLOOKUP($B1045,Aufgabe!A:X,24,FALSE),"-/-")</f>
        <v>17</v>
      </c>
      <c r="F1045" s="28" t="str">
        <f>IFERROR(VLOOKUP($B1045,'Journal-quer'!A:N,4,FALSE),"-/-")</f>
        <v>ER8</v>
      </c>
      <c r="G1045" s="28" t="str">
        <f>IFERROR(VLOOKUP($B1045,'Journal-quer'!A:N,5,FALSE),"-/-")</f>
        <v>ER Eisen Taumann #1138</v>
      </c>
      <c r="H1045" s="28">
        <f>IFERROR(VLOOKUP($B1045,'Journal-quer'!A:N,7,FALSE),"-/-")</f>
        <v>3400</v>
      </c>
      <c r="I1045" s="28" t="str">
        <f>IFERROR(VLOOKUP(H1045,Kontenplan!A:E,5,FALSE),"-/-")</f>
        <v>-/-</v>
      </c>
      <c r="J1045" s="82">
        <f>IFERROR(VLOOKUP($B1045,'Journal-quer'!A:N,8,FALSE),"-/-")</f>
        <v>3587.5</v>
      </c>
      <c r="K1045" s="28">
        <f>IFERROR(VLOOKUP($B1045,'Journal-quer'!A:N,13,FALSE),"-/-")</f>
        <v>0</v>
      </c>
      <c r="L1045" s="28" t="str">
        <f>IFERROR(VLOOKUP(K1045,Kontenplan!A:E,5,FALSE),"-/-")</f>
        <v>-/-</v>
      </c>
      <c r="M1045" s="82">
        <f>IFERROR(VLOOKUP($B1045,'Journal-quer'!A:N,10,FALSE),"-/-")</f>
        <v>4269.12</v>
      </c>
      <c r="N1045" s="84"/>
      <c r="O1045" s="84">
        <f t="shared" si="75"/>
        <v>0</v>
      </c>
    </row>
    <row r="1046" spans="1:15" x14ac:dyDescent="0.25">
      <c r="A1046" s="28" t="s">
        <v>64</v>
      </c>
      <c r="B1046" s="77">
        <f>IF(B1045&lt;MAX(Aufgabe!$A$502),B1045+1,"")</f>
        <v>45</v>
      </c>
      <c r="C1046" s="77">
        <f t="shared" si="76"/>
        <v>3</v>
      </c>
      <c r="D1046" s="77">
        <f t="shared" si="77"/>
        <v>5</v>
      </c>
      <c r="E1046" s="79">
        <f>IFERROR(VLOOKUP($B1046,Aufgabe!A:X,24,FALSE),"-/-")</f>
        <v>17</v>
      </c>
      <c r="F1046" s="28" t="str">
        <f>IFERROR(VLOOKUP($B1046,'Journal-quer'!A:N,4,FALSE),"-/-")</f>
        <v>ER9</v>
      </c>
      <c r="G1046" s="28" t="str">
        <f>IFERROR(VLOOKUP($B1046,'Journal-quer'!A:N,5,FALSE),"-/-")</f>
        <v>ER Spedition Moder #452</v>
      </c>
      <c r="H1046" s="28">
        <f>IFERROR(VLOOKUP($B1046,'Journal-quer'!A:N,7,FALSE),"-/-")</f>
        <v>3800</v>
      </c>
      <c r="I1046" s="28" t="str">
        <f>IFERROR(VLOOKUP(H1046,Kontenplan!A:E,5,FALSE),"-/-")</f>
        <v>-/-</v>
      </c>
      <c r="J1046" s="82">
        <f>IFERROR(VLOOKUP($B1046,'Journal-quer'!A:N,8,FALSE),"-/-")</f>
        <v>529.58000000000004</v>
      </c>
      <c r="K1046" s="28">
        <f>IFERROR(VLOOKUP($B1046,'Journal-quer'!A:N,13,FALSE),"-/-")</f>
        <v>0</v>
      </c>
      <c r="L1046" s="28" t="str">
        <f>IFERROR(VLOOKUP(K1046,Kontenplan!A:E,5,FALSE),"-/-")</f>
        <v>-/-</v>
      </c>
      <c r="M1046" s="82">
        <f>IFERROR(VLOOKUP($B1046,'Journal-quer'!A:N,10,FALSE),"-/-")</f>
        <v>630.20000000000005</v>
      </c>
      <c r="N1046" s="84"/>
      <c r="O1046" s="84">
        <f t="shared" si="75"/>
        <v>0</v>
      </c>
    </row>
    <row r="1047" spans="1:15" x14ac:dyDescent="0.25">
      <c r="A1047" s="28" t="s">
        <v>64</v>
      </c>
      <c r="B1047" s="77">
        <f>IF(B1046&lt;MAX(Aufgabe!$A$502),B1046+1,"")</f>
        <v>46</v>
      </c>
      <c r="C1047" s="77">
        <f t="shared" si="76"/>
        <v>3</v>
      </c>
      <c r="D1047" s="77">
        <f t="shared" si="77"/>
        <v>5</v>
      </c>
      <c r="E1047" s="79">
        <f>IFERROR(VLOOKUP($B1047,Aufgabe!A:X,24,FALSE),"-/-")</f>
        <v>17</v>
      </c>
      <c r="F1047" s="28" t="str">
        <f>IFERROR(VLOOKUP($B1047,'Journal-quer'!A:N,4,FALSE),"-/-")</f>
        <v>PBa7</v>
      </c>
      <c r="G1047" s="28" t="str">
        <f>IFERROR(VLOOKUP($B1047,'Journal-quer'!A:N,5,FALSE),"-/-")</f>
        <v>ZA Eisen Taumann #1092</v>
      </c>
      <c r="H1047" s="28">
        <f>IFERROR(VLOOKUP($B1047,'Journal-quer'!A:N,7,FALSE),"-/-")</f>
        <v>70002</v>
      </c>
      <c r="I1047" s="28">
        <f>IFERROR(VLOOKUP(H1047,Kontenplan!A:E,5,FALSE),"-/-")</f>
        <v>1600</v>
      </c>
      <c r="J1047" s="82">
        <f>IFERROR(VLOOKUP($B1047,'Journal-quer'!A:N,8,FALSE),"-/-")</f>
        <v>2615.5700000000002</v>
      </c>
      <c r="K1047" s="28">
        <f>IFERROR(VLOOKUP($B1047,'Journal-quer'!A:N,13,FALSE),"-/-")</f>
        <v>0</v>
      </c>
      <c r="L1047" s="28" t="str">
        <f>IFERROR(VLOOKUP(K1047,Kontenplan!A:E,5,FALSE),"-/-")</f>
        <v>-/-</v>
      </c>
      <c r="M1047" s="82">
        <f>IFERROR(VLOOKUP($B1047,'Journal-quer'!A:N,10,FALSE),"-/-")</f>
        <v>2615.5700000000002</v>
      </c>
      <c r="N1047" s="84"/>
      <c r="O1047" s="84">
        <f t="shared" si="75"/>
        <v>0</v>
      </c>
    </row>
    <row r="1048" spans="1:15" x14ac:dyDescent="0.25">
      <c r="A1048" s="28" t="s">
        <v>64</v>
      </c>
      <c r="B1048" s="77">
        <f>IF(B1047&lt;MAX(Aufgabe!$A$502),B1047+1,"")</f>
        <v>47</v>
      </c>
      <c r="C1048" s="77">
        <f t="shared" si="76"/>
        <v>3</v>
      </c>
      <c r="D1048" s="77">
        <f t="shared" si="77"/>
        <v>5</v>
      </c>
      <c r="E1048" s="79">
        <f>IFERROR(VLOOKUP($B1048,Aufgabe!A:X,24,FALSE),"-/-")</f>
        <v>17</v>
      </c>
      <c r="F1048" s="28" t="str">
        <f>IFERROR(VLOOKUP($B1048,'Journal-quer'!A:N,4,FALSE),"-/-")</f>
        <v>PBa7</v>
      </c>
      <c r="G1048" s="28" t="str">
        <f>IFERROR(VLOOKUP($B1048,'Journal-quer'!A:N,5,FALSE),"-/-")</f>
        <v>Skonto Eisen Taumann #1092</v>
      </c>
      <c r="H1048" s="28">
        <f>IFERROR(VLOOKUP($B1048,'Journal-quer'!A:N,7,FALSE),"-/-")</f>
        <v>70002</v>
      </c>
      <c r="I1048" s="28">
        <f>IFERROR(VLOOKUP(H1048,Kontenplan!A:E,5,FALSE),"-/-")</f>
        <v>1600</v>
      </c>
      <c r="J1048" s="82">
        <f>IFERROR(VLOOKUP($B1048,'Journal-quer'!A:N,8,FALSE),"-/-")</f>
        <v>53.38</v>
      </c>
      <c r="K1048" s="28">
        <f>IFERROR(VLOOKUP($B1048,'Journal-quer'!A:N,13,FALSE),"-/-")</f>
        <v>1576</v>
      </c>
      <c r="L1048" s="28">
        <f>IFERROR(VLOOKUP(K1048,Kontenplan!A:E,5,FALSE),"-/-")</f>
        <v>1570</v>
      </c>
      <c r="M1048" s="82">
        <f>IFERROR(VLOOKUP($B1048,'Journal-quer'!A:N,10,FALSE),"-/-")</f>
        <v>44.86</v>
      </c>
      <c r="N1048" s="84"/>
      <c r="O1048" s="84">
        <f t="shared" si="75"/>
        <v>0</v>
      </c>
    </row>
    <row r="1049" spans="1:15" x14ac:dyDescent="0.25">
      <c r="A1049" s="28" t="s">
        <v>64</v>
      </c>
      <c r="B1049" s="77">
        <f>IF(B1048&lt;MAX(Aufgabe!$A$502),B1048+1,"")</f>
        <v>48</v>
      </c>
      <c r="C1049" s="77">
        <f t="shared" si="76"/>
        <v>3</v>
      </c>
      <c r="D1049" s="77">
        <f t="shared" si="77"/>
        <v>5</v>
      </c>
      <c r="E1049" s="79">
        <f>IFERROR(VLOOKUP($B1049,Aufgabe!A:X,24,FALSE),"-/-")</f>
        <v>17</v>
      </c>
      <c r="F1049" s="28" t="str">
        <f>IFERROR(VLOOKUP($B1049,'Journal-quer'!A:N,4,FALSE),"-/-")</f>
        <v>PBa8</v>
      </c>
      <c r="G1049" s="28" t="str">
        <f>IFERROR(VLOOKUP($B1049,'Journal-quer'!A:N,5,FALSE),"-/-")</f>
        <v>ZA Handwerkerbedarf Schiesser #1336</v>
      </c>
      <c r="H1049" s="28">
        <f>IFERROR(VLOOKUP($B1049,'Journal-quer'!A:N,7,FALSE),"-/-")</f>
        <v>70004</v>
      </c>
      <c r="I1049" s="28">
        <f>IFERROR(VLOOKUP(H1049,Kontenplan!A:E,5,FALSE),"-/-")</f>
        <v>1600</v>
      </c>
      <c r="J1049" s="82">
        <f>IFERROR(VLOOKUP($B1049,'Journal-quer'!A:N,8,FALSE),"-/-")</f>
        <v>264.39999999999998</v>
      </c>
      <c r="K1049" s="28">
        <f>IFERROR(VLOOKUP($B1049,'Journal-quer'!A:N,13,FALSE),"-/-")</f>
        <v>0</v>
      </c>
      <c r="L1049" s="28" t="str">
        <f>IFERROR(VLOOKUP(K1049,Kontenplan!A:E,5,FALSE),"-/-")</f>
        <v>-/-</v>
      </c>
      <c r="M1049" s="82">
        <f>IFERROR(VLOOKUP($B1049,'Journal-quer'!A:N,10,FALSE),"-/-")</f>
        <v>264.39999999999998</v>
      </c>
      <c r="N1049" s="84"/>
      <c r="O1049" s="84">
        <f t="shared" si="75"/>
        <v>0</v>
      </c>
    </row>
    <row r="1050" spans="1:15" x14ac:dyDescent="0.25">
      <c r="A1050" s="28" t="s">
        <v>64</v>
      </c>
      <c r="B1050" s="77">
        <f>IF(B1049&lt;MAX(Aufgabe!$A$502),B1049+1,"")</f>
        <v>49</v>
      </c>
      <c r="C1050" s="77">
        <f t="shared" si="76"/>
        <v>3</v>
      </c>
      <c r="D1050" s="77">
        <f t="shared" si="77"/>
        <v>5</v>
      </c>
      <c r="E1050" s="79">
        <f>IFERROR(VLOOKUP($B1050,Aufgabe!A:X,24,FALSE),"-/-")</f>
        <v>17</v>
      </c>
      <c r="F1050" s="28" t="str">
        <f>IFERROR(VLOOKUP($B1050,'Journal-quer'!A:N,4,FALSE),"-/-")</f>
        <v>Pba8</v>
      </c>
      <c r="G1050" s="28" t="str">
        <f>IFERROR(VLOOKUP($B1050,'Journal-quer'!A:N,5,FALSE),"-/-")</f>
        <v>Skonto Handwerkerbedarf Schiesser #1336</v>
      </c>
      <c r="H1050" s="28">
        <f>IFERROR(VLOOKUP($B1050,'Journal-quer'!A:N,7,FALSE),"-/-")</f>
        <v>70004</v>
      </c>
      <c r="I1050" s="28">
        <f>IFERROR(VLOOKUP(H1050,Kontenplan!A:E,5,FALSE),"-/-")</f>
        <v>1600</v>
      </c>
      <c r="J1050" s="82">
        <f>IFERROR(VLOOKUP($B1050,'Journal-quer'!A:N,8,FALSE),"-/-")</f>
        <v>5.4</v>
      </c>
      <c r="K1050" s="28">
        <f>IFERROR(VLOOKUP($B1050,'Journal-quer'!A:N,13,FALSE),"-/-")</f>
        <v>1576</v>
      </c>
      <c r="L1050" s="28">
        <f>IFERROR(VLOOKUP(K1050,Kontenplan!A:E,5,FALSE),"-/-")</f>
        <v>1570</v>
      </c>
      <c r="M1050" s="82">
        <f>IFERROR(VLOOKUP($B1050,'Journal-quer'!A:N,10,FALSE),"-/-")</f>
        <v>4.54</v>
      </c>
      <c r="N1050" s="84"/>
      <c r="O1050" s="84">
        <f t="shared" si="75"/>
        <v>0</v>
      </c>
    </row>
    <row r="1051" spans="1:15" x14ac:dyDescent="0.25">
      <c r="A1051" s="28" t="s">
        <v>64</v>
      </c>
      <c r="B1051" s="77">
        <f>IF(B1050&lt;MAX(Aufgabe!$A$502),B1050+1,"")</f>
        <v>50</v>
      </c>
      <c r="C1051" s="77">
        <f t="shared" si="76"/>
        <v>3</v>
      </c>
      <c r="D1051" s="77">
        <f t="shared" si="77"/>
        <v>5</v>
      </c>
      <c r="E1051" s="79">
        <f>IFERROR(VLOOKUP($B1051,Aufgabe!A:X,24,FALSE),"-/-")</f>
        <v>20</v>
      </c>
      <c r="F1051" s="28" t="str">
        <f>IFERROR(VLOOKUP($B1051,'Journal-quer'!A:N,4,FALSE),"-/-")</f>
        <v>AR4</v>
      </c>
      <c r="G1051" s="28" t="str">
        <f>IFERROR(VLOOKUP($B1051,'Journal-quer'!A:N,5,FALSE),"-/-")</f>
        <v>AR Bauunternehmen Lutz #004</v>
      </c>
      <c r="H1051" s="28">
        <f>IFERROR(VLOOKUP($B1051,'Journal-quer'!A:N,7,FALSE),"-/-")</f>
        <v>10001</v>
      </c>
      <c r="I1051" s="28">
        <f>IFERROR(VLOOKUP(H1051,Kontenplan!A:E,5,FALSE),"-/-")</f>
        <v>1400</v>
      </c>
      <c r="J1051" s="82">
        <f>IFERROR(VLOOKUP($B1051,'Journal-quer'!A:N,8,FALSE),"-/-")</f>
        <v>3479.8</v>
      </c>
      <c r="K1051" s="28">
        <f>IFERROR(VLOOKUP($B1051,'Journal-quer'!A:N,13,FALSE),"-/-")</f>
        <v>1776</v>
      </c>
      <c r="L1051" s="28">
        <f>IFERROR(VLOOKUP(K1051,Kontenplan!A:E,5,FALSE),"-/-")</f>
        <v>1770</v>
      </c>
      <c r="M1051" s="82">
        <f>IFERROR(VLOOKUP($B1051,'Journal-quer'!A:N,10,FALSE),"-/-")</f>
        <v>2924.2000000000003</v>
      </c>
      <c r="N1051" s="84"/>
      <c r="O1051" s="84">
        <f t="shared" si="75"/>
        <v>0</v>
      </c>
    </row>
    <row r="1052" spans="1:15" x14ac:dyDescent="0.25">
      <c r="A1052" s="28" t="s">
        <v>64</v>
      </c>
      <c r="B1052" s="77">
        <f>IF(B1051&lt;MAX(Aufgabe!$A$502),B1051+1,"")</f>
        <v>51</v>
      </c>
      <c r="C1052" s="77">
        <f t="shared" si="76"/>
        <v>3</v>
      </c>
      <c r="D1052" s="77">
        <f t="shared" si="77"/>
        <v>5</v>
      </c>
      <c r="E1052" s="79">
        <f>IFERROR(VLOOKUP($B1052,Aufgabe!A:X,24,FALSE),"-/-")</f>
        <v>20</v>
      </c>
      <c r="F1052" s="28" t="str">
        <f>IFERROR(VLOOKUP($B1052,'Journal-quer'!A:N,4,FALSE),"-/-")</f>
        <v>AR5</v>
      </c>
      <c r="G1052" s="28" t="str">
        <f>IFERROR(VLOOKUP($B1052,'Journal-quer'!A:N,5,FALSE),"-/-")</f>
        <v>AR Erwin Tölzel #005</v>
      </c>
      <c r="H1052" s="28">
        <f>IFERROR(VLOOKUP($B1052,'Journal-quer'!A:N,7,FALSE),"-/-")</f>
        <v>10000</v>
      </c>
      <c r="I1052" s="28">
        <f>IFERROR(VLOOKUP(H1052,Kontenplan!A:E,5,FALSE),"-/-")</f>
        <v>1400</v>
      </c>
      <c r="J1052" s="82">
        <f>IFERROR(VLOOKUP($B1052,'Journal-quer'!A:N,8,FALSE),"-/-")</f>
        <v>561.85</v>
      </c>
      <c r="K1052" s="28">
        <f>IFERROR(VLOOKUP($B1052,'Journal-quer'!A:N,13,FALSE),"-/-")</f>
        <v>1776</v>
      </c>
      <c r="L1052" s="28">
        <f>IFERROR(VLOOKUP(K1052,Kontenplan!A:E,5,FALSE),"-/-")</f>
        <v>1770</v>
      </c>
      <c r="M1052" s="82">
        <f>IFERROR(VLOOKUP($B1052,'Journal-quer'!A:N,10,FALSE),"-/-")</f>
        <v>472.14000000000004</v>
      </c>
      <c r="N1052" s="84"/>
      <c r="O1052" s="84">
        <f t="shared" si="75"/>
        <v>0</v>
      </c>
    </row>
    <row r="1053" spans="1:15" x14ac:dyDescent="0.25">
      <c r="A1053" s="28" t="s">
        <v>64</v>
      </c>
      <c r="B1053" s="77">
        <f>IF(B1052&lt;MAX(Aufgabe!$A$502),B1052+1,"")</f>
        <v>52</v>
      </c>
      <c r="C1053" s="77">
        <f t="shared" si="76"/>
        <v>3</v>
      </c>
      <c r="D1053" s="77">
        <f t="shared" si="77"/>
        <v>5</v>
      </c>
      <c r="E1053" s="79">
        <f>IFERROR(VLOOKUP($B1053,Aufgabe!A:X,24,FALSE),"-/-")</f>
        <v>20</v>
      </c>
      <c r="F1053" s="28" t="str">
        <f>IFERROR(VLOOKUP($B1053,'Journal-quer'!A:N,4,FALSE),"-/-")</f>
        <v>ER12</v>
      </c>
      <c r="G1053" s="28" t="str">
        <f>IFERROR(VLOOKUP($B1053,'Journal-quer'!A:N,5,FALSE),"-/-")</f>
        <v>ER Werkzeug Färber</v>
      </c>
      <c r="H1053" s="28">
        <f>IFERROR(VLOOKUP($B1053,'Journal-quer'!A:N,7,FALSE),"-/-")</f>
        <v>480</v>
      </c>
      <c r="I1053" s="28" t="str">
        <f>IFERROR(VLOOKUP(H1053,Kontenplan!A:E,5,FALSE),"-/-")</f>
        <v>-/-</v>
      </c>
      <c r="J1053" s="82">
        <f>IFERROR(VLOOKUP($B1053,'Journal-quer'!A:N,8,FALSE),"-/-")</f>
        <v>248.65999999999997</v>
      </c>
      <c r="K1053" s="28">
        <f>IFERROR(VLOOKUP($B1053,'Journal-quer'!A:N,13,FALSE),"-/-")</f>
        <v>0</v>
      </c>
      <c r="L1053" s="28" t="str">
        <f>IFERROR(VLOOKUP(K1053,Kontenplan!A:E,5,FALSE),"-/-")</f>
        <v>-/-</v>
      </c>
      <c r="M1053" s="82">
        <f>IFERROR(VLOOKUP($B1053,'Journal-quer'!A:N,10,FALSE),"-/-")</f>
        <v>295.89999999999998</v>
      </c>
      <c r="N1053" s="84"/>
      <c r="O1053" s="84">
        <f t="shared" si="75"/>
        <v>0</v>
      </c>
    </row>
    <row r="1054" spans="1:15" x14ac:dyDescent="0.25">
      <c r="A1054" s="28" t="s">
        <v>64</v>
      </c>
      <c r="B1054" s="77">
        <f>IF(B1053&lt;MAX(Aufgabe!$A$502),B1053+1,"")</f>
        <v>53</v>
      </c>
      <c r="C1054" s="77">
        <f t="shared" si="76"/>
        <v>3</v>
      </c>
      <c r="D1054" s="77">
        <f t="shared" si="77"/>
        <v>5</v>
      </c>
      <c r="E1054" s="79">
        <f>IFERROR(VLOOKUP($B1054,Aufgabe!A:X,24,FALSE),"-/-")</f>
        <v>20</v>
      </c>
      <c r="F1054" s="28" t="str">
        <f>IFERROR(VLOOKUP($B1054,'Journal-quer'!A:N,4,FALSE),"-/-")</f>
        <v>ER13</v>
      </c>
      <c r="G1054" s="28" t="str">
        <f>IFERROR(VLOOKUP($B1054,'Journal-quer'!A:N,5,FALSE),"-/-")</f>
        <v>ER Bürobedarf Heinel #1412 (Büro)</v>
      </c>
      <c r="H1054" s="28">
        <f>IFERROR(VLOOKUP($B1054,'Journal-quer'!A:N,7,FALSE),"-/-")</f>
        <v>480</v>
      </c>
      <c r="I1054" s="28" t="str">
        <f>IFERROR(VLOOKUP(H1054,Kontenplan!A:E,5,FALSE),"-/-")</f>
        <v>-/-</v>
      </c>
      <c r="J1054" s="82">
        <f>IFERROR(VLOOKUP($B1054,'Journal-quer'!A:N,8,FALSE),"-/-")</f>
        <v>134.37</v>
      </c>
      <c r="K1054" s="28">
        <f>IFERROR(VLOOKUP($B1054,'Journal-quer'!A:N,13,FALSE),"-/-")</f>
        <v>0</v>
      </c>
      <c r="L1054" s="28" t="str">
        <f>IFERROR(VLOOKUP(K1054,Kontenplan!A:E,5,FALSE),"-/-")</f>
        <v>-/-</v>
      </c>
      <c r="M1054" s="82">
        <f>IFERROR(VLOOKUP($B1054,'Journal-quer'!A:N,10,FALSE),"-/-")</f>
        <v>159.9</v>
      </c>
      <c r="N1054" s="84"/>
      <c r="O1054" s="84">
        <f t="shared" si="75"/>
        <v>0</v>
      </c>
    </row>
    <row r="1055" spans="1:15" x14ac:dyDescent="0.25">
      <c r="A1055" s="28" t="s">
        <v>64</v>
      </c>
      <c r="B1055" s="77">
        <f>IF(B1054&lt;MAX(Aufgabe!$A$502),B1054+1,"")</f>
        <v>54</v>
      </c>
      <c r="C1055" s="77">
        <f t="shared" si="76"/>
        <v>3</v>
      </c>
      <c r="D1055" s="77">
        <f t="shared" si="77"/>
        <v>5</v>
      </c>
      <c r="E1055" s="79">
        <f>IFERROR(VLOOKUP($B1055,Aufgabe!A:X,24,FALSE),"-/-")</f>
        <v>20</v>
      </c>
      <c r="F1055" s="28" t="str">
        <f>IFERROR(VLOOKUP($B1055,'Journal-quer'!A:N,4,FALSE),"-/-")</f>
        <v>ER13</v>
      </c>
      <c r="G1055" s="28" t="str">
        <f>IFERROR(VLOOKUP($B1055,'Journal-quer'!A:N,5,FALSE),"-/-")</f>
        <v>ER Bürobedarf Heinel #1412 (privat)</v>
      </c>
      <c r="H1055" s="28">
        <f>IFERROR(VLOOKUP($B1055,'Journal-quer'!A:N,7,FALSE),"-/-")</f>
        <v>1800</v>
      </c>
      <c r="I1055" s="28" t="str">
        <f>IFERROR(VLOOKUP(H1055,Kontenplan!A:E,5,FALSE),"-/-")</f>
        <v>-/-</v>
      </c>
      <c r="J1055" s="82">
        <f>IFERROR(VLOOKUP($B1055,'Journal-quer'!A:N,8,FALSE),"-/-")</f>
        <v>79.95</v>
      </c>
      <c r="K1055" s="28">
        <f>IFERROR(VLOOKUP($B1055,'Journal-quer'!A:N,13,FALSE),"-/-")</f>
        <v>0</v>
      </c>
      <c r="L1055" s="28" t="str">
        <f>IFERROR(VLOOKUP(K1055,Kontenplan!A:E,5,FALSE),"-/-")</f>
        <v>-/-</v>
      </c>
      <c r="M1055" s="82">
        <f>IFERROR(VLOOKUP($B1055,'Journal-quer'!A:N,10,FALSE),"-/-")</f>
        <v>79.95</v>
      </c>
      <c r="N1055" s="84"/>
      <c r="O1055" s="84">
        <f t="shared" si="75"/>
        <v>0</v>
      </c>
    </row>
    <row r="1056" spans="1:15" x14ac:dyDescent="0.25">
      <c r="A1056" s="28" t="s">
        <v>64</v>
      </c>
      <c r="B1056" s="77">
        <f>IF(B1055&lt;MAX(Aufgabe!$A$502),B1055+1,"")</f>
        <v>55</v>
      </c>
      <c r="C1056" s="77">
        <f t="shared" si="76"/>
        <v>3</v>
      </c>
      <c r="D1056" s="77">
        <f t="shared" si="77"/>
        <v>5</v>
      </c>
      <c r="E1056" s="79">
        <f>IFERROR(VLOOKUP($B1056,Aufgabe!A:X,24,FALSE),"-/-")</f>
        <v>20</v>
      </c>
      <c r="F1056" s="28" t="str">
        <f>IFERROR(VLOOKUP($B1056,'Journal-quer'!A:N,4,FALSE),"-/-")</f>
        <v>Ka4</v>
      </c>
      <c r="G1056" s="28" t="str">
        <f>IFERROR(VLOOKUP($B1056,'Journal-quer'!A:N,5,FALSE),"-/-")</f>
        <v>ZA Bürobedarf Heinel</v>
      </c>
      <c r="H1056" s="28">
        <f>IFERROR(VLOOKUP($B1056,'Journal-quer'!A:N,7,FALSE),"-/-")</f>
        <v>70000</v>
      </c>
      <c r="I1056" s="28">
        <f>IFERROR(VLOOKUP(H1056,Kontenplan!A:E,5,FALSE),"-/-")</f>
        <v>1600</v>
      </c>
      <c r="J1056" s="82">
        <f>IFERROR(VLOOKUP($B1056,'Journal-quer'!A:N,8,FALSE),"-/-")</f>
        <v>239.85</v>
      </c>
      <c r="K1056" s="28">
        <f>IFERROR(VLOOKUP($B1056,'Journal-quer'!A:N,13,FALSE),"-/-")</f>
        <v>0</v>
      </c>
      <c r="L1056" s="28" t="str">
        <f>IFERROR(VLOOKUP(K1056,Kontenplan!A:E,5,FALSE),"-/-")</f>
        <v>-/-</v>
      </c>
      <c r="M1056" s="82">
        <f>IFERROR(VLOOKUP($B1056,'Journal-quer'!A:N,10,FALSE),"-/-")</f>
        <v>239.85</v>
      </c>
      <c r="N1056" s="84"/>
      <c r="O1056" s="84">
        <f t="shared" si="75"/>
        <v>0</v>
      </c>
    </row>
    <row r="1057" spans="1:15" x14ac:dyDescent="0.25">
      <c r="A1057" s="28" t="s">
        <v>64</v>
      </c>
      <c r="B1057" s="77">
        <f>IF(B1056&lt;MAX(Aufgabe!$A$502),B1056+1,"")</f>
        <v>56</v>
      </c>
      <c r="C1057" s="77">
        <f t="shared" si="76"/>
        <v>3</v>
      </c>
      <c r="D1057" s="77">
        <f t="shared" si="77"/>
        <v>5</v>
      </c>
      <c r="E1057" s="79">
        <f>IFERROR(VLOOKUP($B1057,Aufgabe!A:X,24,FALSE),"-/-")</f>
        <v>20</v>
      </c>
      <c r="F1057" s="28" t="str">
        <f>IFERROR(VLOOKUP($B1057,'Journal-quer'!A:N,4,FALSE),"-/-")</f>
        <v>PBa9</v>
      </c>
      <c r="G1057" s="28" t="str">
        <f>IFERROR(VLOOKUP($B1057,'Journal-quer'!A:N,5,FALSE),"-/-")</f>
        <v>ZE Firma Eckl #2014/002</v>
      </c>
      <c r="H1057" s="28">
        <f>IFERROR(VLOOKUP($B1057,'Journal-quer'!A:N,7,FALSE),"-/-")</f>
        <v>1100</v>
      </c>
      <c r="I1057" s="28" t="str">
        <f>IFERROR(VLOOKUP(H1057,Kontenplan!A:E,5,FALSE),"-/-")</f>
        <v>-/-</v>
      </c>
      <c r="J1057" s="82">
        <f>IFERROR(VLOOKUP($B1057,'Journal-quer'!A:N,8,FALSE),"-/-")</f>
        <v>1176</v>
      </c>
      <c r="K1057" s="28">
        <f>IFERROR(VLOOKUP($B1057,'Journal-quer'!A:N,13,FALSE),"-/-")</f>
        <v>0</v>
      </c>
      <c r="L1057" s="28" t="str">
        <f>IFERROR(VLOOKUP(K1057,Kontenplan!A:E,5,FALSE),"-/-")</f>
        <v>-/-</v>
      </c>
      <c r="M1057" s="82">
        <f>IFERROR(VLOOKUP($B1057,'Journal-quer'!A:N,10,FALSE),"-/-")</f>
        <v>1176</v>
      </c>
      <c r="N1057" s="84"/>
      <c r="O1057" s="84">
        <f t="shared" si="75"/>
        <v>0</v>
      </c>
    </row>
    <row r="1058" spans="1:15" x14ac:dyDescent="0.25">
      <c r="A1058" s="28" t="s">
        <v>64</v>
      </c>
      <c r="B1058" s="77">
        <f>IF(B1057&lt;MAX(Aufgabe!$A$502),B1057+1,"")</f>
        <v>57</v>
      </c>
      <c r="C1058" s="77">
        <f t="shared" si="76"/>
        <v>3</v>
      </c>
      <c r="D1058" s="77">
        <f t="shared" si="77"/>
        <v>5</v>
      </c>
      <c r="E1058" s="79">
        <f>IFERROR(VLOOKUP($B1058,Aufgabe!A:X,24,FALSE),"-/-")</f>
        <v>20</v>
      </c>
      <c r="F1058" s="28" t="str">
        <f>IFERROR(VLOOKUP($B1058,'Journal-quer'!A:N,4,FALSE),"-/-")</f>
        <v>PBa9</v>
      </c>
      <c r="G1058" s="28" t="str">
        <f>IFERROR(VLOOKUP($B1058,'Journal-quer'!A:N,5,FALSE),"-/-")</f>
        <v>Skonto Firma Eckl #2014/002</v>
      </c>
      <c r="H1058" s="28">
        <f>IFERROR(VLOOKUP($B1058,'Journal-quer'!A:N,7,FALSE),"-/-")</f>
        <v>8736</v>
      </c>
      <c r="I1058" s="28" t="str">
        <f>IFERROR(VLOOKUP(H1058,Kontenplan!A:E,5,FALSE),"-/-")</f>
        <v>-/-</v>
      </c>
      <c r="J1058" s="82">
        <f>IFERROR(VLOOKUP($B1058,'Journal-quer'!A:N,8,FALSE),"-/-")</f>
        <v>20.170000000000002</v>
      </c>
      <c r="K1058" s="28">
        <f>IFERROR(VLOOKUP($B1058,'Journal-quer'!A:N,13,FALSE),"-/-")</f>
        <v>0</v>
      </c>
      <c r="L1058" s="28" t="str">
        <f>IFERROR(VLOOKUP(K1058,Kontenplan!A:E,5,FALSE),"-/-")</f>
        <v>-/-</v>
      </c>
      <c r="M1058" s="82">
        <f>IFERROR(VLOOKUP($B1058,'Journal-quer'!A:N,10,FALSE),"-/-")</f>
        <v>24</v>
      </c>
      <c r="N1058" s="84"/>
      <c r="O1058" s="84">
        <f t="shared" si="75"/>
        <v>0</v>
      </c>
    </row>
    <row r="1059" spans="1:15" x14ac:dyDescent="0.25">
      <c r="A1059" s="28" t="s">
        <v>64</v>
      </c>
      <c r="B1059" s="77">
        <f>IF(B1058&lt;MAX(Aufgabe!$A$502),B1058+1,"")</f>
        <v>58</v>
      </c>
      <c r="C1059" s="77">
        <f t="shared" si="76"/>
        <v>3</v>
      </c>
      <c r="D1059" s="77">
        <f t="shared" si="77"/>
        <v>5</v>
      </c>
      <c r="E1059" s="79">
        <f>IFERROR(VLOOKUP($B1059,Aufgabe!A:X,24,FALSE),"-/-")</f>
        <v>20</v>
      </c>
      <c r="F1059" s="28" t="str">
        <f>IFERROR(VLOOKUP($B1059,'Journal-quer'!A:N,4,FALSE),"-/-")</f>
        <v>DBa6</v>
      </c>
      <c r="G1059" s="28" t="str">
        <f>IFERROR(VLOOKUP($B1059,'Journal-quer'!A:N,5,FALSE),"-/-")</f>
        <v>Lastschrift Werkzeug Färber</v>
      </c>
      <c r="H1059" s="28">
        <f>IFERROR(VLOOKUP($B1059,'Journal-quer'!A:N,7,FALSE),"-/-")</f>
        <v>70003</v>
      </c>
      <c r="I1059" s="28">
        <f>IFERROR(VLOOKUP(H1059,Kontenplan!A:E,5,FALSE),"-/-")</f>
        <v>1600</v>
      </c>
      <c r="J1059" s="82">
        <f>IFERROR(VLOOKUP($B1059,'Journal-quer'!A:N,8,FALSE),"-/-")</f>
        <v>175.9</v>
      </c>
      <c r="K1059" s="28">
        <f>IFERROR(VLOOKUP($B1059,'Journal-quer'!A:N,13,FALSE),"-/-")</f>
        <v>0</v>
      </c>
      <c r="L1059" s="28" t="str">
        <f>IFERROR(VLOOKUP(K1059,Kontenplan!A:E,5,FALSE),"-/-")</f>
        <v>-/-</v>
      </c>
      <c r="M1059" s="82">
        <f>IFERROR(VLOOKUP($B1059,'Journal-quer'!A:N,10,FALSE),"-/-")</f>
        <v>175.9</v>
      </c>
      <c r="N1059" s="84"/>
      <c r="O1059" s="84">
        <f t="shared" si="75"/>
        <v>0</v>
      </c>
    </row>
    <row r="1060" spans="1:15" x14ac:dyDescent="0.25">
      <c r="A1060" s="28" t="s">
        <v>64</v>
      </c>
      <c r="B1060" s="77">
        <f>IF(B1059&lt;MAX(Aufgabe!$A$502),B1059+1,"")</f>
        <v>59</v>
      </c>
      <c r="C1060" s="77">
        <f t="shared" si="76"/>
        <v>3</v>
      </c>
      <c r="D1060" s="77">
        <f t="shared" si="77"/>
        <v>5</v>
      </c>
      <c r="E1060" s="79">
        <f>IFERROR(VLOOKUP($B1060,Aufgabe!A:X,24,FALSE),"-/-")</f>
        <v>22</v>
      </c>
      <c r="F1060" s="28" t="str">
        <f>IFERROR(VLOOKUP($B1060,'Journal-quer'!A:N,4,FALSE),"-/-")</f>
        <v>ER14</v>
      </c>
      <c r="G1060" s="28" t="str">
        <f>IFERROR(VLOOKUP($B1060,'Journal-quer'!A:N,5,FALSE),"-/-")</f>
        <v>ER Auto Trautner</v>
      </c>
      <c r="H1060" s="28">
        <f>IFERROR(VLOOKUP($B1060,'Journal-quer'!A:N,7,FALSE),"-/-")</f>
        <v>320</v>
      </c>
      <c r="I1060" s="28" t="str">
        <f>IFERROR(VLOOKUP(H1060,Kontenplan!A:E,5,FALSE),"-/-")</f>
        <v>-/-</v>
      </c>
      <c r="J1060" s="82">
        <f>IFERROR(VLOOKUP($B1060,'Journal-quer'!A:N,8,FALSE),"-/-")</f>
        <v>17226.89</v>
      </c>
      <c r="K1060" s="28">
        <f>IFERROR(VLOOKUP($B1060,'Journal-quer'!A:N,13,FALSE),"-/-")</f>
        <v>0</v>
      </c>
      <c r="L1060" s="28" t="str">
        <f>IFERROR(VLOOKUP(K1060,Kontenplan!A:E,5,FALSE),"-/-")</f>
        <v>-/-</v>
      </c>
      <c r="M1060" s="82">
        <f>IFERROR(VLOOKUP($B1060,'Journal-quer'!A:N,10,FALSE),"-/-")</f>
        <v>20500</v>
      </c>
      <c r="N1060" s="84"/>
      <c r="O1060" s="84">
        <f t="shared" si="75"/>
        <v>0</v>
      </c>
    </row>
    <row r="1061" spans="1:15" x14ac:dyDescent="0.25">
      <c r="A1061" s="28" t="s">
        <v>64</v>
      </c>
      <c r="B1061" s="77">
        <f>IF(B1060&lt;MAX(Aufgabe!$A$502),B1060+1,"")</f>
        <v>60</v>
      </c>
      <c r="C1061" s="77">
        <f t="shared" si="76"/>
        <v>3</v>
      </c>
      <c r="D1061" s="77">
        <f t="shared" si="77"/>
        <v>5</v>
      </c>
      <c r="E1061" s="79">
        <f>IFERROR(VLOOKUP($B1061,Aufgabe!A:X,24,FALSE),"-/-")</f>
        <v>22</v>
      </c>
      <c r="F1061" s="28" t="str">
        <f>IFERROR(VLOOKUP($B1061,'Journal-quer'!A:N,4,FALSE),"-/-")</f>
        <v>ER15</v>
      </c>
      <c r="G1061" s="28" t="str">
        <f>IFERROR(VLOOKUP($B1061,'Journal-quer'!A:N,5,FALSE),"-/-")</f>
        <v xml:space="preserve">Barzahlung Auto Trautner </v>
      </c>
      <c r="H1061" s="28">
        <f>IFERROR(VLOOKUP($B1061,'Journal-quer'!A:N,7,FALSE),"-/-")</f>
        <v>70000</v>
      </c>
      <c r="I1061" s="28">
        <f>IFERROR(VLOOKUP(H1061,Kontenplan!A:E,5,FALSE),"-/-")</f>
        <v>1600</v>
      </c>
      <c r="J1061" s="82">
        <f>IFERROR(VLOOKUP($B1061,'Journal-quer'!A:N,8,FALSE),"-/-")</f>
        <v>5000</v>
      </c>
      <c r="K1061" s="28">
        <f>IFERROR(VLOOKUP($B1061,'Journal-quer'!A:N,13,FALSE),"-/-")</f>
        <v>0</v>
      </c>
      <c r="L1061" s="28" t="str">
        <f>IFERROR(VLOOKUP(K1061,Kontenplan!A:E,5,FALSE),"-/-")</f>
        <v>-/-</v>
      </c>
      <c r="M1061" s="82">
        <f>IFERROR(VLOOKUP($B1061,'Journal-quer'!A:N,10,FALSE),"-/-")</f>
        <v>5000</v>
      </c>
      <c r="N1061" s="84"/>
      <c r="O1061" s="84">
        <f t="shared" si="75"/>
        <v>0</v>
      </c>
    </row>
    <row r="1062" spans="1:15" x14ac:dyDescent="0.25">
      <c r="A1062" s="28" t="s">
        <v>64</v>
      </c>
      <c r="B1062" s="77">
        <f>IF(B1061&lt;MAX(Aufgabe!$A$502),B1061+1,"")</f>
        <v>61</v>
      </c>
      <c r="C1062" s="77">
        <f t="shared" si="76"/>
        <v>3</v>
      </c>
      <c r="D1062" s="77">
        <f t="shared" si="77"/>
        <v>5</v>
      </c>
      <c r="E1062" s="79">
        <f>IFERROR(VLOOKUP($B1062,Aufgabe!A:X,24,FALSE),"-/-")</f>
        <v>22</v>
      </c>
      <c r="F1062" s="28" t="str">
        <f>IFERROR(VLOOKUP($B1062,'Journal-quer'!A:N,4,FALSE),"-/-")</f>
        <v>PBa10</v>
      </c>
      <c r="G1062" s="28" t="str">
        <f>IFERROR(VLOOKUP($B1062,'Journal-quer'!A:N,5,FALSE),"-/-")</f>
        <v>ZA Eisen Markert #998</v>
      </c>
      <c r="H1062" s="28">
        <f>IFERROR(VLOOKUP($B1062,'Journal-quer'!A:N,7,FALSE),"-/-")</f>
        <v>70001</v>
      </c>
      <c r="I1062" s="28">
        <f>IFERROR(VLOOKUP(H1062,Kontenplan!A:E,5,FALSE),"-/-")</f>
        <v>1600</v>
      </c>
      <c r="J1062" s="82">
        <f>IFERROR(VLOOKUP($B1062,'Journal-quer'!A:N,8,FALSE),"-/-")</f>
        <v>2120.38</v>
      </c>
      <c r="K1062" s="28">
        <f>IFERROR(VLOOKUP($B1062,'Journal-quer'!A:N,13,FALSE),"-/-")</f>
        <v>0</v>
      </c>
      <c r="L1062" s="28" t="str">
        <f>IFERROR(VLOOKUP(K1062,Kontenplan!A:E,5,FALSE),"-/-")</f>
        <v>-/-</v>
      </c>
      <c r="M1062" s="82">
        <f>IFERROR(VLOOKUP($B1062,'Journal-quer'!A:N,10,FALSE),"-/-")</f>
        <v>2120.38</v>
      </c>
      <c r="N1062" s="84"/>
      <c r="O1062" s="84">
        <f t="shared" si="75"/>
        <v>0</v>
      </c>
    </row>
    <row r="1063" spans="1:15" x14ac:dyDescent="0.25">
      <c r="A1063" s="28" t="s">
        <v>64</v>
      </c>
      <c r="B1063" s="77">
        <f>IF(B1062&lt;MAX(Aufgabe!$A$502),B1062+1,"")</f>
        <v>62</v>
      </c>
      <c r="C1063" s="77">
        <f t="shared" si="76"/>
        <v>3</v>
      </c>
      <c r="D1063" s="77">
        <f t="shared" si="77"/>
        <v>5</v>
      </c>
      <c r="E1063" s="79">
        <f>IFERROR(VLOOKUP($B1063,Aufgabe!A:X,24,FALSE),"-/-")</f>
        <v>22</v>
      </c>
      <c r="F1063" s="28" t="str">
        <f>IFERROR(VLOOKUP($B1063,'Journal-quer'!A:N,4,FALSE),"-/-")</f>
        <v>PBa10</v>
      </c>
      <c r="G1063" s="28" t="str">
        <f>IFERROR(VLOOKUP($B1063,'Journal-quer'!A:N,5,FALSE),"-/-")</f>
        <v>Skonto Eisen Markert #998</v>
      </c>
      <c r="H1063" s="28">
        <f>IFERROR(VLOOKUP($B1063,'Journal-quer'!A:N,7,FALSE),"-/-")</f>
        <v>70001</v>
      </c>
      <c r="I1063" s="28">
        <f>IFERROR(VLOOKUP(H1063,Kontenplan!A:E,5,FALSE),"-/-")</f>
        <v>1600</v>
      </c>
      <c r="J1063" s="82">
        <f>IFERROR(VLOOKUP($B1063,'Journal-quer'!A:N,8,FALSE),"-/-")</f>
        <v>43.27</v>
      </c>
      <c r="K1063" s="28">
        <f>IFERROR(VLOOKUP($B1063,'Journal-quer'!A:N,13,FALSE),"-/-")</f>
        <v>1576</v>
      </c>
      <c r="L1063" s="28">
        <f>IFERROR(VLOOKUP(K1063,Kontenplan!A:E,5,FALSE),"-/-")</f>
        <v>1570</v>
      </c>
      <c r="M1063" s="82">
        <f>IFERROR(VLOOKUP($B1063,'Journal-quer'!A:N,10,FALSE),"-/-")</f>
        <v>36.36</v>
      </c>
      <c r="N1063" s="84"/>
      <c r="O1063" s="84">
        <f t="shared" si="75"/>
        <v>0</v>
      </c>
    </row>
    <row r="1064" spans="1:15" x14ac:dyDescent="0.25">
      <c r="A1064" s="28" t="s">
        <v>64</v>
      </c>
      <c r="B1064" s="77">
        <f>IF(B1063&lt;MAX(Aufgabe!$A$502),B1063+1,"")</f>
        <v>63</v>
      </c>
      <c r="C1064" s="77">
        <f t="shared" si="76"/>
        <v>3</v>
      </c>
      <c r="D1064" s="77">
        <f t="shared" si="77"/>
        <v>5</v>
      </c>
      <c r="E1064" s="79">
        <f>IFERROR(VLOOKUP($B1064,Aufgabe!A:X,24,FALSE),"-/-")</f>
        <v>22</v>
      </c>
      <c r="F1064" s="28" t="str">
        <f>IFERROR(VLOOKUP($B1064,'Journal-quer'!A:N,4,FALSE),"-/-")</f>
        <v>DBa7</v>
      </c>
      <c r="G1064" s="28" t="str">
        <f>IFERROR(VLOOKUP($B1064,'Journal-quer'!A:N,5,FALSE),"-/-")</f>
        <v>Barabhebung</v>
      </c>
      <c r="H1064" s="28">
        <f>IFERROR(VLOOKUP($B1064,'Journal-quer'!A:N,7,FALSE),"-/-")</f>
        <v>1360</v>
      </c>
      <c r="I1064" s="28" t="str">
        <f>IFERROR(VLOOKUP(H1064,Kontenplan!A:E,5,FALSE),"-/-")</f>
        <v>-/-</v>
      </c>
      <c r="J1064" s="82">
        <f>IFERROR(VLOOKUP($B1064,'Journal-quer'!A:N,8,FALSE),"-/-")</f>
        <v>5000</v>
      </c>
      <c r="K1064" s="28">
        <f>IFERROR(VLOOKUP($B1064,'Journal-quer'!A:N,13,FALSE),"-/-")</f>
        <v>0</v>
      </c>
      <c r="L1064" s="28" t="str">
        <f>IFERROR(VLOOKUP(K1064,Kontenplan!A:E,5,FALSE),"-/-")</f>
        <v>-/-</v>
      </c>
      <c r="M1064" s="82">
        <f>IFERROR(VLOOKUP($B1064,'Journal-quer'!A:N,10,FALSE),"-/-")</f>
        <v>5000</v>
      </c>
      <c r="N1064" s="84"/>
      <c r="O1064" s="84">
        <f t="shared" si="75"/>
        <v>0</v>
      </c>
    </row>
    <row r="1065" spans="1:15" x14ac:dyDescent="0.25">
      <c r="A1065" s="28" t="s">
        <v>64</v>
      </c>
      <c r="B1065" s="77">
        <f>IF(B1064&lt;MAX(Aufgabe!$A$502),B1064+1,"")</f>
        <v>64</v>
      </c>
      <c r="C1065" s="77">
        <f t="shared" si="76"/>
        <v>3</v>
      </c>
      <c r="D1065" s="77">
        <f t="shared" si="77"/>
        <v>5</v>
      </c>
      <c r="E1065" s="79">
        <f>IFERROR(VLOOKUP($B1065,Aufgabe!A:X,24,FALSE),"-/-")</f>
        <v>23</v>
      </c>
      <c r="F1065" s="28" t="str">
        <f>IFERROR(VLOOKUP($B1065,'Journal-quer'!A:N,4,FALSE),"-/-")</f>
        <v>AR6</v>
      </c>
      <c r="G1065" s="28" t="str">
        <f>IFERROR(VLOOKUP($B1065,'Journal-quer'!A:N,5,FALSE),"-/-")</f>
        <v>AR Architektur Heckner &amp; Döring #006</v>
      </c>
      <c r="H1065" s="28">
        <f>IFERROR(VLOOKUP($B1065,'Journal-quer'!A:N,7,FALSE),"-/-")</f>
        <v>10002</v>
      </c>
      <c r="I1065" s="28">
        <f>IFERROR(VLOOKUP(H1065,Kontenplan!A:E,5,FALSE),"-/-")</f>
        <v>1400</v>
      </c>
      <c r="J1065" s="82">
        <f>IFERROR(VLOOKUP($B1065,'Journal-quer'!A:N,8,FALSE),"-/-")</f>
        <v>3569.6</v>
      </c>
      <c r="K1065" s="28">
        <f>IFERROR(VLOOKUP($B1065,'Journal-quer'!A:N,13,FALSE),"-/-")</f>
        <v>1776</v>
      </c>
      <c r="L1065" s="28">
        <f>IFERROR(VLOOKUP(K1065,Kontenplan!A:E,5,FALSE),"-/-")</f>
        <v>1770</v>
      </c>
      <c r="M1065" s="82">
        <f>IFERROR(VLOOKUP($B1065,'Journal-quer'!A:N,10,FALSE),"-/-")</f>
        <v>2999.66</v>
      </c>
      <c r="N1065" s="84"/>
      <c r="O1065" s="84">
        <f t="shared" si="75"/>
        <v>0</v>
      </c>
    </row>
    <row r="1066" spans="1:15" x14ac:dyDescent="0.25">
      <c r="A1066" s="28" t="s">
        <v>64</v>
      </c>
      <c r="B1066" s="77">
        <f>IF(B1065&lt;MAX(Aufgabe!$A$502),B1065+1,"")</f>
        <v>65</v>
      </c>
      <c r="C1066" s="77">
        <f t="shared" si="76"/>
        <v>3</v>
      </c>
      <c r="D1066" s="77">
        <f t="shared" si="77"/>
        <v>5</v>
      </c>
      <c r="E1066" s="79">
        <f>IFERROR(VLOOKUP($B1066,Aufgabe!A:X,24,FALSE),"-/-")</f>
        <v>24</v>
      </c>
      <c r="F1066" s="28" t="str">
        <f>IFERROR(VLOOKUP($B1066,'Journal-quer'!A:N,4,FALSE),"-/-")</f>
        <v>AR7</v>
      </c>
      <c r="G1066" s="28" t="str">
        <f>IFERROR(VLOOKUP($B1066,'Journal-quer'!A:N,5,FALSE),"-/-")</f>
        <v>GS Erwin Tölzel</v>
      </c>
      <c r="H1066" s="28">
        <f>IFERROR(VLOOKUP($B1066,'Journal-quer'!A:N,7,FALSE),"-/-")</f>
        <v>8760</v>
      </c>
      <c r="I1066" s="28" t="str">
        <f>IFERROR(VLOOKUP(H1066,Kontenplan!A:E,5,FALSE),"-/-")</f>
        <v>-/-</v>
      </c>
      <c r="J1066" s="82">
        <f>IFERROR(VLOOKUP($B1066,'Journal-quer'!A:N,8,FALSE),"-/-")</f>
        <v>42.019999999999996</v>
      </c>
      <c r="K1066" s="28">
        <f>IFERROR(VLOOKUP($B1066,'Journal-quer'!A:N,13,FALSE),"-/-")</f>
        <v>0</v>
      </c>
      <c r="L1066" s="28" t="str">
        <f>IFERROR(VLOOKUP(K1066,Kontenplan!A:E,5,FALSE),"-/-")</f>
        <v>-/-</v>
      </c>
      <c r="M1066" s="82">
        <f>IFERROR(VLOOKUP($B1066,'Journal-quer'!A:N,10,FALSE),"-/-")</f>
        <v>50</v>
      </c>
      <c r="N1066" s="84"/>
      <c r="O1066" s="84">
        <f t="shared" si="75"/>
        <v>0</v>
      </c>
    </row>
    <row r="1067" spans="1:15" x14ac:dyDescent="0.25">
      <c r="A1067" s="28" t="s">
        <v>64</v>
      </c>
      <c r="B1067" s="77">
        <f>IF(B1066&lt;MAX(Aufgabe!$A$502),B1066+1,"")</f>
        <v>66</v>
      </c>
      <c r="C1067" s="77">
        <f t="shared" si="76"/>
        <v>3</v>
      </c>
      <c r="D1067" s="77">
        <f t="shared" si="77"/>
        <v>5</v>
      </c>
      <c r="E1067" s="79">
        <f>IFERROR(VLOOKUP($B1067,Aufgabe!A:X,24,FALSE),"-/-")</f>
        <v>24</v>
      </c>
      <c r="F1067" s="28" t="str">
        <f>IFERROR(VLOOKUP($B1067,'Journal-quer'!A:N,4,FALSE),"-/-")</f>
        <v>Ka5</v>
      </c>
      <c r="G1067" s="28" t="str">
        <f>IFERROR(VLOOKUP($B1067,'Journal-quer'!A:N,5,FALSE),"-/-")</f>
        <v>ZE Erwin Tölzel</v>
      </c>
      <c r="H1067" s="28">
        <f>IFERROR(VLOOKUP($B1067,'Journal-quer'!A:N,7,FALSE),"-/-")</f>
        <v>1000</v>
      </c>
      <c r="I1067" s="28" t="str">
        <f>IFERROR(VLOOKUP(H1067,Kontenplan!A:E,5,FALSE),"-/-")</f>
        <v>-/-</v>
      </c>
      <c r="J1067" s="82">
        <f>IFERROR(VLOOKUP($B1067,'Journal-quer'!A:N,8,FALSE),"-/-")</f>
        <v>500</v>
      </c>
      <c r="K1067" s="28">
        <f>IFERROR(VLOOKUP($B1067,'Journal-quer'!A:N,13,FALSE),"-/-")</f>
        <v>0</v>
      </c>
      <c r="L1067" s="28" t="str">
        <f>IFERROR(VLOOKUP(K1067,Kontenplan!A:E,5,FALSE),"-/-")</f>
        <v>-/-</v>
      </c>
      <c r="M1067" s="82">
        <f>IFERROR(VLOOKUP($B1067,'Journal-quer'!A:N,10,FALSE),"-/-")</f>
        <v>500</v>
      </c>
      <c r="N1067" s="84"/>
      <c r="O1067" s="84">
        <f t="shared" ref="O1067:O1130" si="78">IF(OR(K1067=$S$1,L1067=$S$1),B1067+0.6,0)</f>
        <v>0</v>
      </c>
    </row>
    <row r="1068" spans="1:15" x14ac:dyDescent="0.25">
      <c r="A1068" s="28" t="s">
        <v>64</v>
      </c>
      <c r="B1068" s="77">
        <f>IF(B1067&lt;MAX(Aufgabe!$A$502),B1067+1,"")</f>
        <v>67</v>
      </c>
      <c r="C1068" s="77">
        <f t="shared" si="76"/>
        <v>3</v>
      </c>
      <c r="D1068" s="77">
        <f t="shared" si="77"/>
        <v>5</v>
      </c>
      <c r="E1068" s="79">
        <f>IFERROR(VLOOKUP($B1068,Aufgabe!A:X,24,FALSE),"-/-")</f>
        <v>24</v>
      </c>
      <c r="F1068" s="28" t="str">
        <f>IFERROR(VLOOKUP($B1068,'Journal-quer'!A:N,4,FALSE),"-/-")</f>
        <v>Ka5</v>
      </c>
      <c r="G1068" s="28" t="str">
        <f>IFERROR(VLOOKUP($B1068,'Journal-quer'!A:N,5,FALSE),"-/-")</f>
        <v>Skonto Erwin Tölzel</v>
      </c>
      <c r="H1068" s="28">
        <f>IFERROR(VLOOKUP($B1068,'Journal-quer'!A:N,7,FALSE),"-/-")</f>
        <v>8736</v>
      </c>
      <c r="I1068" s="28" t="str">
        <f>IFERROR(VLOOKUP(H1068,Kontenplan!A:E,5,FALSE),"-/-")</f>
        <v>-/-</v>
      </c>
      <c r="J1068" s="82">
        <f>IFERROR(VLOOKUP($B1068,'Journal-quer'!A:N,8,FALSE),"-/-")</f>
        <v>9.9599999999999991</v>
      </c>
      <c r="K1068" s="28">
        <f>IFERROR(VLOOKUP($B1068,'Journal-quer'!A:N,13,FALSE),"-/-")</f>
        <v>0</v>
      </c>
      <c r="L1068" s="28" t="str">
        <f>IFERROR(VLOOKUP(K1068,Kontenplan!A:E,5,FALSE),"-/-")</f>
        <v>-/-</v>
      </c>
      <c r="M1068" s="82">
        <f>IFERROR(VLOOKUP($B1068,'Journal-quer'!A:N,10,FALSE),"-/-")</f>
        <v>11.85</v>
      </c>
      <c r="N1068" s="84"/>
      <c r="O1068" s="84">
        <f t="shared" si="78"/>
        <v>0</v>
      </c>
    </row>
    <row r="1069" spans="1:15" x14ac:dyDescent="0.25">
      <c r="A1069" s="28" t="s">
        <v>64</v>
      </c>
      <c r="B1069" s="77">
        <f>IF(B1068&lt;MAX(Aufgabe!$A$502),B1068+1,"")</f>
        <v>68</v>
      </c>
      <c r="C1069" s="77">
        <f t="shared" si="76"/>
        <v>3</v>
      </c>
      <c r="D1069" s="77">
        <f t="shared" si="77"/>
        <v>5</v>
      </c>
      <c r="E1069" s="79">
        <f>IFERROR(VLOOKUP($B1069,Aufgabe!A:X,24,FALSE),"-/-")</f>
        <v>24</v>
      </c>
      <c r="F1069" s="28" t="str">
        <f>IFERROR(VLOOKUP($B1069,'Journal-quer'!A:N,4,FALSE),"-/-")</f>
        <v>PBa11</v>
      </c>
      <c r="G1069" s="28" t="str">
        <f>IFERROR(VLOOKUP($B1069,'Journal-quer'!A:N,5,FALSE),"-/-")</f>
        <v>ZA Spedition Moder #426</v>
      </c>
      <c r="H1069" s="28">
        <f>IFERROR(VLOOKUP($B1069,'Journal-quer'!A:N,7,FALSE),"-/-")</f>
        <v>70005</v>
      </c>
      <c r="I1069" s="28">
        <f>IFERROR(VLOOKUP(H1069,Kontenplan!A:E,5,FALSE),"-/-")</f>
        <v>1600</v>
      </c>
      <c r="J1069" s="82">
        <f>IFERROR(VLOOKUP($B1069,'Journal-quer'!A:N,8,FALSE),"-/-")</f>
        <v>380</v>
      </c>
      <c r="K1069" s="28">
        <f>IFERROR(VLOOKUP($B1069,'Journal-quer'!A:N,13,FALSE),"-/-")</f>
        <v>0</v>
      </c>
      <c r="L1069" s="28" t="str">
        <f>IFERROR(VLOOKUP(K1069,Kontenplan!A:E,5,FALSE),"-/-")</f>
        <v>-/-</v>
      </c>
      <c r="M1069" s="82">
        <f>IFERROR(VLOOKUP($B1069,'Journal-quer'!A:N,10,FALSE),"-/-")</f>
        <v>380</v>
      </c>
      <c r="N1069" s="84"/>
      <c r="O1069" s="84">
        <f t="shared" si="78"/>
        <v>0</v>
      </c>
    </row>
    <row r="1070" spans="1:15" x14ac:dyDescent="0.25">
      <c r="A1070" s="28" t="s">
        <v>64</v>
      </c>
      <c r="B1070" s="77">
        <f>IF(B1069&lt;MAX(Aufgabe!$A$502),B1069+1,"")</f>
        <v>69</v>
      </c>
      <c r="C1070" s="77">
        <f t="shared" si="76"/>
        <v>3</v>
      </c>
      <c r="D1070" s="77">
        <f t="shared" si="77"/>
        <v>5</v>
      </c>
      <c r="E1070" s="79">
        <f>IFERROR(VLOOKUP($B1070,Aufgabe!A:X,24,FALSE),"-/-")</f>
        <v>24</v>
      </c>
      <c r="F1070" s="28" t="str">
        <f>IFERROR(VLOOKUP($B1070,'Journal-quer'!A:N,4,FALSE),"-/-")</f>
        <v>PBa12</v>
      </c>
      <c r="G1070" s="28" t="str">
        <f>IFERROR(VLOOKUP($B1070,'Journal-quer'!A:N,5,FALSE),"-/-")</f>
        <v>ZA Eisen Taumann #1138</v>
      </c>
      <c r="H1070" s="28">
        <f>IFERROR(VLOOKUP($B1070,'Journal-quer'!A:N,7,FALSE),"-/-")</f>
        <v>70002</v>
      </c>
      <c r="I1070" s="28">
        <f>IFERROR(VLOOKUP(H1070,Kontenplan!A:E,5,FALSE),"-/-")</f>
        <v>1600</v>
      </c>
      <c r="J1070" s="82">
        <f>IFERROR(VLOOKUP($B1070,'Journal-quer'!A:N,8,FALSE),"-/-")</f>
        <v>4183.74</v>
      </c>
      <c r="K1070" s="28">
        <f>IFERROR(VLOOKUP($B1070,'Journal-quer'!A:N,13,FALSE),"-/-")</f>
        <v>0</v>
      </c>
      <c r="L1070" s="28" t="str">
        <f>IFERROR(VLOOKUP(K1070,Kontenplan!A:E,5,FALSE),"-/-")</f>
        <v>-/-</v>
      </c>
      <c r="M1070" s="82">
        <f>IFERROR(VLOOKUP($B1070,'Journal-quer'!A:N,10,FALSE),"-/-")</f>
        <v>4183.74</v>
      </c>
      <c r="N1070" s="84"/>
      <c r="O1070" s="84">
        <f t="shared" si="78"/>
        <v>0</v>
      </c>
    </row>
    <row r="1071" spans="1:15" x14ac:dyDescent="0.25">
      <c r="A1071" s="28" t="s">
        <v>64</v>
      </c>
      <c r="B1071" s="77">
        <f>IF(B1070&lt;MAX(Aufgabe!$A$502),B1070+1,"")</f>
        <v>70</v>
      </c>
      <c r="C1071" s="77">
        <f t="shared" si="76"/>
        <v>3</v>
      </c>
      <c r="D1071" s="77">
        <f t="shared" si="77"/>
        <v>5</v>
      </c>
      <c r="E1071" s="79">
        <f>IFERROR(VLOOKUP($B1071,Aufgabe!A:X,24,FALSE),"-/-")</f>
        <v>24</v>
      </c>
      <c r="F1071" s="28" t="str">
        <f>IFERROR(VLOOKUP($B1071,'Journal-quer'!A:N,4,FALSE),"-/-")</f>
        <v>PBa12</v>
      </c>
      <c r="G1071" s="28" t="str">
        <f>IFERROR(VLOOKUP($B1071,'Journal-quer'!A:N,5,FALSE),"-/-")</f>
        <v>Skonto Eisen Taumann #1138</v>
      </c>
      <c r="H1071" s="28">
        <f>IFERROR(VLOOKUP($B1071,'Journal-quer'!A:N,7,FALSE),"-/-")</f>
        <v>70002</v>
      </c>
      <c r="I1071" s="28">
        <f>IFERROR(VLOOKUP(H1071,Kontenplan!A:E,5,FALSE),"-/-")</f>
        <v>1600</v>
      </c>
      <c r="J1071" s="82">
        <f>IFERROR(VLOOKUP($B1071,'Journal-quer'!A:N,8,FALSE),"-/-")</f>
        <v>85.38</v>
      </c>
      <c r="K1071" s="28">
        <f>IFERROR(VLOOKUP($B1071,'Journal-quer'!A:N,13,FALSE),"-/-")</f>
        <v>0</v>
      </c>
      <c r="L1071" s="28" t="str">
        <f>IFERROR(VLOOKUP(K1071,Kontenplan!A:E,5,FALSE),"-/-")</f>
        <v>-/-</v>
      </c>
      <c r="M1071" s="82">
        <f>IFERROR(VLOOKUP($B1071,'Journal-quer'!A:N,10,FALSE),"-/-")</f>
        <v>85.38</v>
      </c>
      <c r="N1071" s="84"/>
      <c r="O1071" s="84">
        <f t="shared" si="78"/>
        <v>0</v>
      </c>
    </row>
    <row r="1072" spans="1:15" x14ac:dyDescent="0.25">
      <c r="A1072" s="28" t="s">
        <v>64</v>
      </c>
      <c r="B1072" s="77">
        <f>IF(B1071&lt;MAX(Aufgabe!$A$502),B1071+1,"")</f>
        <v>71</v>
      </c>
      <c r="C1072" s="77">
        <f t="shared" si="76"/>
        <v>3</v>
      </c>
      <c r="D1072" s="77">
        <f t="shared" si="77"/>
        <v>5</v>
      </c>
      <c r="E1072" s="79">
        <f>IFERROR(VLOOKUP($B1072,Aufgabe!A:X,24,FALSE),"-/-")</f>
        <v>27</v>
      </c>
      <c r="F1072" s="28" t="str">
        <f>IFERROR(VLOOKUP($B1072,'Journal-quer'!A:N,4,FALSE),"-/-")</f>
        <v>PBa13</v>
      </c>
      <c r="G1072" s="28" t="str">
        <f>IFERROR(VLOOKUP($B1072,'Journal-quer'!A:N,5,FALSE),"-/-")</f>
        <v>ZE Blumen Döring #2014/003</v>
      </c>
      <c r="H1072" s="28">
        <f>IFERROR(VLOOKUP($B1072,'Journal-quer'!A:N,7,FALSE),"-/-")</f>
        <v>1100</v>
      </c>
      <c r="I1072" s="28" t="str">
        <f>IFERROR(VLOOKUP(H1072,Kontenplan!A:E,5,FALSE),"-/-")</f>
        <v>-/-</v>
      </c>
      <c r="J1072" s="82">
        <f>IFERROR(VLOOKUP($B1072,'Journal-quer'!A:N,8,FALSE),"-/-")</f>
        <v>495.9</v>
      </c>
      <c r="K1072" s="28">
        <f>IFERROR(VLOOKUP($B1072,'Journal-quer'!A:N,13,FALSE),"-/-")</f>
        <v>0</v>
      </c>
      <c r="L1072" s="28" t="str">
        <f>IFERROR(VLOOKUP(K1072,Kontenplan!A:E,5,FALSE),"-/-")</f>
        <v>-/-</v>
      </c>
      <c r="M1072" s="82">
        <f>IFERROR(VLOOKUP($B1072,'Journal-quer'!A:N,10,FALSE),"-/-")</f>
        <v>495.9</v>
      </c>
      <c r="N1072" s="84"/>
      <c r="O1072" s="84">
        <f t="shared" si="78"/>
        <v>0</v>
      </c>
    </row>
    <row r="1073" spans="1:15" x14ac:dyDescent="0.25">
      <c r="A1073" s="28" t="s">
        <v>64</v>
      </c>
      <c r="B1073" s="77">
        <f>IF(B1072&lt;MAX(Aufgabe!$A$502),B1072+1,"")</f>
        <v>72</v>
      </c>
      <c r="C1073" s="77">
        <f t="shared" si="76"/>
        <v>3</v>
      </c>
      <c r="D1073" s="77">
        <f t="shared" si="77"/>
        <v>5</v>
      </c>
      <c r="E1073" s="79">
        <f>IFERROR(VLOOKUP($B1073,Aufgabe!A:X,24,FALSE),"-/-")</f>
        <v>27</v>
      </c>
      <c r="F1073" s="28" t="str">
        <f>IFERROR(VLOOKUP($B1073,'Journal-quer'!A:N,4,FALSE),"-/-")</f>
        <v>DBa8</v>
      </c>
      <c r="G1073" s="28" t="str">
        <f>IFERROR(VLOOKUP($B1073,'Journal-quer'!A:N,5,FALSE),"-/-")</f>
        <v>DB Kreditabteilung</v>
      </c>
      <c r="H1073" s="28">
        <f>IFERROR(VLOOKUP($B1073,'Journal-quer'!A:N,7,FALSE),"-/-")</f>
        <v>1200</v>
      </c>
      <c r="I1073" s="28" t="str">
        <f>IFERROR(VLOOKUP(H1073,Kontenplan!A:E,5,FALSE),"-/-")</f>
        <v>-/-</v>
      </c>
      <c r="J1073" s="82">
        <f>IFERROR(VLOOKUP($B1073,'Journal-quer'!A:N,8,FALSE),"-/-")</f>
        <v>20000</v>
      </c>
      <c r="K1073" s="28">
        <f>IFERROR(VLOOKUP($B1073,'Journal-quer'!A:N,13,FALSE),"-/-")</f>
        <v>0</v>
      </c>
      <c r="L1073" s="28" t="str">
        <f>IFERROR(VLOOKUP(K1073,Kontenplan!A:E,5,FALSE),"-/-")</f>
        <v>-/-</v>
      </c>
      <c r="M1073" s="82">
        <f>IFERROR(VLOOKUP($B1073,'Journal-quer'!A:N,10,FALSE),"-/-")</f>
        <v>20000</v>
      </c>
      <c r="N1073" s="84"/>
      <c r="O1073" s="84">
        <f t="shared" si="78"/>
        <v>0</v>
      </c>
    </row>
    <row r="1074" spans="1:15" x14ac:dyDescent="0.25">
      <c r="A1074" s="28" t="s">
        <v>64</v>
      </c>
      <c r="B1074" s="77">
        <f>IF(B1073&lt;MAX(Aufgabe!$A$502),B1073+1,"")</f>
        <v>73</v>
      </c>
      <c r="C1074" s="77">
        <f t="shared" si="76"/>
        <v>3</v>
      </c>
      <c r="D1074" s="77">
        <f t="shared" si="77"/>
        <v>5</v>
      </c>
      <c r="E1074" s="79">
        <f>IFERROR(VLOOKUP($B1074,Aufgabe!A:X,24,FALSE),"-/-")</f>
        <v>28</v>
      </c>
      <c r="F1074" s="28" t="str">
        <f>IFERROR(VLOOKUP($B1074,'Journal-quer'!A:N,4,FALSE),"-/-")</f>
        <v>PBa14</v>
      </c>
      <c r="G1074" s="28" t="str">
        <f>IFERROR(VLOOKUP($B1074,'Journal-quer'!A:N,5,FALSE),"-/-")</f>
        <v>ZE Bauunternehmen Lutz #2014/004</v>
      </c>
      <c r="H1074" s="28">
        <f>IFERROR(VLOOKUP($B1074,'Journal-quer'!A:N,7,FALSE),"-/-")</f>
        <v>1100</v>
      </c>
      <c r="I1074" s="28" t="str">
        <f>IFERROR(VLOOKUP(H1074,Kontenplan!A:E,5,FALSE),"-/-")</f>
        <v>-/-</v>
      </c>
      <c r="J1074" s="82">
        <f>IFERROR(VLOOKUP($B1074,'Journal-quer'!A:N,8,FALSE),"-/-")</f>
        <v>3410.2</v>
      </c>
      <c r="K1074" s="28">
        <f>IFERROR(VLOOKUP($B1074,'Journal-quer'!A:N,13,FALSE),"-/-")</f>
        <v>0</v>
      </c>
      <c r="L1074" s="28" t="str">
        <f>IFERROR(VLOOKUP(K1074,Kontenplan!A:E,5,FALSE),"-/-")</f>
        <v>-/-</v>
      </c>
      <c r="M1074" s="82">
        <f>IFERROR(VLOOKUP($B1074,'Journal-quer'!A:N,10,FALSE),"-/-")</f>
        <v>3410.2</v>
      </c>
      <c r="N1074" s="84"/>
      <c r="O1074" s="84">
        <f t="shared" si="78"/>
        <v>0</v>
      </c>
    </row>
    <row r="1075" spans="1:15" x14ac:dyDescent="0.25">
      <c r="A1075" s="28" t="s">
        <v>64</v>
      </c>
      <c r="B1075" s="77">
        <f>IF(B1074&lt;MAX(Aufgabe!$A$502),B1074+1,"")</f>
        <v>74</v>
      </c>
      <c r="C1075" s="77">
        <f t="shared" si="76"/>
        <v>3</v>
      </c>
      <c r="D1075" s="77">
        <f t="shared" si="77"/>
        <v>5</v>
      </c>
      <c r="E1075" s="79">
        <f>IFERROR(VLOOKUP($B1075,Aufgabe!A:X,24,FALSE),"-/-")</f>
        <v>28</v>
      </c>
      <c r="F1075" s="28" t="str">
        <f>IFERROR(VLOOKUP($B1075,'Journal-quer'!A:N,4,FALSE),"-/-")</f>
        <v>PBa14</v>
      </c>
      <c r="G1075" s="28" t="str">
        <f>IFERROR(VLOOKUP($B1075,'Journal-quer'!A:N,5,FALSE),"-/-")</f>
        <v>Skonto Bauunternehmen Lutz #2014/004</v>
      </c>
      <c r="H1075" s="28">
        <f>IFERROR(VLOOKUP($B1075,'Journal-quer'!A:N,7,FALSE),"-/-")</f>
        <v>8736</v>
      </c>
      <c r="I1075" s="28" t="str">
        <f>IFERROR(VLOOKUP(H1075,Kontenplan!A:E,5,FALSE),"-/-")</f>
        <v>-/-</v>
      </c>
      <c r="J1075" s="82">
        <f>IFERROR(VLOOKUP($B1075,'Journal-quer'!A:N,8,FALSE),"-/-")</f>
        <v>58.489999999999995</v>
      </c>
      <c r="K1075" s="28">
        <f>IFERROR(VLOOKUP($B1075,'Journal-quer'!A:N,13,FALSE),"-/-")</f>
        <v>0</v>
      </c>
      <c r="L1075" s="28" t="str">
        <f>IFERROR(VLOOKUP(K1075,Kontenplan!A:E,5,FALSE),"-/-")</f>
        <v>-/-</v>
      </c>
      <c r="M1075" s="82">
        <f>IFERROR(VLOOKUP($B1075,'Journal-quer'!A:N,10,FALSE),"-/-")</f>
        <v>69.599999999999994</v>
      </c>
      <c r="N1075" s="84"/>
      <c r="O1075" s="84">
        <f t="shared" si="78"/>
        <v>0</v>
      </c>
    </row>
    <row r="1076" spans="1:15" x14ac:dyDescent="0.25">
      <c r="A1076" s="28" t="s">
        <v>64</v>
      </c>
      <c r="B1076" s="77">
        <f>IF(B1075&lt;MAX(Aufgabe!$A$502),B1075+1,"")</f>
        <v>75</v>
      </c>
      <c r="C1076" s="77">
        <f t="shared" si="76"/>
        <v>3</v>
      </c>
      <c r="D1076" s="77">
        <f t="shared" si="77"/>
        <v>5</v>
      </c>
      <c r="E1076" s="79">
        <f>IFERROR(VLOOKUP($B1076,Aufgabe!A:X,24,FALSE),"-/-")</f>
        <v>29</v>
      </c>
      <c r="F1076" s="28" t="str">
        <f>IFERROR(VLOOKUP($B1076,'Journal-quer'!A:N,4,FALSE),"-/-")</f>
        <v>PBa15</v>
      </c>
      <c r="G1076" s="28" t="str">
        <f>IFERROR(VLOOKUP($B1076,'Journal-quer'!A:N,5,FALSE),"-/-")</f>
        <v>ZE Garagen Täuber #2014/001</v>
      </c>
      <c r="H1076" s="28">
        <f>IFERROR(VLOOKUP($B1076,'Journal-quer'!A:N,7,FALSE),"-/-")</f>
        <v>1100</v>
      </c>
      <c r="I1076" s="28" t="str">
        <f>IFERROR(VLOOKUP(H1076,Kontenplan!A:E,5,FALSE),"-/-")</f>
        <v>-/-</v>
      </c>
      <c r="J1076" s="82">
        <f>IFERROR(VLOOKUP($B1076,'Journal-quer'!A:N,8,FALSE),"-/-")</f>
        <v>5400</v>
      </c>
      <c r="K1076" s="28">
        <f>IFERROR(VLOOKUP($B1076,'Journal-quer'!A:N,13,FALSE),"-/-")</f>
        <v>0</v>
      </c>
      <c r="L1076" s="28" t="str">
        <f>IFERROR(VLOOKUP(K1076,Kontenplan!A:E,5,FALSE),"-/-")</f>
        <v>-/-</v>
      </c>
      <c r="M1076" s="82">
        <f>IFERROR(VLOOKUP($B1076,'Journal-quer'!A:N,10,FALSE),"-/-")</f>
        <v>5400</v>
      </c>
      <c r="N1076" s="84"/>
      <c r="O1076" s="84">
        <f t="shared" si="78"/>
        <v>0</v>
      </c>
    </row>
    <row r="1077" spans="1:15" x14ac:dyDescent="0.25">
      <c r="A1077" s="28" t="s">
        <v>64</v>
      </c>
      <c r="B1077" s="77">
        <f>IF(B1076&lt;MAX(Aufgabe!$A$502),B1076+1,"")</f>
        <v>76</v>
      </c>
      <c r="C1077" s="77">
        <f t="shared" si="76"/>
        <v>3</v>
      </c>
      <c r="D1077" s="77">
        <f t="shared" si="77"/>
        <v>5</v>
      </c>
      <c r="E1077" s="79">
        <f>IFERROR(VLOOKUP($B1077,Aufgabe!A:X,24,FALSE),"-/-")</f>
        <v>29</v>
      </c>
      <c r="F1077" s="28" t="str">
        <f>IFERROR(VLOOKUP($B1077,'Journal-quer'!A:N,4,FALSE),"-/-")</f>
        <v>PBa16</v>
      </c>
      <c r="G1077" s="28" t="str">
        <f>IFERROR(VLOOKUP($B1077,'Journal-quer'!A:N,5,FALSE),"-/-")</f>
        <v>ZA Spediton Moder #448</v>
      </c>
      <c r="H1077" s="28">
        <f>IFERROR(VLOOKUP($B1077,'Journal-quer'!A:N,7,FALSE),"-/-")</f>
        <v>70005</v>
      </c>
      <c r="I1077" s="28">
        <f>IFERROR(VLOOKUP(H1077,Kontenplan!A:E,5,FALSE),"-/-")</f>
        <v>1600</v>
      </c>
      <c r="J1077" s="82">
        <f>IFERROR(VLOOKUP($B1077,'Journal-quer'!A:N,8,FALSE),"-/-")</f>
        <v>420</v>
      </c>
      <c r="K1077" s="28">
        <f>IFERROR(VLOOKUP($B1077,'Journal-quer'!A:N,13,FALSE),"-/-")</f>
        <v>0</v>
      </c>
      <c r="L1077" s="28" t="str">
        <f>IFERROR(VLOOKUP(K1077,Kontenplan!A:E,5,FALSE),"-/-")</f>
        <v>-/-</v>
      </c>
      <c r="M1077" s="82">
        <f>IFERROR(VLOOKUP($B1077,'Journal-quer'!A:N,10,FALSE),"-/-")</f>
        <v>420</v>
      </c>
      <c r="N1077" s="84"/>
      <c r="O1077" s="84">
        <f t="shared" si="78"/>
        <v>0</v>
      </c>
    </row>
    <row r="1078" spans="1:15" x14ac:dyDescent="0.25">
      <c r="A1078" s="28" t="s">
        <v>64</v>
      </c>
      <c r="B1078" s="77">
        <f>IF(B1077&lt;MAX(Aufgabe!$A$502),B1077+1,"")</f>
        <v>77</v>
      </c>
      <c r="C1078" s="77">
        <f t="shared" si="76"/>
        <v>3</v>
      </c>
      <c r="D1078" s="77">
        <f t="shared" si="77"/>
        <v>5</v>
      </c>
      <c r="E1078" s="79">
        <f>IFERROR(VLOOKUP($B1078,Aufgabe!A:X,24,FALSE),"-/-")</f>
        <v>29</v>
      </c>
      <c r="F1078" s="28" t="str">
        <f>IFERROR(VLOOKUP($B1078,'Journal-quer'!A:N,4,FALSE),"-/-")</f>
        <v>DBa9</v>
      </c>
      <c r="G1078" s="28" t="str">
        <f>IFERROR(VLOOKUP($B1078,'Journal-quer'!A:N,5,FALSE),"-/-")</f>
        <v>Auto Trautner #2014/5</v>
      </c>
      <c r="H1078" s="28">
        <f>IFERROR(VLOOKUP($B1078,'Journal-quer'!A:N,7,FALSE),"-/-")</f>
        <v>70000</v>
      </c>
      <c r="I1078" s="28">
        <f>IFERROR(VLOOKUP(H1078,Kontenplan!A:E,5,FALSE),"-/-")</f>
        <v>1600</v>
      </c>
      <c r="J1078" s="82">
        <f>IFERROR(VLOOKUP($B1078,'Journal-quer'!A:N,8,FALSE),"-/-")</f>
        <v>15500</v>
      </c>
      <c r="K1078" s="28">
        <f>IFERROR(VLOOKUP($B1078,'Journal-quer'!A:N,13,FALSE),"-/-")</f>
        <v>0</v>
      </c>
      <c r="L1078" s="28" t="str">
        <f>IFERROR(VLOOKUP(K1078,Kontenplan!A:E,5,FALSE),"-/-")</f>
        <v>-/-</v>
      </c>
      <c r="M1078" s="82">
        <f>IFERROR(VLOOKUP($B1078,'Journal-quer'!A:N,10,FALSE),"-/-")</f>
        <v>15500</v>
      </c>
      <c r="N1078" s="84"/>
      <c r="O1078" s="84">
        <f t="shared" si="78"/>
        <v>0</v>
      </c>
    </row>
    <row r="1079" spans="1:15" x14ac:dyDescent="0.25">
      <c r="A1079" s="28" t="s">
        <v>64</v>
      </c>
      <c r="B1079" s="77">
        <f>IF(B1078&lt;MAX(Aufgabe!$A$502),B1078+1,"")</f>
        <v>78</v>
      </c>
      <c r="C1079" s="77">
        <f t="shared" si="76"/>
        <v>3</v>
      </c>
      <c r="D1079" s="77">
        <f t="shared" si="77"/>
        <v>5</v>
      </c>
      <c r="E1079" s="79">
        <f>IFERROR(VLOOKUP($B1079,Aufgabe!A:X,24,FALSE),"-/-")</f>
        <v>31</v>
      </c>
      <c r="F1079" s="28" t="str">
        <f>IFERROR(VLOOKUP($B1079,'Journal-quer'!A:N,4,FALSE),"-/-")</f>
        <v>PBa17</v>
      </c>
      <c r="G1079" s="28" t="str">
        <f>IFERROR(VLOOKUP($B1079,'Journal-quer'!A:N,5,FALSE),"-/-")</f>
        <v>ZA Spedition Moder #452</v>
      </c>
      <c r="H1079" s="28">
        <f>IFERROR(VLOOKUP($B1079,'Journal-quer'!A:N,7,FALSE),"-/-")</f>
        <v>70005</v>
      </c>
      <c r="I1079" s="28">
        <f>IFERROR(VLOOKUP(H1079,Kontenplan!A:E,5,FALSE),"-/-")</f>
        <v>1600</v>
      </c>
      <c r="J1079" s="82">
        <f>IFERROR(VLOOKUP($B1079,'Journal-quer'!A:N,8,FALSE),"-/-")</f>
        <v>630.20000000000005</v>
      </c>
      <c r="K1079" s="28">
        <f>IFERROR(VLOOKUP($B1079,'Journal-quer'!A:N,13,FALSE),"-/-")</f>
        <v>0</v>
      </c>
      <c r="L1079" s="28" t="str">
        <f>IFERROR(VLOOKUP(K1079,Kontenplan!A:E,5,FALSE),"-/-")</f>
        <v>-/-</v>
      </c>
      <c r="M1079" s="82">
        <f>IFERROR(VLOOKUP($B1079,'Journal-quer'!A:N,10,FALSE),"-/-")</f>
        <v>630.20000000000005</v>
      </c>
      <c r="N1079" s="84"/>
      <c r="O1079" s="84">
        <f t="shared" si="78"/>
        <v>0</v>
      </c>
    </row>
    <row r="1080" spans="1:15" x14ac:dyDescent="0.25">
      <c r="A1080" s="28" t="s">
        <v>64</v>
      </c>
      <c r="B1080" s="77">
        <f>IF(B1079&lt;MAX(Aufgabe!$A$502),B1079+1,"")</f>
        <v>79</v>
      </c>
      <c r="C1080" s="77">
        <f t="shared" si="76"/>
        <v>3</v>
      </c>
      <c r="D1080" s="77">
        <f t="shared" si="77"/>
        <v>5</v>
      </c>
      <c r="E1080" s="79">
        <f>IFERROR(VLOOKUP($B1080,Aufgabe!A:X,24,FALSE),"-/-")</f>
        <v>0</v>
      </c>
      <c r="F1080" s="28">
        <f>IFERROR(VLOOKUP($B1080,'Journal-quer'!A:N,4,FALSE),"-/-")</f>
        <v>0</v>
      </c>
      <c r="G1080" s="28" t="str">
        <f>IFERROR(VLOOKUP($B1080,'Journal-quer'!A:N,5,FALSE),"-/-")</f>
        <v>Summen</v>
      </c>
      <c r="H1080" s="28">
        <f>IFERROR(VLOOKUP($B1080,'Journal-quer'!A:N,7,FALSE),"-/-")</f>
        <v>0</v>
      </c>
      <c r="I1080" s="28" t="str">
        <f>IFERROR(VLOOKUP(H1080,Kontenplan!A:E,5,FALSE),"-/-")</f>
        <v>-/-</v>
      </c>
      <c r="J1080" s="82">
        <f>IFERROR(VLOOKUP($B1080,'Journal-quer'!A:N,8,FALSE),"-/-")</f>
        <v>498827.39000000025</v>
      </c>
      <c r="K1080" s="28">
        <f>IFERROR(VLOOKUP($B1080,'Journal-quer'!A:N,13,FALSE),"-/-")</f>
        <v>0</v>
      </c>
      <c r="L1080" s="28" t="str">
        <f>IFERROR(VLOOKUP(K1080,Kontenplan!A:E,5,FALSE),"-/-")</f>
        <v>-/-</v>
      </c>
      <c r="M1080" s="82">
        <f>IFERROR(VLOOKUP($B1080,'Journal-quer'!A:N,10,FALSE),"-/-")</f>
        <v>502422.76000000024</v>
      </c>
      <c r="N1080" s="84"/>
      <c r="O1080" s="84">
        <f t="shared" si="78"/>
        <v>0</v>
      </c>
    </row>
    <row r="1081" spans="1:15" x14ac:dyDescent="0.25">
      <c r="A1081" s="28" t="s">
        <v>64</v>
      </c>
      <c r="B1081" s="77" t="str">
        <f>IF(B1080&lt;MAX(Aufgabe!$A$502),B1080+1,"")</f>
        <v/>
      </c>
      <c r="C1081" s="77">
        <f t="shared" si="76"/>
        <v>3</v>
      </c>
      <c r="D1081" s="77">
        <f t="shared" si="77"/>
        <v>5</v>
      </c>
      <c r="E1081" s="79" t="str">
        <f>IFERROR(VLOOKUP($B1081,Aufgabe!A:X,24,FALSE),"-/-")</f>
        <v/>
      </c>
      <c r="F1081" s="28">
        <f>IFERROR(VLOOKUP($B1081,'Journal-quer'!A:N,4,FALSE),"-/-")</f>
        <v>0</v>
      </c>
      <c r="G1081" s="28">
        <f>IFERROR(VLOOKUP($B1081,'Journal-quer'!A:N,5,FALSE),"-/-")</f>
        <v>0</v>
      </c>
      <c r="H1081" s="28">
        <f>IFERROR(VLOOKUP($B1081,'Journal-quer'!A:N,7,FALSE),"-/-")</f>
        <v>0</v>
      </c>
      <c r="I1081" s="28" t="str">
        <f>IFERROR(VLOOKUP(H1081,Kontenplan!A:E,5,FALSE),"-/-")</f>
        <v>-/-</v>
      </c>
      <c r="J1081" s="82" t="str">
        <f>IFERROR(VLOOKUP($B1081,'Journal-quer'!A:N,8,FALSE),"-/-")</f>
        <v/>
      </c>
      <c r="K1081" s="28" t="str">
        <f>IFERROR(VLOOKUP($B1081,'Journal-quer'!A:N,13,FALSE),"-/-")</f>
        <v/>
      </c>
      <c r="L1081" s="28" t="str">
        <f>IFERROR(VLOOKUP(K1081,Kontenplan!A:E,5,FALSE),"-/-")</f>
        <v>-/-</v>
      </c>
      <c r="M1081" s="82" t="str">
        <f>IFERROR(VLOOKUP($B1081,'Journal-quer'!A:N,10,FALSE),"-/-")</f>
        <v/>
      </c>
      <c r="N1081" s="84"/>
      <c r="O1081" s="84">
        <f t="shared" si="78"/>
        <v>0</v>
      </c>
    </row>
    <row r="1082" spans="1:15" x14ac:dyDescent="0.25">
      <c r="A1082" s="28" t="s">
        <v>64</v>
      </c>
      <c r="B1082" s="77" t="str">
        <f>IF(B1081&lt;MAX(Aufgabe!$A$502),B1081+1,"")</f>
        <v/>
      </c>
      <c r="C1082" s="77">
        <f t="shared" si="76"/>
        <v>3</v>
      </c>
      <c r="D1082" s="77">
        <f t="shared" si="77"/>
        <v>5</v>
      </c>
      <c r="E1082" s="79" t="str">
        <f>IFERROR(VLOOKUP($B1082,Aufgabe!A:X,24,FALSE),"-/-")</f>
        <v/>
      </c>
      <c r="F1082" s="28">
        <f>IFERROR(VLOOKUP($B1082,'Journal-quer'!A:N,4,FALSE),"-/-")</f>
        <v>0</v>
      </c>
      <c r="G1082" s="28">
        <f>IFERROR(VLOOKUP($B1082,'Journal-quer'!A:N,5,FALSE),"-/-")</f>
        <v>0</v>
      </c>
      <c r="H1082" s="28">
        <f>IFERROR(VLOOKUP($B1082,'Journal-quer'!A:N,7,FALSE),"-/-")</f>
        <v>0</v>
      </c>
      <c r="I1082" s="28" t="str">
        <f>IFERROR(VLOOKUP(H1082,Kontenplan!A:E,5,FALSE),"-/-")</f>
        <v>-/-</v>
      </c>
      <c r="J1082" s="82" t="str">
        <f>IFERROR(VLOOKUP($B1082,'Journal-quer'!A:N,8,FALSE),"-/-")</f>
        <v/>
      </c>
      <c r="K1082" s="28" t="str">
        <f>IFERROR(VLOOKUP($B1082,'Journal-quer'!A:N,13,FALSE),"-/-")</f>
        <v/>
      </c>
      <c r="L1082" s="28" t="str">
        <f>IFERROR(VLOOKUP(K1082,Kontenplan!A:E,5,FALSE),"-/-")</f>
        <v>-/-</v>
      </c>
      <c r="M1082" s="82" t="str">
        <f>IFERROR(VLOOKUP($B1082,'Journal-quer'!A:N,10,FALSE),"-/-")</f>
        <v/>
      </c>
      <c r="N1082" s="84"/>
      <c r="O1082" s="84">
        <f t="shared" si="78"/>
        <v>0</v>
      </c>
    </row>
    <row r="1083" spans="1:15" x14ac:dyDescent="0.25">
      <c r="A1083" s="28" t="s">
        <v>64</v>
      </c>
      <c r="B1083" s="77" t="str">
        <f>IF(B1082&lt;MAX(Aufgabe!$A$502),B1082+1,"")</f>
        <v/>
      </c>
      <c r="C1083" s="77">
        <f t="shared" si="76"/>
        <v>3</v>
      </c>
      <c r="D1083" s="77">
        <f t="shared" si="77"/>
        <v>5</v>
      </c>
      <c r="E1083" s="79" t="str">
        <f>IFERROR(VLOOKUP($B1083,Aufgabe!A:X,24,FALSE),"-/-")</f>
        <v/>
      </c>
      <c r="F1083" s="28">
        <f>IFERROR(VLOOKUP($B1083,'Journal-quer'!A:N,4,FALSE),"-/-")</f>
        <v>0</v>
      </c>
      <c r="G1083" s="28">
        <f>IFERROR(VLOOKUP($B1083,'Journal-quer'!A:N,5,FALSE),"-/-")</f>
        <v>0</v>
      </c>
      <c r="H1083" s="28">
        <f>IFERROR(VLOOKUP($B1083,'Journal-quer'!A:N,7,FALSE),"-/-")</f>
        <v>0</v>
      </c>
      <c r="I1083" s="28" t="str">
        <f>IFERROR(VLOOKUP(H1083,Kontenplan!A:E,5,FALSE),"-/-")</f>
        <v>-/-</v>
      </c>
      <c r="J1083" s="82" t="str">
        <f>IFERROR(VLOOKUP($B1083,'Journal-quer'!A:N,8,FALSE),"-/-")</f>
        <v/>
      </c>
      <c r="K1083" s="28" t="str">
        <f>IFERROR(VLOOKUP($B1083,'Journal-quer'!A:N,13,FALSE),"-/-")</f>
        <v/>
      </c>
      <c r="L1083" s="28" t="str">
        <f>IFERROR(VLOOKUP(K1083,Kontenplan!A:E,5,FALSE),"-/-")</f>
        <v>-/-</v>
      </c>
      <c r="M1083" s="82" t="str">
        <f>IFERROR(VLOOKUP($B1083,'Journal-quer'!A:N,10,FALSE),"-/-")</f>
        <v/>
      </c>
      <c r="N1083" s="84"/>
      <c r="O1083" s="84">
        <f t="shared" si="78"/>
        <v>0</v>
      </c>
    </row>
    <row r="1084" spans="1:15" x14ac:dyDescent="0.25">
      <c r="A1084" s="28" t="s">
        <v>64</v>
      </c>
      <c r="B1084" s="77" t="str">
        <f>IF(B1083&lt;MAX(Aufgabe!$A$502),B1083+1,"")</f>
        <v/>
      </c>
      <c r="C1084" s="77">
        <f t="shared" si="76"/>
        <v>3</v>
      </c>
      <c r="D1084" s="77">
        <f t="shared" si="77"/>
        <v>5</v>
      </c>
      <c r="E1084" s="79" t="str">
        <f>IFERROR(VLOOKUP($B1084,Aufgabe!A:X,24,FALSE),"-/-")</f>
        <v/>
      </c>
      <c r="F1084" s="28">
        <f>IFERROR(VLOOKUP($B1084,'Journal-quer'!A:N,4,FALSE),"-/-")</f>
        <v>0</v>
      </c>
      <c r="G1084" s="28">
        <f>IFERROR(VLOOKUP($B1084,'Journal-quer'!A:N,5,FALSE),"-/-")</f>
        <v>0</v>
      </c>
      <c r="H1084" s="28">
        <f>IFERROR(VLOOKUP($B1084,'Journal-quer'!A:N,7,FALSE),"-/-")</f>
        <v>0</v>
      </c>
      <c r="I1084" s="28" t="str">
        <f>IFERROR(VLOOKUP(H1084,Kontenplan!A:E,5,FALSE),"-/-")</f>
        <v>-/-</v>
      </c>
      <c r="J1084" s="82" t="str">
        <f>IFERROR(VLOOKUP($B1084,'Journal-quer'!A:N,8,FALSE),"-/-")</f>
        <v/>
      </c>
      <c r="K1084" s="28" t="str">
        <f>IFERROR(VLOOKUP($B1084,'Journal-quer'!A:N,13,FALSE),"-/-")</f>
        <v/>
      </c>
      <c r="L1084" s="28" t="str">
        <f>IFERROR(VLOOKUP(K1084,Kontenplan!A:E,5,FALSE),"-/-")</f>
        <v>-/-</v>
      </c>
      <c r="M1084" s="82" t="str">
        <f>IFERROR(VLOOKUP($B1084,'Journal-quer'!A:N,10,FALSE),"-/-")</f>
        <v/>
      </c>
      <c r="N1084" s="84"/>
      <c r="O1084" s="84">
        <f t="shared" si="78"/>
        <v>0</v>
      </c>
    </row>
    <row r="1085" spans="1:15" x14ac:dyDescent="0.25">
      <c r="A1085" s="28" t="s">
        <v>64</v>
      </c>
      <c r="B1085" s="77" t="str">
        <f>IF(B1084&lt;MAX(Aufgabe!$A$502),B1084+1,"")</f>
        <v/>
      </c>
      <c r="C1085" s="77">
        <f t="shared" si="76"/>
        <v>3</v>
      </c>
      <c r="D1085" s="77">
        <f t="shared" si="77"/>
        <v>5</v>
      </c>
      <c r="E1085" s="79" t="str">
        <f>IFERROR(VLOOKUP($B1085,Aufgabe!A:X,24,FALSE),"-/-")</f>
        <v/>
      </c>
      <c r="F1085" s="28">
        <f>IFERROR(VLOOKUP($B1085,'Journal-quer'!A:N,4,FALSE),"-/-")</f>
        <v>0</v>
      </c>
      <c r="G1085" s="28">
        <f>IFERROR(VLOOKUP($B1085,'Journal-quer'!A:N,5,FALSE),"-/-")</f>
        <v>0</v>
      </c>
      <c r="H1085" s="28">
        <f>IFERROR(VLOOKUP($B1085,'Journal-quer'!A:N,7,FALSE),"-/-")</f>
        <v>0</v>
      </c>
      <c r="I1085" s="28" t="str">
        <f>IFERROR(VLOOKUP(H1085,Kontenplan!A:E,5,FALSE),"-/-")</f>
        <v>-/-</v>
      </c>
      <c r="J1085" s="82" t="str">
        <f>IFERROR(VLOOKUP($B1085,'Journal-quer'!A:N,8,FALSE),"-/-")</f>
        <v/>
      </c>
      <c r="K1085" s="28" t="str">
        <f>IFERROR(VLOOKUP($B1085,'Journal-quer'!A:N,13,FALSE),"-/-")</f>
        <v/>
      </c>
      <c r="L1085" s="28" t="str">
        <f>IFERROR(VLOOKUP(K1085,Kontenplan!A:E,5,FALSE),"-/-")</f>
        <v>-/-</v>
      </c>
      <c r="M1085" s="82" t="str">
        <f>IFERROR(VLOOKUP($B1085,'Journal-quer'!A:N,10,FALSE),"-/-")</f>
        <v/>
      </c>
      <c r="N1085" s="84"/>
      <c r="O1085" s="84">
        <f t="shared" si="78"/>
        <v>0</v>
      </c>
    </row>
    <row r="1086" spans="1:15" x14ac:dyDescent="0.25">
      <c r="A1086" s="28" t="s">
        <v>64</v>
      </c>
      <c r="B1086" s="77" t="str">
        <f>IF(B1085&lt;MAX(Aufgabe!$A$502),B1085+1,"")</f>
        <v/>
      </c>
      <c r="C1086" s="77">
        <f t="shared" si="76"/>
        <v>3</v>
      </c>
      <c r="D1086" s="77">
        <f t="shared" si="77"/>
        <v>5</v>
      </c>
      <c r="E1086" s="79" t="str">
        <f>IFERROR(VLOOKUP($B1086,Aufgabe!A:X,24,FALSE),"-/-")</f>
        <v/>
      </c>
      <c r="F1086" s="28">
        <f>IFERROR(VLOOKUP($B1086,'Journal-quer'!A:N,4,FALSE),"-/-")</f>
        <v>0</v>
      </c>
      <c r="G1086" s="28">
        <f>IFERROR(VLOOKUP($B1086,'Journal-quer'!A:N,5,FALSE),"-/-")</f>
        <v>0</v>
      </c>
      <c r="H1086" s="28">
        <f>IFERROR(VLOOKUP($B1086,'Journal-quer'!A:N,7,FALSE),"-/-")</f>
        <v>0</v>
      </c>
      <c r="I1086" s="28" t="str">
        <f>IFERROR(VLOOKUP(H1086,Kontenplan!A:E,5,FALSE),"-/-")</f>
        <v>-/-</v>
      </c>
      <c r="J1086" s="82" t="str">
        <f>IFERROR(VLOOKUP($B1086,'Journal-quer'!A:N,8,FALSE),"-/-")</f>
        <v/>
      </c>
      <c r="K1086" s="28" t="str">
        <f>IFERROR(VLOOKUP($B1086,'Journal-quer'!A:N,13,FALSE),"-/-")</f>
        <v/>
      </c>
      <c r="L1086" s="28" t="str">
        <f>IFERROR(VLOOKUP(K1086,Kontenplan!A:E,5,FALSE),"-/-")</f>
        <v>-/-</v>
      </c>
      <c r="M1086" s="82" t="str">
        <f>IFERROR(VLOOKUP($B1086,'Journal-quer'!A:N,10,FALSE),"-/-")</f>
        <v/>
      </c>
      <c r="N1086" s="84"/>
      <c r="O1086" s="84">
        <f t="shared" si="78"/>
        <v>0</v>
      </c>
    </row>
    <row r="1087" spans="1:15" x14ac:dyDescent="0.25">
      <c r="A1087" s="28" t="s">
        <v>64</v>
      </c>
      <c r="B1087" s="77" t="str">
        <f>IF(B1086&lt;MAX(Aufgabe!$A$502),B1086+1,"")</f>
        <v/>
      </c>
      <c r="C1087" s="77">
        <f t="shared" si="76"/>
        <v>3</v>
      </c>
      <c r="D1087" s="77">
        <f t="shared" si="77"/>
        <v>5</v>
      </c>
      <c r="E1087" s="79" t="str">
        <f>IFERROR(VLOOKUP($B1087,Aufgabe!A:X,24,FALSE),"-/-")</f>
        <v/>
      </c>
      <c r="F1087" s="28">
        <f>IFERROR(VLOOKUP($B1087,'Journal-quer'!A:N,4,FALSE),"-/-")</f>
        <v>0</v>
      </c>
      <c r="G1087" s="28">
        <f>IFERROR(VLOOKUP($B1087,'Journal-quer'!A:N,5,FALSE),"-/-")</f>
        <v>0</v>
      </c>
      <c r="H1087" s="28">
        <f>IFERROR(VLOOKUP($B1087,'Journal-quer'!A:N,7,FALSE),"-/-")</f>
        <v>0</v>
      </c>
      <c r="I1087" s="28" t="str">
        <f>IFERROR(VLOOKUP(H1087,Kontenplan!A:E,5,FALSE),"-/-")</f>
        <v>-/-</v>
      </c>
      <c r="J1087" s="82" t="str">
        <f>IFERROR(VLOOKUP($B1087,'Journal-quer'!A:N,8,FALSE),"-/-")</f>
        <v/>
      </c>
      <c r="K1087" s="28" t="str">
        <f>IFERROR(VLOOKUP($B1087,'Journal-quer'!A:N,13,FALSE),"-/-")</f>
        <v/>
      </c>
      <c r="L1087" s="28" t="str">
        <f>IFERROR(VLOOKUP(K1087,Kontenplan!A:E,5,FALSE),"-/-")</f>
        <v>-/-</v>
      </c>
      <c r="M1087" s="82" t="str">
        <f>IFERROR(VLOOKUP($B1087,'Journal-quer'!A:N,10,FALSE),"-/-")</f>
        <v/>
      </c>
      <c r="N1087" s="84"/>
      <c r="O1087" s="84">
        <f t="shared" si="78"/>
        <v>0</v>
      </c>
    </row>
    <row r="1088" spans="1:15" x14ac:dyDescent="0.25">
      <c r="A1088" s="28" t="s">
        <v>64</v>
      </c>
      <c r="B1088" s="77" t="str">
        <f>IF(B1087&lt;MAX(Aufgabe!$A$502),B1087+1,"")</f>
        <v/>
      </c>
      <c r="C1088" s="77">
        <f t="shared" si="76"/>
        <v>3</v>
      </c>
      <c r="D1088" s="77">
        <f t="shared" si="77"/>
        <v>5</v>
      </c>
      <c r="E1088" s="79" t="str">
        <f>IFERROR(VLOOKUP($B1088,Aufgabe!A:X,24,FALSE),"-/-")</f>
        <v/>
      </c>
      <c r="F1088" s="28">
        <f>IFERROR(VLOOKUP($B1088,'Journal-quer'!A:N,4,FALSE),"-/-")</f>
        <v>0</v>
      </c>
      <c r="G1088" s="28">
        <f>IFERROR(VLOOKUP($B1088,'Journal-quer'!A:N,5,FALSE),"-/-")</f>
        <v>0</v>
      </c>
      <c r="H1088" s="28">
        <f>IFERROR(VLOOKUP($B1088,'Journal-quer'!A:N,7,FALSE),"-/-")</f>
        <v>0</v>
      </c>
      <c r="I1088" s="28" t="str">
        <f>IFERROR(VLOOKUP(H1088,Kontenplan!A:E,5,FALSE),"-/-")</f>
        <v>-/-</v>
      </c>
      <c r="J1088" s="82" t="str">
        <f>IFERROR(VLOOKUP($B1088,'Journal-quer'!A:N,8,FALSE),"-/-")</f>
        <v/>
      </c>
      <c r="K1088" s="28" t="str">
        <f>IFERROR(VLOOKUP($B1088,'Journal-quer'!A:N,13,FALSE),"-/-")</f>
        <v/>
      </c>
      <c r="L1088" s="28" t="str">
        <f>IFERROR(VLOOKUP(K1088,Kontenplan!A:E,5,FALSE),"-/-")</f>
        <v>-/-</v>
      </c>
      <c r="M1088" s="82" t="str">
        <f>IFERROR(VLOOKUP($B1088,'Journal-quer'!A:N,10,FALSE),"-/-")</f>
        <v/>
      </c>
      <c r="N1088" s="84"/>
      <c r="O1088" s="84">
        <f t="shared" si="78"/>
        <v>0</v>
      </c>
    </row>
    <row r="1089" spans="1:15" x14ac:dyDescent="0.25">
      <c r="A1089" s="28" t="s">
        <v>64</v>
      </c>
      <c r="B1089" s="77" t="str">
        <f>IF(B1088&lt;MAX(Aufgabe!$A$502),B1088+1,"")</f>
        <v/>
      </c>
      <c r="C1089" s="77">
        <f t="shared" si="76"/>
        <v>3</v>
      </c>
      <c r="D1089" s="77">
        <f t="shared" si="77"/>
        <v>5</v>
      </c>
      <c r="E1089" s="79" t="str">
        <f>IFERROR(VLOOKUP($B1089,Aufgabe!A:X,24,FALSE),"-/-")</f>
        <v/>
      </c>
      <c r="F1089" s="28">
        <f>IFERROR(VLOOKUP($B1089,'Journal-quer'!A:N,4,FALSE),"-/-")</f>
        <v>0</v>
      </c>
      <c r="G1089" s="28">
        <f>IFERROR(VLOOKUP($B1089,'Journal-quer'!A:N,5,FALSE),"-/-")</f>
        <v>0</v>
      </c>
      <c r="H1089" s="28">
        <f>IFERROR(VLOOKUP($B1089,'Journal-quer'!A:N,7,FALSE),"-/-")</f>
        <v>0</v>
      </c>
      <c r="I1089" s="28" t="str">
        <f>IFERROR(VLOOKUP(H1089,Kontenplan!A:E,5,FALSE),"-/-")</f>
        <v>-/-</v>
      </c>
      <c r="J1089" s="82" t="str">
        <f>IFERROR(VLOOKUP($B1089,'Journal-quer'!A:N,8,FALSE),"-/-")</f>
        <v/>
      </c>
      <c r="K1089" s="28" t="str">
        <f>IFERROR(VLOOKUP($B1089,'Journal-quer'!A:N,13,FALSE),"-/-")</f>
        <v/>
      </c>
      <c r="L1089" s="28" t="str">
        <f>IFERROR(VLOOKUP(K1089,Kontenplan!A:E,5,FALSE),"-/-")</f>
        <v>-/-</v>
      </c>
      <c r="M1089" s="82" t="str">
        <f>IFERROR(VLOOKUP($B1089,'Journal-quer'!A:N,10,FALSE),"-/-")</f>
        <v/>
      </c>
      <c r="N1089" s="84"/>
      <c r="O1089" s="84">
        <f t="shared" si="78"/>
        <v>0</v>
      </c>
    </row>
    <row r="1090" spans="1:15" x14ac:dyDescent="0.25">
      <c r="A1090" s="28" t="s">
        <v>64</v>
      </c>
      <c r="B1090" s="77" t="str">
        <f>IF(B1089&lt;MAX(Aufgabe!$A$502),B1089+1,"")</f>
        <v/>
      </c>
      <c r="C1090" s="77">
        <f t="shared" si="76"/>
        <v>3</v>
      </c>
      <c r="D1090" s="77">
        <f t="shared" si="77"/>
        <v>5</v>
      </c>
      <c r="E1090" s="79" t="str">
        <f>IFERROR(VLOOKUP($B1090,Aufgabe!A:X,24,FALSE),"-/-")</f>
        <v/>
      </c>
      <c r="F1090" s="28">
        <f>IFERROR(VLOOKUP($B1090,'Journal-quer'!A:N,4,FALSE),"-/-")</f>
        <v>0</v>
      </c>
      <c r="G1090" s="28">
        <f>IFERROR(VLOOKUP($B1090,'Journal-quer'!A:N,5,FALSE),"-/-")</f>
        <v>0</v>
      </c>
      <c r="H1090" s="28">
        <f>IFERROR(VLOOKUP($B1090,'Journal-quer'!A:N,7,FALSE),"-/-")</f>
        <v>0</v>
      </c>
      <c r="I1090" s="28" t="str">
        <f>IFERROR(VLOOKUP(H1090,Kontenplan!A:E,5,FALSE),"-/-")</f>
        <v>-/-</v>
      </c>
      <c r="J1090" s="82" t="str">
        <f>IFERROR(VLOOKUP($B1090,'Journal-quer'!A:N,8,FALSE),"-/-")</f>
        <v/>
      </c>
      <c r="K1090" s="28" t="str">
        <f>IFERROR(VLOOKUP($B1090,'Journal-quer'!A:N,13,FALSE),"-/-")</f>
        <v/>
      </c>
      <c r="L1090" s="28" t="str">
        <f>IFERROR(VLOOKUP(K1090,Kontenplan!A:E,5,FALSE),"-/-")</f>
        <v>-/-</v>
      </c>
      <c r="M1090" s="82" t="str">
        <f>IFERROR(VLOOKUP($B1090,'Journal-quer'!A:N,10,FALSE),"-/-")</f>
        <v/>
      </c>
      <c r="N1090" s="84"/>
      <c r="O1090" s="84">
        <f t="shared" si="78"/>
        <v>0</v>
      </c>
    </row>
    <row r="1091" spans="1:15" x14ac:dyDescent="0.25">
      <c r="A1091" s="28" t="s">
        <v>64</v>
      </c>
      <c r="B1091" s="77" t="str">
        <f>IF(B1090&lt;MAX(Aufgabe!$A$502),B1090+1,"")</f>
        <v/>
      </c>
      <c r="C1091" s="77">
        <f t="shared" ref="C1091:C1154" si="79">RANK(N1091,N:N,0)</f>
        <v>3</v>
      </c>
      <c r="D1091" s="77">
        <f t="shared" ref="D1091:D1154" si="80">RANK(O1091,O:O,0)</f>
        <v>5</v>
      </c>
      <c r="E1091" s="79" t="str">
        <f>IFERROR(VLOOKUP($B1091,Aufgabe!A:X,24,FALSE),"-/-")</f>
        <v/>
      </c>
      <c r="F1091" s="28">
        <f>IFERROR(VLOOKUP($B1091,'Journal-quer'!A:N,4,FALSE),"-/-")</f>
        <v>0</v>
      </c>
      <c r="G1091" s="28">
        <f>IFERROR(VLOOKUP($B1091,'Journal-quer'!A:N,5,FALSE),"-/-")</f>
        <v>0</v>
      </c>
      <c r="H1091" s="28">
        <f>IFERROR(VLOOKUP($B1091,'Journal-quer'!A:N,7,FALSE),"-/-")</f>
        <v>0</v>
      </c>
      <c r="I1091" s="28" t="str">
        <f>IFERROR(VLOOKUP(H1091,Kontenplan!A:E,5,FALSE),"-/-")</f>
        <v>-/-</v>
      </c>
      <c r="J1091" s="82" t="str">
        <f>IFERROR(VLOOKUP($B1091,'Journal-quer'!A:N,8,FALSE),"-/-")</f>
        <v/>
      </c>
      <c r="K1091" s="28" t="str">
        <f>IFERROR(VLOOKUP($B1091,'Journal-quer'!A:N,13,FALSE),"-/-")</f>
        <v/>
      </c>
      <c r="L1091" s="28" t="str">
        <f>IFERROR(VLOOKUP(K1091,Kontenplan!A:E,5,FALSE),"-/-")</f>
        <v>-/-</v>
      </c>
      <c r="M1091" s="82" t="str">
        <f>IFERROR(VLOOKUP($B1091,'Journal-quer'!A:N,10,FALSE),"-/-")</f>
        <v/>
      </c>
      <c r="N1091" s="84"/>
      <c r="O1091" s="84">
        <f t="shared" si="78"/>
        <v>0</v>
      </c>
    </row>
    <row r="1092" spans="1:15" x14ac:dyDescent="0.25">
      <c r="A1092" s="28" t="s">
        <v>64</v>
      </c>
      <c r="B1092" s="77" t="str">
        <f>IF(B1091&lt;MAX(Aufgabe!$A$502),B1091+1,"")</f>
        <v/>
      </c>
      <c r="C1092" s="77">
        <f t="shared" si="79"/>
        <v>3</v>
      </c>
      <c r="D1092" s="77">
        <f t="shared" si="80"/>
        <v>5</v>
      </c>
      <c r="E1092" s="79" t="str">
        <f>IFERROR(VLOOKUP($B1092,Aufgabe!A:X,24,FALSE),"-/-")</f>
        <v/>
      </c>
      <c r="F1092" s="28">
        <f>IFERROR(VLOOKUP($B1092,'Journal-quer'!A:N,4,FALSE),"-/-")</f>
        <v>0</v>
      </c>
      <c r="G1092" s="28">
        <f>IFERROR(VLOOKUP($B1092,'Journal-quer'!A:N,5,FALSE),"-/-")</f>
        <v>0</v>
      </c>
      <c r="H1092" s="28">
        <f>IFERROR(VLOOKUP($B1092,'Journal-quer'!A:N,7,FALSE),"-/-")</f>
        <v>0</v>
      </c>
      <c r="I1092" s="28" t="str">
        <f>IFERROR(VLOOKUP(H1092,Kontenplan!A:E,5,FALSE),"-/-")</f>
        <v>-/-</v>
      </c>
      <c r="J1092" s="82" t="str">
        <f>IFERROR(VLOOKUP($B1092,'Journal-quer'!A:N,8,FALSE),"-/-")</f>
        <v/>
      </c>
      <c r="K1092" s="28" t="str">
        <f>IFERROR(VLOOKUP($B1092,'Journal-quer'!A:N,13,FALSE),"-/-")</f>
        <v/>
      </c>
      <c r="L1092" s="28" t="str">
        <f>IFERROR(VLOOKUP(K1092,Kontenplan!A:E,5,FALSE),"-/-")</f>
        <v>-/-</v>
      </c>
      <c r="M1092" s="82" t="str">
        <f>IFERROR(VLOOKUP($B1092,'Journal-quer'!A:N,10,FALSE),"-/-")</f>
        <v/>
      </c>
      <c r="N1092" s="84"/>
      <c r="O1092" s="84">
        <f t="shared" si="78"/>
        <v>0</v>
      </c>
    </row>
    <row r="1093" spans="1:15" x14ac:dyDescent="0.25">
      <c r="A1093" s="28" t="s">
        <v>64</v>
      </c>
      <c r="B1093" s="77" t="str">
        <f>IF(B1092&lt;MAX(Aufgabe!$A$502),B1092+1,"")</f>
        <v/>
      </c>
      <c r="C1093" s="77">
        <f t="shared" si="79"/>
        <v>3</v>
      </c>
      <c r="D1093" s="77">
        <f t="shared" si="80"/>
        <v>5</v>
      </c>
      <c r="E1093" s="79" t="str">
        <f>IFERROR(VLOOKUP($B1093,Aufgabe!A:X,24,FALSE),"-/-")</f>
        <v/>
      </c>
      <c r="F1093" s="28">
        <f>IFERROR(VLOOKUP($B1093,'Journal-quer'!A:N,4,FALSE),"-/-")</f>
        <v>0</v>
      </c>
      <c r="G1093" s="28">
        <f>IFERROR(VLOOKUP($B1093,'Journal-quer'!A:N,5,FALSE),"-/-")</f>
        <v>0</v>
      </c>
      <c r="H1093" s="28">
        <f>IFERROR(VLOOKUP($B1093,'Journal-quer'!A:N,7,FALSE),"-/-")</f>
        <v>0</v>
      </c>
      <c r="I1093" s="28" t="str">
        <f>IFERROR(VLOOKUP(H1093,Kontenplan!A:E,5,FALSE),"-/-")</f>
        <v>-/-</v>
      </c>
      <c r="J1093" s="82" t="str">
        <f>IFERROR(VLOOKUP($B1093,'Journal-quer'!A:N,8,FALSE),"-/-")</f>
        <v/>
      </c>
      <c r="K1093" s="28" t="str">
        <f>IFERROR(VLOOKUP($B1093,'Journal-quer'!A:N,13,FALSE),"-/-")</f>
        <v/>
      </c>
      <c r="L1093" s="28" t="str">
        <f>IFERROR(VLOOKUP(K1093,Kontenplan!A:E,5,FALSE),"-/-")</f>
        <v>-/-</v>
      </c>
      <c r="M1093" s="82" t="str">
        <f>IFERROR(VLOOKUP($B1093,'Journal-quer'!A:N,10,FALSE),"-/-")</f>
        <v/>
      </c>
      <c r="N1093" s="84"/>
      <c r="O1093" s="84">
        <f t="shared" si="78"/>
        <v>0</v>
      </c>
    </row>
    <row r="1094" spans="1:15" x14ac:dyDescent="0.25">
      <c r="A1094" s="28" t="s">
        <v>64</v>
      </c>
      <c r="B1094" s="77" t="str">
        <f>IF(B1093&lt;MAX(Aufgabe!$A$502),B1093+1,"")</f>
        <v/>
      </c>
      <c r="C1094" s="77">
        <f t="shared" si="79"/>
        <v>3</v>
      </c>
      <c r="D1094" s="77">
        <f t="shared" si="80"/>
        <v>5</v>
      </c>
      <c r="E1094" s="79" t="str">
        <f>IFERROR(VLOOKUP($B1094,Aufgabe!A:X,24,FALSE),"-/-")</f>
        <v/>
      </c>
      <c r="F1094" s="28">
        <f>IFERROR(VLOOKUP($B1094,'Journal-quer'!A:N,4,FALSE),"-/-")</f>
        <v>0</v>
      </c>
      <c r="G1094" s="28">
        <f>IFERROR(VLOOKUP($B1094,'Journal-quer'!A:N,5,FALSE),"-/-")</f>
        <v>0</v>
      </c>
      <c r="H1094" s="28">
        <f>IFERROR(VLOOKUP($B1094,'Journal-quer'!A:N,7,FALSE),"-/-")</f>
        <v>0</v>
      </c>
      <c r="I1094" s="28" t="str">
        <f>IFERROR(VLOOKUP(H1094,Kontenplan!A:E,5,FALSE),"-/-")</f>
        <v>-/-</v>
      </c>
      <c r="J1094" s="82" t="str">
        <f>IFERROR(VLOOKUP($B1094,'Journal-quer'!A:N,8,FALSE),"-/-")</f>
        <v/>
      </c>
      <c r="K1094" s="28" t="str">
        <f>IFERROR(VLOOKUP($B1094,'Journal-quer'!A:N,13,FALSE),"-/-")</f>
        <v/>
      </c>
      <c r="L1094" s="28" t="str">
        <f>IFERROR(VLOOKUP(K1094,Kontenplan!A:E,5,FALSE),"-/-")</f>
        <v>-/-</v>
      </c>
      <c r="M1094" s="82" t="str">
        <f>IFERROR(VLOOKUP($B1094,'Journal-quer'!A:N,10,FALSE),"-/-")</f>
        <v/>
      </c>
      <c r="N1094" s="84"/>
      <c r="O1094" s="84">
        <f t="shared" si="78"/>
        <v>0</v>
      </c>
    </row>
    <row r="1095" spans="1:15" x14ac:dyDescent="0.25">
      <c r="A1095" s="28" t="s">
        <v>64</v>
      </c>
      <c r="B1095" s="77" t="str">
        <f>IF(B1094&lt;MAX(Aufgabe!$A$502),B1094+1,"")</f>
        <v/>
      </c>
      <c r="C1095" s="77">
        <f t="shared" si="79"/>
        <v>3</v>
      </c>
      <c r="D1095" s="77">
        <f t="shared" si="80"/>
        <v>5</v>
      </c>
      <c r="E1095" s="79" t="str">
        <f>IFERROR(VLOOKUP($B1095,Aufgabe!A:X,24,FALSE),"-/-")</f>
        <v/>
      </c>
      <c r="F1095" s="28">
        <f>IFERROR(VLOOKUP($B1095,'Journal-quer'!A:N,4,FALSE),"-/-")</f>
        <v>0</v>
      </c>
      <c r="G1095" s="28">
        <f>IFERROR(VLOOKUP($B1095,'Journal-quer'!A:N,5,FALSE),"-/-")</f>
        <v>0</v>
      </c>
      <c r="H1095" s="28">
        <f>IFERROR(VLOOKUP($B1095,'Journal-quer'!A:N,7,FALSE),"-/-")</f>
        <v>0</v>
      </c>
      <c r="I1095" s="28" t="str">
        <f>IFERROR(VLOOKUP(H1095,Kontenplan!A:E,5,FALSE),"-/-")</f>
        <v>-/-</v>
      </c>
      <c r="J1095" s="82" t="str">
        <f>IFERROR(VLOOKUP($B1095,'Journal-quer'!A:N,8,FALSE),"-/-")</f>
        <v/>
      </c>
      <c r="K1095" s="28" t="str">
        <f>IFERROR(VLOOKUP($B1095,'Journal-quer'!A:N,13,FALSE),"-/-")</f>
        <v/>
      </c>
      <c r="L1095" s="28" t="str">
        <f>IFERROR(VLOOKUP(K1095,Kontenplan!A:E,5,FALSE),"-/-")</f>
        <v>-/-</v>
      </c>
      <c r="M1095" s="82" t="str">
        <f>IFERROR(VLOOKUP($B1095,'Journal-quer'!A:N,10,FALSE),"-/-")</f>
        <v/>
      </c>
      <c r="N1095" s="84"/>
      <c r="O1095" s="84">
        <f t="shared" si="78"/>
        <v>0</v>
      </c>
    </row>
    <row r="1096" spans="1:15" x14ac:dyDescent="0.25">
      <c r="A1096" s="28" t="s">
        <v>64</v>
      </c>
      <c r="B1096" s="77" t="str">
        <f>IF(B1095&lt;MAX(Aufgabe!$A$502),B1095+1,"")</f>
        <v/>
      </c>
      <c r="C1096" s="77">
        <f t="shared" si="79"/>
        <v>3</v>
      </c>
      <c r="D1096" s="77">
        <f t="shared" si="80"/>
        <v>5</v>
      </c>
      <c r="E1096" s="79" t="str">
        <f>IFERROR(VLOOKUP($B1096,Aufgabe!A:X,24,FALSE),"-/-")</f>
        <v/>
      </c>
      <c r="F1096" s="28">
        <f>IFERROR(VLOOKUP($B1096,'Journal-quer'!A:N,4,FALSE),"-/-")</f>
        <v>0</v>
      </c>
      <c r="G1096" s="28">
        <f>IFERROR(VLOOKUP($B1096,'Journal-quer'!A:N,5,FALSE),"-/-")</f>
        <v>0</v>
      </c>
      <c r="H1096" s="28">
        <f>IFERROR(VLOOKUP($B1096,'Journal-quer'!A:N,7,FALSE),"-/-")</f>
        <v>0</v>
      </c>
      <c r="I1096" s="28" t="str">
        <f>IFERROR(VLOOKUP(H1096,Kontenplan!A:E,5,FALSE),"-/-")</f>
        <v>-/-</v>
      </c>
      <c r="J1096" s="82" t="str">
        <f>IFERROR(VLOOKUP($B1096,'Journal-quer'!A:N,8,FALSE),"-/-")</f>
        <v/>
      </c>
      <c r="K1096" s="28" t="str">
        <f>IFERROR(VLOOKUP($B1096,'Journal-quer'!A:N,13,FALSE),"-/-")</f>
        <v/>
      </c>
      <c r="L1096" s="28" t="str">
        <f>IFERROR(VLOOKUP(K1096,Kontenplan!A:E,5,FALSE),"-/-")</f>
        <v>-/-</v>
      </c>
      <c r="M1096" s="82" t="str">
        <f>IFERROR(VLOOKUP($B1096,'Journal-quer'!A:N,10,FALSE),"-/-")</f>
        <v/>
      </c>
      <c r="N1096" s="84"/>
      <c r="O1096" s="84">
        <f t="shared" si="78"/>
        <v>0</v>
      </c>
    </row>
    <row r="1097" spans="1:15" x14ac:dyDescent="0.25">
      <c r="A1097" s="28" t="s">
        <v>64</v>
      </c>
      <c r="B1097" s="77" t="str">
        <f>IF(B1096&lt;MAX(Aufgabe!$A$502),B1096+1,"")</f>
        <v/>
      </c>
      <c r="C1097" s="77">
        <f t="shared" si="79"/>
        <v>3</v>
      </c>
      <c r="D1097" s="77">
        <f t="shared" si="80"/>
        <v>5</v>
      </c>
      <c r="E1097" s="79" t="str">
        <f>IFERROR(VLOOKUP($B1097,Aufgabe!A:X,24,FALSE),"-/-")</f>
        <v/>
      </c>
      <c r="F1097" s="28">
        <f>IFERROR(VLOOKUP($B1097,'Journal-quer'!A:N,4,FALSE),"-/-")</f>
        <v>0</v>
      </c>
      <c r="G1097" s="28">
        <f>IFERROR(VLOOKUP($B1097,'Journal-quer'!A:N,5,FALSE),"-/-")</f>
        <v>0</v>
      </c>
      <c r="H1097" s="28">
        <f>IFERROR(VLOOKUP($B1097,'Journal-quer'!A:N,7,FALSE),"-/-")</f>
        <v>0</v>
      </c>
      <c r="I1097" s="28" t="str">
        <f>IFERROR(VLOOKUP(H1097,Kontenplan!A:E,5,FALSE),"-/-")</f>
        <v>-/-</v>
      </c>
      <c r="J1097" s="82" t="str">
        <f>IFERROR(VLOOKUP($B1097,'Journal-quer'!A:N,8,FALSE),"-/-")</f>
        <v/>
      </c>
      <c r="K1097" s="28" t="str">
        <f>IFERROR(VLOOKUP($B1097,'Journal-quer'!A:N,13,FALSE),"-/-")</f>
        <v/>
      </c>
      <c r="L1097" s="28" t="str">
        <f>IFERROR(VLOOKUP(K1097,Kontenplan!A:E,5,FALSE),"-/-")</f>
        <v>-/-</v>
      </c>
      <c r="M1097" s="82" t="str">
        <f>IFERROR(VLOOKUP($B1097,'Journal-quer'!A:N,10,FALSE),"-/-")</f>
        <v/>
      </c>
      <c r="N1097" s="84"/>
      <c r="O1097" s="84">
        <f t="shared" si="78"/>
        <v>0</v>
      </c>
    </row>
    <row r="1098" spans="1:15" x14ac:dyDescent="0.25">
      <c r="A1098" s="28" t="s">
        <v>64</v>
      </c>
      <c r="B1098" s="77" t="str">
        <f>IF(B1097&lt;MAX(Aufgabe!$A$502),B1097+1,"")</f>
        <v/>
      </c>
      <c r="C1098" s="77">
        <f t="shared" si="79"/>
        <v>3</v>
      </c>
      <c r="D1098" s="77">
        <f t="shared" si="80"/>
        <v>5</v>
      </c>
      <c r="E1098" s="79" t="str">
        <f>IFERROR(VLOOKUP($B1098,Aufgabe!A:X,24,FALSE),"-/-")</f>
        <v/>
      </c>
      <c r="F1098" s="28">
        <f>IFERROR(VLOOKUP($B1098,'Journal-quer'!A:N,4,FALSE),"-/-")</f>
        <v>0</v>
      </c>
      <c r="G1098" s="28">
        <f>IFERROR(VLOOKUP($B1098,'Journal-quer'!A:N,5,FALSE),"-/-")</f>
        <v>0</v>
      </c>
      <c r="H1098" s="28">
        <f>IFERROR(VLOOKUP($B1098,'Journal-quer'!A:N,7,FALSE),"-/-")</f>
        <v>0</v>
      </c>
      <c r="I1098" s="28" t="str">
        <f>IFERROR(VLOOKUP(H1098,Kontenplan!A:E,5,FALSE),"-/-")</f>
        <v>-/-</v>
      </c>
      <c r="J1098" s="82" t="str">
        <f>IFERROR(VLOOKUP($B1098,'Journal-quer'!A:N,8,FALSE),"-/-")</f>
        <v/>
      </c>
      <c r="K1098" s="28" t="str">
        <f>IFERROR(VLOOKUP($B1098,'Journal-quer'!A:N,13,FALSE),"-/-")</f>
        <v/>
      </c>
      <c r="L1098" s="28" t="str">
        <f>IFERROR(VLOOKUP(K1098,Kontenplan!A:E,5,FALSE),"-/-")</f>
        <v>-/-</v>
      </c>
      <c r="M1098" s="82" t="str">
        <f>IFERROR(VLOOKUP($B1098,'Journal-quer'!A:N,10,FALSE),"-/-")</f>
        <v/>
      </c>
      <c r="N1098" s="84"/>
      <c r="O1098" s="84">
        <f t="shared" si="78"/>
        <v>0</v>
      </c>
    </row>
    <row r="1099" spans="1:15" x14ac:dyDescent="0.25">
      <c r="A1099" s="28" t="s">
        <v>64</v>
      </c>
      <c r="B1099" s="77" t="str">
        <f>IF(B1098&lt;MAX(Aufgabe!$A$502),B1098+1,"")</f>
        <v/>
      </c>
      <c r="C1099" s="77">
        <f t="shared" si="79"/>
        <v>3</v>
      </c>
      <c r="D1099" s="77">
        <f t="shared" si="80"/>
        <v>5</v>
      </c>
      <c r="E1099" s="79" t="str">
        <f>IFERROR(VLOOKUP($B1099,Aufgabe!A:X,24,FALSE),"-/-")</f>
        <v/>
      </c>
      <c r="F1099" s="28">
        <f>IFERROR(VLOOKUP($B1099,'Journal-quer'!A:N,4,FALSE),"-/-")</f>
        <v>0</v>
      </c>
      <c r="G1099" s="28">
        <f>IFERROR(VLOOKUP($B1099,'Journal-quer'!A:N,5,FALSE),"-/-")</f>
        <v>0</v>
      </c>
      <c r="H1099" s="28">
        <f>IFERROR(VLOOKUP($B1099,'Journal-quer'!A:N,7,FALSE),"-/-")</f>
        <v>0</v>
      </c>
      <c r="I1099" s="28" t="str">
        <f>IFERROR(VLOOKUP(H1099,Kontenplan!A:E,5,FALSE),"-/-")</f>
        <v>-/-</v>
      </c>
      <c r="J1099" s="82" t="str">
        <f>IFERROR(VLOOKUP($B1099,'Journal-quer'!A:N,8,FALSE),"-/-")</f>
        <v/>
      </c>
      <c r="K1099" s="28" t="str">
        <f>IFERROR(VLOOKUP($B1099,'Journal-quer'!A:N,13,FALSE),"-/-")</f>
        <v/>
      </c>
      <c r="L1099" s="28" t="str">
        <f>IFERROR(VLOOKUP(K1099,Kontenplan!A:E,5,FALSE),"-/-")</f>
        <v>-/-</v>
      </c>
      <c r="M1099" s="82" t="str">
        <f>IFERROR(VLOOKUP($B1099,'Journal-quer'!A:N,10,FALSE),"-/-")</f>
        <v/>
      </c>
      <c r="N1099" s="84"/>
      <c r="O1099" s="84">
        <f t="shared" si="78"/>
        <v>0</v>
      </c>
    </row>
    <row r="1100" spans="1:15" x14ac:dyDescent="0.25">
      <c r="A1100" s="28" t="s">
        <v>64</v>
      </c>
      <c r="B1100" s="77" t="str">
        <f>IF(B1099&lt;MAX(Aufgabe!$A$502),B1099+1,"")</f>
        <v/>
      </c>
      <c r="C1100" s="77">
        <f t="shared" si="79"/>
        <v>3</v>
      </c>
      <c r="D1100" s="77">
        <f t="shared" si="80"/>
        <v>5</v>
      </c>
      <c r="E1100" s="79" t="str">
        <f>IFERROR(VLOOKUP($B1100,Aufgabe!A:X,24,FALSE),"-/-")</f>
        <v/>
      </c>
      <c r="F1100" s="28">
        <f>IFERROR(VLOOKUP($B1100,'Journal-quer'!A:N,4,FALSE),"-/-")</f>
        <v>0</v>
      </c>
      <c r="G1100" s="28">
        <f>IFERROR(VLOOKUP($B1100,'Journal-quer'!A:N,5,FALSE),"-/-")</f>
        <v>0</v>
      </c>
      <c r="H1100" s="28">
        <f>IFERROR(VLOOKUP($B1100,'Journal-quer'!A:N,7,FALSE),"-/-")</f>
        <v>0</v>
      </c>
      <c r="I1100" s="28" t="str">
        <f>IFERROR(VLOOKUP(H1100,Kontenplan!A:E,5,FALSE),"-/-")</f>
        <v>-/-</v>
      </c>
      <c r="J1100" s="82" t="str">
        <f>IFERROR(VLOOKUP($B1100,'Journal-quer'!A:N,8,FALSE),"-/-")</f>
        <v/>
      </c>
      <c r="K1100" s="28" t="str">
        <f>IFERROR(VLOOKUP($B1100,'Journal-quer'!A:N,13,FALSE),"-/-")</f>
        <v/>
      </c>
      <c r="L1100" s="28" t="str">
        <f>IFERROR(VLOOKUP(K1100,Kontenplan!A:E,5,FALSE),"-/-")</f>
        <v>-/-</v>
      </c>
      <c r="M1100" s="82" t="str">
        <f>IFERROR(VLOOKUP($B1100,'Journal-quer'!A:N,10,FALSE),"-/-")</f>
        <v/>
      </c>
      <c r="N1100" s="84"/>
      <c r="O1100" s="84">
        <f t="shared" si="78"/>
        <v>0</v>
      </c>
    </row>
    <row r="1101" spans="1:15" x14ac:dyDescent="0.25">
      <c r="A1101" s="28" t="s">
        <v>64</v>
      </c>
      <c r="B1101" s="77" t="str">
        <f>IF(B1100&lt;MAX(Aufgabe!$A$502),B1100+1,"")</f>
        <v/>
      </c>
      <c r="C1101" s="77">
        <f t="shared" si="79"/>
        <v>3</v>
      </c>
      <c r="D1101" s="77">
        <f t="shared" si="80"/>
        <v>5</v>
      </c>
      <c r="E1101" s="79" t="str">
        <f>IFERROR(VLOOKUP($B1101,Aufgabe!A:X,24,FALSE),"-/-")</f>
        <v/>
      </c>
      <c r="F1101" s="28">
        <f>IFERROR(VLOOKUP($B1101,'Journal-quer'!A:N,4,FALSE),"-/-")</f>
        <v>0</v>
      </c>
      <c r="G1101" s="28">
        <f>IFERROR(VLOOKUP($B1101,'Journal-quer'!A:N,5,FALSE),"-/-")</f>
        <v>0</v>
      </c>
      <c r="H1101" s="28">
        <f>IFERROR(VLOOKUP($B1101,'Journal-quer'!A:N,7,FALSE),"-/-")</f>
        <v>0</v>
      </c>
      <c r="I1101" s="28" t="str">
        <f>IFERROR(VLOOKUP(H1101,Kontenplan!A:E,5,FALSE),"-/-")</f>
        <v>-/-</v>
      </c>
      <c r="J1101" s="82" t="str">
        <f>IFERROR(VLOOKUP($B1101,'Journal-quer'!A:N,8,FALSE),"-/-")</f>
        <v/>
      </c>
      <c r="K1101" s="28" t="str">
        <f>IFERROR(VLOOKUP($B1101,'Journal-quer'!A:N,13,FALSE),"-/-")</f>
        <v/>
      </c>
      <c r="L1101" s="28" t="str">
        <f>IFERROR(VLOOKUP(K1101,Kontenplan!A:E,5,FALSE),"-/-")</f>
        <v>-/-</v>
      </c>
      <c r="M1101" s="82" t="str">
        <f>IFERROR(VLOOKUP($B1101,'Journal-quer'!A:N,10,FALSE),"-/-")</f>
        <v/>
      </c>
      <c r="N1101" s="84"/>
      <c r="O1101" s="84">
        <f t="shared" si="78"/>
        <v>0</v>
      </c>
    </row>
    <row r="1102" spans="1:15" x14ac:dyDescent="0.25">
      <c r="A1102" s="28" t="s">
        <v>64</v>
      </c>
      <c r="B1102" s="77" t="str">
        <f>IF(B1101&lt;MAX(Aufgabe!$A$502),B1101+1,"")</f>
        <v/>
      </c>
      <c r="C1102" s="77">
        <f t="shared" si="79"/>
        <v>3</v>
      </c>
      <c r="D1102" s="77">
        <f t="shared" si="80"/>
        <v>5</v>
      </c>
      <c r="E1102" s="79" t="str">
        <f>IFERROR(VLOOKUP($B1102,Aufgabe!A:X,24,FALSE),"-/-")</f>
        <v/>
      </c>
      <c r="F1102" s="28">
        <f>IFERROR(VLOOKUP($B1102,'Journal-quer'!A:N,4,FALSE),"-/-")</f>
        <v>0</v>
      </c>
      <c r="G1102" s="28">
        <f>IFERROR(VLOOKUP($B1102,'Journal-quer'!A:N,5,FALSE),"-/-")</f>
        <v>0</v>
      </c>
      <c r="H1102" s="28">
        <f>IFERROR(VLOOKUP($B1102,'Journal-quer'!A:N,7,FALSE),"-/-")</f>
        <v>0</v>
      </c>
      <c r="I1102" s="28" t="str">
        <f>IFERROR(VLOOKUP(H1102,Kontenplan!A:E,5,FALSE),"-/-")</f>
        <v>-/-</v>
      </c>
      <c r="J1102" s="82" t="str">
        <f>IFERROR(VLOOKUP($B1102,'Journal-quer'!A:N,8,FALSE),"-/-")</f>
        <v/>
      </c>
      <c r="K1102" s="28" t="str">
        <f>IFERROR(VLOOKUP($B1102,'Journal-quer'!A:N,13,FALSE),"-/-")</f>
        <v/>
      </c>
      <c r="L1102" s="28" t="str">
        <f>IFERROR(VLOOKUP(K1102,Kontenplan!A:E,5,FALSE),"-/-")</f>
        <v>-/-</v>
      </c>
      <c r="M1102" s="82" t="str">
        <f>IFERROR(VLOOKUP($B1102,'Journal-quer'!A:N,10,FALSE),"-/-")</f>
        <v/>
      </c>
      <c r="N1102" s="84"/>
      <c r="O1102" s="84">
        <f t="shared" si="78"/>
        <v>0</v>
      </c>
    </row>
    <row r="1103" spans="1:15" x14ac:dyDescent="0.25">
      <c r="A1103" s="28" t="s">
        <v>64</v>
      </c>
      <c r="B1103" s="77" t="str">
        <f>IF(B1102&lt;MAX(Aufgabe!$A$502),B1102+1,"")</f>
        <v/>
      </c>
      <c r="C1103" s="77">
        <f t="shared" si="79"/>
        <v>3</v>
      </c>
      <c r="D1103" s="77">
        <f t="shared" si="80"/>
        <v>5</v>
      </c>
      <c r="E1103" s="79" t="str">
        <f>IFERROR(VLOOKUP($B1103,Aufgabe!A:X,24,FALSE),"-/-")</f>
        <v/>
      </c>
      <c r="F1103" s="28">
        <f>IFERROR(VLOOKUP($B1103,'Journal-quer'!A:N,4,FALSE),"-/-")</f>
        <v>0</v>
      </c>
      <c r="G1103" s="28">
        <f>IFERROR(VLOOKUP($B1103,'Journal-quer'!A:N,5,FALSE),"-/-")</f>
        <v>0</v>
      </c>
      <c r="H1103" s="28">
        <f>IFERROR(VLOOKUP($B1103,'Journal-quer'!A:N,7,FALSE),"-/-")</f>
        <v>0</v>
      </c>
      <c r="I1103" s="28" t="str">
        <f>IFERROR(VLOOKUP(H1103,Kontenplan!A:E,5,FALSE),"-/-")</f>
        <v>-/-</v>
      </c>
      <c r="J1103" s="82" t="str">
        <f>IFERROR(VLOOKUP($B1103,'Journal-quer'!A:N,8,FALSE),"-/-")</f>
        <v/>
      </c>
      <c r="K1103" s="28" t="str">
        <f>IFERROR(VLOOKUP($B1103,'Journal-quer'!A:N,13,FALSE),"-/-")</f>
        <v/>
      </c>
      <c r="L1103" s="28" t="str">
        <f>IFERROR(VLOOKUP(K1103,Kontenplan!A:E,5,FALSE),"-/-")</f>
        <v>-/-</v>
      </c>
      <c r="M1103" s="82" t="str">
        <f>IFERROR(VLOOKUP($B1103,'Journal-quer'!A:N,10,FALSE),"-/-")</f>
        <v/>
      </c>
      <c r="N1103" s="84"/>
      <c r="O1103" s="84">
        <f t="shared" si="78"/>
        <v>0</v>
      </c>
    </row>
    <row r="1104" spans="1:15" x14ac:dyDescent="0.25">
      <c r="A1104" s="28" t="s">
        <v>64</v>
      </c>
      <c r="B1104" s="77" t="str">
        <f>IF(B1103&lt;MAX(Aufgabe!$A$502),B1103+1,"")</f>
        <v/>
      </c>
      <c r="C1104" s="77">
        <f t="shared" si="79"/>
        <v>3</v>
      </c>
      <c r="D1104" s="77">
        <f t="shared" si="80"/>
        <v>5</v>
      </c>
      <c r="E1104" s="79" t="str">
        <f>IFERROR(VLOOKUP($B1104,Aufgabe!A:X,24,FALSE),"-/-")</f>
        <v/>
      </c>
      <c r="F1104" s="28">
        <f>IFERROR(VLOOKUP($B1104,'Journal-quer'!A:N,4,FALSE),"-/-")</f>
        <v>0</v>
      </c>
      <c r="G1104" s="28">
        <f>IFERROR(VLOOKUP($B1104,'Journal-quer'!A:N,5,FALSE),"-/-")</f>
        <v>0</v>
      </c>
      <c r="H1104" s="28">
        <f>IFERROR(VLOOKUP($B1104,'Journal-quer'!A:N,7,FALSE),"-/-")</f>
        <v>0</v>
      </c>
      <c r="I1104" s="28" t="str">
        <f>IFERROR(VLOOKUP(H1104,Kontenplan!A:E,5,FALSE),"-/-")</f>
        <v>-/-</v>
      </c>
      <c r="J1104" s="82" t="str">
        <f>IFERROR(VLOOKUP($B1104,'Journal-quer'!A:N,8,FALSE),"-/-")</f>
        <v/>
      </c>
      <c r="K1104" s="28" t="str">
        <f>IFERROR(VLOOKUP($B1104,'Journal-quer'!A:N,13,FALSE),"-/-")</f>
        <v/>
      </c>
      <c r="L1104" s="28" t="str">
        <f>IFERROR(VLOOKUP(K1104,Kontenplan!A:E,5,FALSE),"-/-")</f>
        <v>-/-</v>
      </c>
      <c r="M1104" s="82" t="str">
        <f>IFERROR(VLOOKUP($B1104,'Journal-quer'!A:N,10,FALSE),"-/-")</f>
        <v/>
      </c>
      <c r="N1104" s="84"/>
      <c r="O1104" s="84">
        <f t="shared" si="78"/>
        <v>0</v>
      </c>
    </row>
    <row r="1105" spans="1:15" x14ac:dyDescent="0.25">
      <c r="A1105" s="28" t="s">
        <v>64</v>
      </c>
      <c r="B1105" s="77" t="str">
        <f>IF(B1104&lt;MAX(Aufgabe!$A$502),B1104+1,"")</f>
        <v/>
      </c>
      <c r="C1105" s="77">
        <f t="shared" si="79"/>
        <v>3</v>
      </c>
      <c r="D1105" s="77">
        <f t="shared" si="80"/>
        <v>5</v>
      </c>
      <c r="E1105" s="79" t="str">
        <f>IFERROR(VLOOKUP($B1105,Aufgabe!A:X,24,FALSE),"-/-")</f>
        <v/>
      </c>
      <c r="F1105" s="28">
        <f>IFERROR(VLOOKUP($B1105,'Journal-quer'!A:N,4,FALSE),"-/-")</f>
        <v>0</v>
      </c>
      <c r="G1105" s="28">
        <f>IFERROR(VLOOKUP($B1105,'Journal-quer'!A:N,5,FALSE),"-/-")</f>
        <v>0</v>
      </c>
      <c r="H1105" s="28">
        <f>IFERROR(VLOOKUP($B1105,'Journal-quer'!A:N,7,FALSE),"-/-")</f>
        <v>0</v>
      </c>
      <c r="I1105" s="28" t="str">
        <f>IFERROR(VLOOKUP(H1105,Kontenplan!A:E,5,FALSE),"-/-")</f>
        <v>-/-</v>
      </c>
      <c r="J1105" s="82" t="str">
        <f>IFERROR(VLOOKUP($B1105,'Journal-quer'!A:N,8,FALSE),"-/-")</f>
        <v/>
      </c>
      <c r="K1105" s="28" t="str">
        <f>IFERROR(VLOOKUP($B1105,'Journal-quer'!A:N,13,FALSE),"-/-")</f>
        <v/>
      </c>
      <c r="L1105" s="28" t="str">
        <f>IFERROR(VLOOKUP(K1105,Kontenplan!A:E,5,FALSE),"-/-")</f>
        <v>-/-</v>
      </c>
      <c r="M1105" s="82" t="str">
        <f>IFERROR(VLOOKUP($B1105,'Journal-quer'!A:N,10,FALSE),"-/-")</f>
        <v/>
      </c>
      <c r="N1105" s="84"/>
      <c r="O1105" s="84">
        <f t="shared" si="78"/>
        <v>0</v>
      </c>
    </row>
    <row r="1106" spans="1:15" x14ac:dyDescent="0.25">
      <c r="A1106" s="28" t="s">
        <v>64</v>
      </c>
      <c r="B1106" s="77" t="str">
        <f>IF(B1105&lt;MAX(Aufgabe!$A$502),B1105+1,"")</f>
        <v/>
      </c>
      <c r="C1106" s="77">
        <f t="shared" si="79"/>
        <v>3</v>
      </c>
      <c r="D1106" s="77">
        <f t="shared" si="80"/>
        <v>5</v>
      </c>
      <c r="E1106" s="79" t="str">
        <f>IFERROR(VLOOKUP($B1106,Aufgabe!A:X,24,FALSE),"-/-")</f>
        <v/>
      </c>
      <c r="F1106" s="28">
        <f>IFERROR(VLOOKUP($B1106,'Journal-quer'!A:N,4,FALSE),"-/-")</f>
        <v>0</v>
      </c>
      <c r="G1106" s="28">
        <f>IFERROR(VLOOKUP($B1106,'Journal-quer'!A:N,5,FALSE),"-/-")</f>
        <v>0</v>
      </c>
      <c r="H1106" s="28">
        <f>IFERROR(VLOOKUP($B1106,'Journal-quer'!A:N,7,FALSE),"-/-")</f>
        <v>0</v>
      </c>
      <c r="I1106" s="28" t="str">
        <f>IFERROR(VLOOKUP(H1106,Kontenplan!A:E,5,FALSE),"-/-")</f>
        <v>-/-</v>
      </c>
      <c r="J1106" s="82" t="str">
        <f>IFERROR(VLOOKUP($B1106,'Journal-quer'!A:N,8,FALSE),"-/-")</f>
        <v/>
      </c>
      <c r="K1106" s="28" t="str">
        <f>IFERROR(VLOOKUP($B1106,'Journal-quer'!A:N,13,FALSE),"-/-")</f>
        <v/>
      </c>
      <c r="L1106" s="28" t="str">
        <f>IFERROR(VLOOKUP(K1106,Kontenplan!A:E,5,FALSE),"-/-")</f>
        <v>-/-</v>
      </c>
      <c r="M1106" s="82" t="str">
        <f>IFERROR(VLOOKUP($B1106,'Journal-quer'!A:N,10,FALSE),"-/-")</f>
        <v/>
      </c>
      <c r="N1106" s="84"/>
      <c r="O1106" s="84">
        <f t="shared" si="78"/>
        <v>0</v>
      </c>
    </row>
    <row r="1107" spans="1:15" x14ac:dyDescent="0.25">
      <c r="A1107" s="28" t="s">
        <v>64</v>
      </c>
      <c r="B1107" s="77" t="str">
        <f>IF(B1106&lt;MAX(Aufgabe!$A$502),B1106+1,"")</f>
        <v/>
      </c>
      <c r="C1107" s="77">
        <f t="shared" si="79"/>
        <v>3</v>
      </c>
      <c r="D1107" s="77">
        <f t="shared" si="80"/>
        <v>5</v>
      </c>
      <c r="E1107" s="79" t="str">
        <f>IFERROR(VLOOKUP($B1107,Aufgabe!A:X,24,FALSE),"-/-")</f>
        <v/>
      </c>
      <c r="F1107" s="28">
        <f>IFERROR(VLOOKUP($B1107,'Journal-quer'!A:N,4,FALSE),"-/-")</f>
        <v>0</v>
      </c>
      <c r="G1107" s="28">
        <f>IFERROR(VLOOKUP($B1107,'Journal-quer'!A:N,5,FALSE),"-/-")</f>
        <v>0</v>
      </c>
      <c r="H1107" s="28">
        <f>IFERROR(VLOOKUP($B1107,'Journal-quer'!A:N,7,FALSE),"-/-")</f>
        <v>0</v>
      </c>
      <c r="I1107" s="28" t="str">
        <f>IFERROR(VLOOKUP(H1107,Kontenplan!A:E,5,FALSE),"-/-")</f>
        <v>-/-</v>
      </c>
      <c r="J1107" s="82" t="str">
        <f>IFERROR(VLOOKUP($B1107,'Journal-quer'!A:N,8,FALSE),"-/-")</f>
        <v/>
      </c>
      <c r="K1107" s="28" t="str">
        <f>IFERROR(VLOOKUP($B1107,'Journal-quer'!A:N,13,FALSE),"-/-")</f>
        <v/>
      </c>
      <c r="L1107" s="28" t="str">
        <f>IFERROR(VLOOKUP(K1107,Kontenplan!A:E,5,FALSE),"-/-")</f>
        <v>-/-</v>
      </c>
      <c r="M1107" s="82" t="str">
        <f>IFERROR(VLOOKUP($B1107,'Journal-quer'!A:N,10,FALSE),"-/-")</f>
        <v/>
      </c>
      <c r="N1107" s="84"/>
      <c r="O1107" s="84">
        <f t="shared" si="78"/>
        <v>0</v>
      </c>
    </row>
    <row r="1108" spans="1:15" x14ac:dyDescent="0.25">
      <c r="A1108" s="28" t="s">
        <v>64</v>
      </c>
      <c r="B1108" s="77" t="str">
        <f>IF(B1107&lt;MAX(Aufgabe!$A$502),B1107+1,"")</f>
        <v/>
      </c>
      <c r="C1108" s="77">
        <f t="shared" si="79"/>
        <v>3</v>
      </c>
      <c r="D1108" s="77">
        <f t="shared" si="80"/>
        <v>5</v>
      </c>
      <c r="E1108" s="79" t="str">
        <f>IFERROR(VLOOKUP($B1108,Aufgabe!A:X,24,FALSE),"-/-")</f>
        <v/>
      </c>
      <c r="F1108" s="28">
        <f>IFERROR(VLOOKUP($B1108,'Journal-quer'!A:N,4,FALSE),"-/-")</f>
        <v>0</v>
      </c>
      <c r="G1108" s="28">
        <f>IFERROR(VLOOKUP($B1108,'Journal-quer'!A:N,5,FALSE),"-/-")</f>
        <v>0</v>
      </c>
      <c r="H1108" s="28">
        <f>IFERROR(VLOOKUP($B1108,'Journal-quer'!A:N,7,FALSE),"-/-")</f>
        <v>0</v>
      </c>
      <c r="I1108" s="28" t="str">
        <f>IFERROR(VLOOKUP(H1108,Kontenplan!A:E,5,FALSE),"-/-")</f>
        <v>-/-</v>
      </c>
      <c r="J1108" s="82" t="str">
        <f>IFERROR(VLOOKUP($B1108,'Journal-quer'!A:N,8,FALSE),"-/-")</f>
        <v/>
      </c>
      <c r="K1108" s="28" t="str">
        <f>IFERROR(VLOOKUP($B1108,'Journal-quer'!A:N,13,FALSE),"-/-")</f>
        <v/>
      </c>
      <c r="L1108" s="28" t="str">
        <f>IFERROR(VLOOKUP(K1108,Kontenplan!A:E,5,FALSE),"-/-")</f>
        <v>-/-</v>
      </c>
      <c r="M1108" s="82" t="str">
        <f>IFERROR(VLOOKUP($B1108,'Journal-quer'!A:N,10,FALSE),"-/-")</f>
        <v/>
      </c>
      <c r="N1108" s="84"/>
      <c r="O1108" s="84">
        <f t="shared" si="78"/>
        <v>0</v>
      </c>
    </row>
    <row r="1109" spans="1:15" x14ac:dyDescent="0.25">
      <c r="A1109" s="28" t="s">
        <v>64</v>
      </c>
      <c r="B1109" s="77" t="str">
        <f>IF(B1108&lt;MAX(Aufgabe!$A$502),B1108+1,"")</f>
        <v/>
      </c>
      <c r="C1109" s="77">
        <f t="shared" si="79"/>
        <v>3</v>
      </c>
      <c r="D1109" s="77">
        <f t="shared" si="80"/>
        <v>5</v>
      </c>
      <c r="E1109" s="79" t="str">
        <f>IFERROR(VLOOKUP($B1109,Aufgabe!A:X,24,FALSE),"-/-")</f>
        <v/>
      </c>
      <c r="F1109" s="28">
        <f>IFERROR(VLOOKUP($B1109,'Journal-quer'!A:N,4,FALSE),"-/-")</f>
        <v>0</v>
      </c>
      <c r="G1109" s="28">
        <f>IFERROR(VLOOKUP($B1109,'Journal-quer'!A:N,5,FALSE),"-/-")</f>
        <v>0</v>
      </c>
      <c r="H1109" s="28">
        <f>IFERROR(VLOOKUP($B1109,'Journal-quer'!A:N,7,FALSE),"-/-")</f>
        <v>0</v>
      </c>
      <c r="I1109" s="28" t="str">
        <f>IFERROR(VLOOKUP(H1109,Kontenplan!A:E,5,FALSE),"-/-")</f>
        <v>-/-</v>
      </c>
      <c r="J1109" s="82" t="str">
        <f>IFERROR(VLOOKUP($B1109,'Journal-quer'!A:N,8,FALSE),"-/-")</f>
        <v/>
      </c>
      <c r="K1109" s="28" t="str">
        <f>IFERROR(VLOOKUP($B1109,'Journal-quer'!A:N,13,FALSE),"-/-")</f>
        <v/>
      </c>
      <c r="L1109" s="28" t="str">
        <f>IFERROR(VLOOKUP(K1109,Kontenplan!A:E,5,FALSE),"-/-")</f>
        <v>-/-</v>
      </c>
      <c r="M1109" s="82" t="str">
        <f>IFERROR(VLOOKUP($B1109,'Journal-quer'!A:N,10,FALSE),"-/-")</f>
        <v/>
      </c>
      <c r="N1109" s="84"/>
      <c r="O1109" s="84">
        <f t="shared" si="78"/>
        <v>0</v>
      </c>
    </row>
    <row r="1110" spans="1:15" x14ac:dyDescent="0.25">
      <c r="A1110" s="28" t="s">
        <v>64</v>
      </c>
      <c r="B1110" s="77" t="str">
        <f>IF(B1109&lt;MAX(Aufgabe!$A$502),B1109+1,"")</f>
        <v/>
      </c>
      <c r="C1110" s="77">
        <f t="shared" si="79"/>
        <v>3</v>
      </c>
      <c r="D1110" s="77">
        <f t="shared" si="80"/>
        <v>5</v>
      </c>
      <c r="E1110" s="79" t="str">
        <f>IFERROR(VLOOKUP($B1110,Aufgabe!A:X,24,FALSE),"-/-")</f>
        <v/>
      </c>
      <c r="F1110" s="28">
        <f>IFERROR(VLOOKUP($B1110,'Journal-quer'!A:N,4,FALSE),"-/-")</f>
        <v>0</v>
      </c>
      <c r="G1110" s="28">
        <f>IFERROR(VLOOKUP($B1110,'Journal-quer'!A:N,5,FALSE),"-/-")</f>
        <v>0</v>
      </c>
      <c r="H1110" s="28">
        <f>IFERROR(VLOOKUP($B1110,'Journal-quer'!A:N,7,FALSE),"-/-")</f>
        <v>0</v>
      </c>
      <c r="I1110" s="28" t="str">
        <f>IFERROR(VLOOKUP(H1110,Kontenplan!A:E,5,FALSE),"-/-")</f>
        <v>-/-</v>
      </c>
      <c r="J1110" s="82" t="str">
        <f>IFERROR(VLOOKUP($B1110,'Journal-quer'!A:N,8,FALSE),"-/-")</f>
        <v/>
      </c>
      <c r="K1110" s="28" t="str">
        <f>IFERROR(VLOOKUP($B1110,'Journal-quer'!A:N,13,FALSE),"-/-")</f>
        <v/>
      </c>
      <c r="L1110" s="28" t="str">
        <f>IFERROR(VLOOKUP(K1110,Kontenplan!A:E,5,FALSE),"-/-")</f>
        <v>-/-</v>
      </c>
      <c r="M1110" s="82" t="str">
        <f>IFERROR(VLOOKUP($B1110,'Journal-quer'!A:N,10,FALSE),"-/-")</f>
        <v/>
      </c>
      <c r="N1110" s="84"/>
      <c r="O1110" s="84">
        <f t="shared" si="78"/>
        <v>0</v>
      </c>
    </row>
    <row r="1111" spans="1:15" x14ac:dyDescent="0.25">
      <c r="A1111" s="28" t="s">
        <v>64</v>
      </c>
      <c r="B1111" s="77" t="str">
        <f>IF(B1110&lt;MAX(Aufgabe!$A$502),B1110+1,"")</f>
        <v/>
      </c>
      <c r="C1111" s="77">
        <f t="shared" si="79"/>
        <v>3</v>
      </c>
      <c r="D1111" s="77">
        <f t="shared" si="80"/>
        <v>5</v>
      </c>
      <c r="E1111" s="79" t="str">
        <f>IFERROR(VLOOKUP($B1111,Aufgabe!A:X,24,FALSE),"-/-")</f>
        <v/>
      </c>
      <c r="F1111" s="28">
        <f>IFERROR(VLOOKUP($B1111,'Journal-quer'!A:N,4,FALSE),"-/-")</f>
        <v>0</v>
      </c>
      <c r="G1111" s="28">
        <f>IFERROR(VLOOKUP($B1111,'Journal-quer'!A:N,5,FALSE),"-/-")</f>
        <v>0</v>
      </c>
      <c r="H1111" s="28">
        <f>IFERROR(VLOOKUP($B1111,'Journal-quer'!A:N,7,FALSE),"-/-")</f>
        <v>0</v>
      </c>
      <c r="I1111" s="28" t="str">
        <f>IFERROR(VLOOKUP(H1111,Kontenplan!A:E,5,FALSE),"-/-")</f>
        <v>-/-</v>
      </c>
      <c r="J1111" s="82" t="str">
        <f>IFERROR(VLOOKUP($B1111,'Journal-quer'!A:N,8,FALSE),"-/-")</f>
        <v/>
      </c>
      <c r="K1111" s="28" t="str">
        <f>IFERROR(VLOOKUP($B1111,'Journal-quer'!A:N,13,FALSE),"-/-")</f>
        <v/>
      </c>
      <c r="L1111" s="28" t="str">
        <f>IFERROR(VLOOKUP(K1111,Kontenplan!A:E,5,FALSE),"-/-")</f>
        <v>-/-</v>
      </c>
      <c r="M1111" s="82" t="str">
        <f>IFERROR(VLOOKUP($B1111,'Journal-quer'!A:N,10,FALSE),"-/-")</f>
        <v/>
      </c>
      <c r="N1111" s="84"/>
      <c r="O1111" s="84">
        <f t="shared" si="78"/>
        <v>0</v>
      </c>
    </row>
    <row r="1112" spans="1:15" x14ac:dyDescent="0.25">
      <c r="A1112" s="28" t="s">
        <v>64</v>
      </c>
      <c r="B1112" s="77" t="str">
        <f>IF(B1111&lt;MAX(Aufgabe!$A$502),B1111+1,"")</f>
        <v/>
      </c>
      <c r="C1112" s="77">
        <f t="shared" si="79"/>
        <v>3</v>
      </c>
      <c r="D1112" s="77">
        <f t="shared" si="80"/>
        <v>5</v>
      </c>
      <c r="E1112" s="79" t="str">
        <f>IFERROR(VLOOKUP($B1112,Aufgabe!A:X,24,FALSE),"-/-")</f>
        <v/>
      </c>
      <c r="F1112" s="28">
        <f>IFERROR(VLOOKUP($B1112,'Journal-quer'!A:N,4,FALSE),"-/-")</f>
        <v>0</v>
      </c>
      <c r="G1112" s="28">
        <f>IFERROR(VLOOKUP($B1112,'Journal-quer'!A:N,5,FALSE),"-/-")</f>
        <v>0</v>
      </c>
      <c r="H1112" s="28">
        <f>IFERROR(VLOOKUP($B1112,'Journal-quer'!A:N,7,FALSE),"-/-")</f>
        <v>0</v>
      </c>
      <c r="I1112" s="28" t="str">
        <f>IFERROR(VLOOKUP(H1112,Kontenplan!A:E,5,FALSE),"-/-")</f>
        <v>-/-</v>
      </c>
      <c r="J1112" s="82" t="str">
        <f>IFERROR(VLOOKUP($B1112,'Journal-quer'!A:N,8,FALSE),"-/-")</f>
        <v/>
      </c>
      <c r="K1112" s="28" t="str">
        <f>IFERROR(VLOOKUP($B1112,'Journal-quer'!A:N,13,FALSE),"-/-")</f>
        <v/>
      </c>
      <c r="L1112" s="28" t="str">
        <f>IFERROR(VLOOKUP(K1112,Kontenplan!A:E,5,FALSE),"-/-")</f>
        <v>-/-</v>
      </c>
      <c r="M1112" s="82" t="str">
        <f>IFERROR(VLOOKUP($B1112,'Journal-quer'!A:N,10,FALSE),"-/-")</f>
        <v/>
      </c>
      <c r="N1112" s="84"/>
      <c r="O1112" s="84">
        <f t="shared" si="78"/>
        <v>0</v>
      </c>
    </row>
    <row r="1113" spans="1:15" x14ac:dyDescent="0.25">
      <c r="A1113" s="28" t="s">
        <v>64</v>
      </c>
      <c r="B1113" s="77" t="str">
        <f>IF(B1112&lt;MAX(Aufgabe!$A$502),B1112+1,"")</f>
        <v/>
      </c>
      <c r="C1113" s="77">
        <f t="shared" si="79"/>
        <v>3</v>
      </c>
      <c r="D1113" s="77">
        <f t="shared" si="80"/>
        <v>5</v>
      </c>
      <c r="E1113" s="79" t="str">
        <f>IFERROR(VLOOKUP($B1113,Aufgabe!A:X,24,FALSE),"-/-")</f>
        <v/>
      </c>
      <c r="F1113" s="28">
        <f>IFERROR(VLOOKUP($B1113,'Journal-quer'!A:N,4,FALSE),"-/-")</f>
        <v>0</v>
      </c>
      <c r="G1113" s="28">
        <f>IFERROR(VLOOKUP($B1113,'Journal-quer'!A:N,5,FALSE),"-/-")</f>
        <v>0</v>
      </c>
      <c r="H1113" s="28">
        <f>IFERROR(VLOOKUP($B1113,'Journal-quer'!A:N,7,FALSE),"-/-")</f>
        <v>0</v>
      </c>
      <c r="I1113" s="28" t="str">
        <f>IFERROR(VLOOKUP(H1113,Kontenplan!A:E,5,FALSE),"-/-")</f>
        <v>-/-</v>
      </c>
      <c r="J1113" s="82" t="str">
        <f>IFERROR(VLOOKUP($B1113,'Journal-quer'!A:N,8,FALSE),"-/-")</f>
        <v/>
      </c>
      <c r="K1113" s="28" t="str">
        <f>IFERROR(VLOOKUP($B1113,'Journal-quer'!A:N,13,FALSE),"-/-")</f>
        <v/>
      </c>
      <c r="L1113" s="28" t="str">
        <f>IFERROR(VLOOKUP(K1113,Kontenplan!A:E,5,FALSE),"-/-")</f>
        <v>-/-</v>
      </c>
      <c r="M1113" s="82" t="str">
        <f>IFERROR(VLOOKUP($B1113,'Journal-quer'!A:N,10,FALSE),"-/-")</f>
        <v/>
      </c>
      <c r="N1113" s="84"/>
      <c r="O1113" s="84">
        <f t="shared" si="78"/>
        <v>0</v>
      </c>
    </row>
    <row r="1114" spans="1:15" x14ac:dyDescent="0.25">
      <c r="A1114" s="28" t="s">
        <v>64</v>
      </c>
      <c r="B1114" s="77" t="str">
        <f>IF(B1113&lt;MAX(Aufgabe!$A$502),B1113+1,"")</f>
        <v/>
      </c>
      <c r="C1114" s="77">
        <f t="shared" si="79"/>
        <v>3</v>
      </c>
      <c r="D1114" s="77">
        <f t="shared" si="80"/>
        <v>5</v>
      </c>
      <c r="E1114" s="79" t="str">
        <f>IFERROR(VLOOKUP($B1114,Aufgabe!A:X,24,FALSE),"-/-")</f>
        <v/>
      </c>
      <c r="F1114" s="28">
        <f>IFERROR(VLOOKUP($B1114,'Journal-quer'!A:N,4,FALSE),"-/-")</f>
        <v>0</v>
      </c>
      <c r="G1114" s="28">
        <f>IFERROR(VLOOKUP($B1114,'Journal-quer'!A:N,5,FALSE),"-/-")</f>
        <v>0</v>
      </c>
      <c r="H1114" s="28">
        <f>IFERROR(VLOOKUP($B1114,'Journal-quer'!A:N,7,FALSE),"-/-")</f>
        <v>0</v>
      </c>
      <c r="I1114" s="28" t="str">
        <f>IFERROR(VLOOKUP(H1114,Kontenplan!A:E,5,FALSE),"-/-")</f>
        <v>-/-</v>
      </c>
      <c r="J1114" s="82" t="str">
        <f>IFERROR(VLOOKUP($B1114,'Journal-quer'!A:N,8,FALSE),"-/-")</f>
        <v/>
      </c>
      <c r="K1114" s="28" t="str">
        <f>IFERROR(VLOOKUP($B1114,'Journal-quer'!A:N,13,FALSE),"-/-")</f>
        <v/>
      </c>
      <c r="L1114" s="28" t="str">
        <f>IFERROR(VLOOKUP(K1114,Kontenplan!A:E,5,FALSE),"-/-")</f>
        <v>-/-</v>
      </c>
      <c r="M1114" s="82" t="str">
        <f>IFERROR(VLOOKUP($B1114,'Journal-quer'!A:N,10,FALSE),"-/-")</f>
        <v/>
      </c>
      <c r="N1114" s="84"/>
      <c r="O1114" s="84">
        <f t="shared" si="78"/>
        <v>0</v>
      </c>
    </row>
    <row r="1115" spans="1:15" x14ac:dyDescent="0.25">
      <c r="A1115" s="28" t="s">
        <v>64</v>
      </c>
      <c r="B1115" s="77" t="str">
        <f>IF(B1114&lt;MAX(Aufgabe!$A$502),B1114+1,"")</f>
        <v/>
      </c>
      <c r="C1115" s="77">
        <f t="shared" si="79"/>
        <v>3</v>
      </c>
      <c r="D1115" s="77">
        <f t="shared" si="80"/>
        <v>5</v>
      </c>
      <c r="E1115" s="79" t="str">
        <f>IFERROR(VLOOKUP($B1115,Aufgabe!A:X,24,FALSE),"-/-")</f>
        <v/>
      </c>
      <c r="F1115" s="28">
        <f>IFERROR(VLOOKUP($B1115,'Journal-quer'!A:N,4,FALSE),"-/-")</f>
        <v>0</v>
      </c>
      <c r="G1115" s="28">
        <f>IFERROR(VLOOKUP($B1115,'Journal-quer'!A:N,5,FALSE),"-/-")</f>
        <v>0</v>
      </c>
      <c r="H1115" s="28">
        <f>IFERROR(VLOOKUP($B1115,'Journal-quer'!A:N,7,FALSE),"-/-")</f>
        <v>0</v>
      </c>
      <c r="I1115" s="28" t="str">
        <f>IFERROR(VLOOKUP(H1115,Kontenplan!A:E,5,FALSE),"-/-")</f>
        <v>-/-</v>
      </c>
      <c r="J1115" s="82" t="str">
        <f>IFERROR(VLOOKUP($B1115,'Journal-quer'!A:N,8,FALSE),"-/-")</f>
        <v/>
      </c>
      <c r="K1115" s="28" t="str">
        <f>IFERROR(VLOOKUP($B1115,'Journal-quer'!A:N,13,FALSE),"-/-")</f>
        <v/>
      </c>
      <c r="L1115" s="28" t="str">
        <f>IFERROR(VLOOKUP(K1115,Kontenplan!A:E,5,FALSE),"-/-")</f>
        <v>-/-</v>
      </c>
      <c r="M1115" s="82" t="str">
        <f>IFERROR(VLOOKUP($B1115,'Journal-quer'!A:N,10,FALSE),"-/-")</f>
        <v/>
      </c>
      <c r="N1115" s="84"/>
      <c r="O1115" s="84">
        <f t="shared" si="78"/>
        <v>0</v>
      </c>
    </row>
    <row r="1116" spans="1:15" x14ac:dyDescent="0.25">
      <c r="A1116" s="28" t="s">
        <v>64</v>
      </c>
      <c r="B1116" s="77" t="str">
        <f>IF(B1115&lt;MAX(Aufgabe!$A$502),B1115+1,"")</f>
        <v/>
      </c>
      <c r="C1116" s="77">
        <f t="shared" si="79"/>
        <v>3</v>
      </c>
      <c r="D1116" s="77">
        <f t="shared" si="80"/>
        <v>5</v>
      </c>
      <c r="E1116" s="79" t="str">
        <f>IFERROR(VLOOKUP($B1116,Aufgabe!A:X,24,FALSE),"-/-")</f>
        <v/>
      </c>
      <c r="F1116" s="28">
        <f>IFERROR(VLOOKUP($B1116,'Journal-quer'!A:N,4,FALSE),"-/-")</f>
        <v>0</v>
      </c>
      <c r="G1116" s="28">
        <f>IFERROR(VLOOKUP($B1116,'Journal-quer'!A:N,5,FALSE),"-/-")</f>
        <v>0</v>
      </c>
      <c r="H1116" s="28">
        <f>IFERROR(VLOOKUP($B1116,'Journal-quer'!A:N,7,FALSE),"-/-")</f>
        <v>0</v>
      </c>
      <c r="I1116" s="28" t="str">
        <f>IFERROR(VLOOKUP(H1116,Kontenplan!A:E,5,FALSE),"-/-")</f>
        <v>-/-</v>
      </c>
      <c r="J1116" s="82" t="str">
        <f>IFERROR(VLOOKUP($B1116,'Journal-quer'!A:N,8,FALSE),"-/-")</f>
        <v/>
      </c>
      <c r="K1116" s="28" t="str">
        <f>IFERROR(VLOOKUP($B1116,'Journal-quer'!A:N,13,FALSE),"-/-")</f>
        <v/>
      </c>
      <c r="L1116" s="28" t="str">
        <f>IFERROR(VLOOKUP(K1116,Kontenplan!A:E,5,FALSE),"-/-")</f>
        <v>-/-</v>
      </c>
      <c r="M1116" s="82" t="str">
        <f>IFERROR(VLOOKUP($B1116,'Journal-quer'!A:N,10,FALSE),"-/-")</f>
        <v/>
      </c>
      <c r="N1116" s="84"/>
      <c r="O1116" s="84">
        <f t="shared" si="78"/>
        <v>0</v>
      </c>
    </row>
    <row r="1117" spans="1:15" x14ac:dyDescent="0.25">
      <c r="A1117" s="28" t="s">
        <v>64</v>
      </c>
      <c r="B1117" s="77" t="str">
        <f>IF(B1116&lt;MAX(Aufgabe!$A$502),B1116+1,"")</f>
        <v/>
      </c>
      <c r="C1117" s="77">
        <f t="shared" si="79"/>
        <v>3</v>
      </c>
      <c r="D1117" s="77">
        <f t="shared" si="80"/>
        <v>5</v>
      </c>
      <c r="E1117" s="79" t="str">
        <f>IFERROR(VLOOKUP($B1117,Aufgabe!A:X,24,FALSE),"-/-")</f>
        <v/>
      </c>
      <c r="F1117" s="28">
        <f>IFERROR(VLOOKUP($B1117,'Journal-quer'!A:N,4,FALSE),"-/-")</f>
        <v>0</v>
      </c>
      <c r="G1117" s="28">
        <f>IFERROR(VLOOKUP($B1117,'Journal-quer'!A:N,5,FALSE),"-/-")</f>
        <v>0</v>
      </c>
      <c r="H1117" s="28">
        <f>IFERROR(VLOOKUP($B1117,'Journal-quer'!A:N,7,FALSE),"-/-")</f>
        <v>0</v>
      </c>
      <c r="I1117" s="28" t="str">
        <f>IFERROR(VLOOKUP(H1117,Kontenplan!A:E,5,FALSE),"-/-")</f>
        <v>-/-</v>
      </c>
      <c r="J1117" s="82" t="str">
        <f>IFERROR(VLOOKUP($B1117,'Journal-quer'!A:N,8,FALSE),"-/-")</f>
        <v/>
      </c>
      <c r="K1117" s="28" t="str">
        <f>IFERROR(VLOOKUP($B1117,'Journal-quer'!A:N,13,FALSE),"-/-")</f>
        <v/>
      </c>
      <c r="L1117" s="28" t="str">
        <f>IFERROR(VLOOKUP(K1117,Kontenplan!A:E,5,FALSE),"-/-")</f>
        <v>-/-</v>
      </c>
      <c r="M1117" s="82" t="str">
        <f>IFERROR(VLOOKUP($B1117,'Journal-quer'!A:N,10,FALSE),"-/-")</f>
        <v/>
      </c>
      <c r="N1117" s="84"/>
      <c r="O1117" s="84">
        <f t="shared" si="78"/>
        <v>0</v>
      </c>
    </row>
    <row r="1118" spans="1:15" x14ac:dyDescent="0.25">
      <c r="A1118" s="28" t="s">
        <v>64</v>
      </c>
      <c r="B1118" s="77" t="str">
        <f>IF(B1117&lt;MAX(Aufgabe!$A$502),B1117+1,"")</f>
        <v/>
      </c>
      <c r="C1118" s="77">
        <f t="shared" si="79"/>
        <v>3</v>
      </c>
      <c r="D1118" s="77">
        <f t="shared" si="80"/>
        <v>5</v>
      </c>
      <c r="E1118" s="79" t="str">
        <f>IFERROR(VLOOKUP($B1118,Aufgabe!A:X,24,FALSE),"-/-")</f>
        <v/>
      </c>
      <c r="F1118" s="28">
        <f>IFERROR(VLOOKUP($B1118,'Journal-quer'!A:N,4,FALSE),"-/-")</f>
        <v>0</v>
      </c>
      <c r="G1118" s="28">
        <f>IFERROR(VLOOKUP($B1118,'Journal-quer'!A:N,5,FALSE),"-/-")</f>
        <v>0</v>
      </c>
      <c r="H1118" s="28">
        <f>IFERROR(VLOOKUP($B1118,'Journal-quer'!A:N,7,FALSE),"-/-")</f>
        <v>0</v>
      </c>
      <c r="I1118" s="28" t="str">
        <f>IFERROR(VLOOKUP(H1118,Kontenplan!A:E,5,FALSE),"-/-")</f>
        <v>-/-</v>
      </c>
      <c r="J1118" s="82" t="str">
        <f>IFERROR(VLOOKUP($B1118,'Journal-quer'!A:N,8,FALSE),"-/-")</f>
        <v/>
      </c>
      <c r="K1118" s="28" t="str">
        <f>IFERROR(VLOOKUP($B1118,'Journal-quer'!A:N,13,FALSE),"-/-")</f>
        <v/>
      </c>
      <c r="L1118" s="28" t="str">
        <f>IFERROR(VLOOKUP(K1118,Kontenplan!A:E,5,FALSE),"-/-")</f>
        <v>-/-</v>
      </c>
      <c r="M1118" s="82" t="str">
        <f>IFERROR(VLOOKUP($B1118,'Journal-quer'!A:N,10,FALSE),"-/-")</f>
        <v/>
      </c>
      <c r="N1118" s="84"/>
      <c r="O1118" s="84">
        <f t="shared" si="78"/>
        <v>0</v>
      </c>
    </row>
    <row r="1119" spans="1:15" x14ac:dyDescent="0.25">
      <c r="A1119" s="28" t="s">
        <v>64</v>
      </c>
      <c r="B1119" s="77" t="str">
        <f>IF(B1118&lt;MAX(Aufgabe!$A$502),B1118+1,"")</f>
        <v/>
      </c>
      <c r="C1119" s="77">
        <f t="shared" si="79"/>
        <v>3</v>
      </c>
      <c r="D1119" s="77">
        <f t="shared" si="80"/>
        <v>5</v>
      </c>
      <c r="E1119" s="79" t="str">
        <f>IFERROR(VLOOKUP($B1119,Aufgabe!A:X,24,FALSE),"-/-")</f>
        <v/>
      </c>
      <c r="F1119" s="28">
        <f>IFERROR(VLOOKUP($B1119,'Journal-quer'!A:N,4,FALSE),"-/-")</f>
        <v>0</v>
      </c>
      <c r="G1119" s="28">
        <f>IFERROR(VLOOKUP($B1119,'Journal-quer'!A:N,5,FALSE),"-/-")</f>
        <v>0</v>
      </c>
      <c r="H1119" s="28">
        <f>IFERROR(VLOOKUP($B1119,'Journal-quer'!A:N,7,FALSE),"-/-")</f>
        <v>0</v>
      </c>
      <c r="I1119" s="28" t="str">
        <f>IFERROR(VLOOKUP(H1119,Kontenplan!A:E,5,FALSE),"-/-")</f>
        <v>-/-</v>
      </c>
      <c r="J1119" s="82" t="str">
        <f>IFERROR(VLOOKUP($B1119,'Journal-quer'!A:N,8,FALSE),"-/-")</f>
        <v/>
      </c>
      <c r="K1119" s="28" t="str">
        <f>IFERROR(VLOOKUP($B1119,'Journal-quer'!A:N,13,FALSE),"-/-")</f>
        <v/>
      </c>
      <c r="L1119" s="28" t="str">
        <f>IFERROR(VLOOKUP(K1119,Kontenplan!A:E,5,FALSE),"-/-")</f>
        <v>-/-</v>
      </c>
      <c r="M1119" s="82" t="str">
        <f>IFERROR(VLOOKUP($B1119,'Journal-quer'!A:N,10,FALSE),"-/-")</f>
        <v/>
      </c>
      <c r="N1119" s="84"/>
      <c r="O1119" s="84">
        <f t="shared" si="78"/>
        <v>0</v>
      </c>
    </row>
    <row r="1120" spans="1:15" x14ac:dyDescent="0.25">
      <c r="A1120" s="28" t="s">
        <v>64</v>
      </c>
      <c r="B1120" s="77" t="str">
        <f>IF(B1119&lt;MAX(Aufgabe!$A$502),B1119+1,"")</f>
        <v/>
      </c>
      <c r="C1120" s="77">
        <f t="shared" si="79"/>
        <v>3</v>
      </c>
      <c r="D1120" s="77">
        <f t="shared" si="80"/>
        <v>5</v>
      </c>
      <c r="E1120" s="79" t="str">
        <f>IFERROR(VLOOKUP($B1120,Aufgabe!A:X,24,FALSE),"-/-")</f>
        <v/>
      </c>
      <c r="F1120" s="28">
        <f>IFERROR(VLOOKUP($B1120,'Journal-quer'!A:N,4,FALSE),"-/-")</f>
        <v>0</v>
      </c>
      <c r="G1120" s="28">
        <f>IFERROR(VLOOKUP($B1120,'Journal-quer'!A:N,5,FALSE),"-/-")</f>
        <v>0</v>
      </c>
      <c r="H1120" s="28">
        <f>IFERROR(VLOOKUP($B1120,'Journal-quer'!A:N,7,FALSE),"-/-")</f>
        <v>0</v>
      </c>
      <c r="I1120" s="28" t="str">
        <f>IFERROR(VLOOKUP(H1120,Kontenplan!A:E,5,FALSE),"-/-")</f>
        <v>-/-</v>
      </c>
      <c r="J1120" s="82" t="str">
        <f>IFERROR(VLOOKUP($B1120,'Journal-quer'!A:N,8,FALSE),"-/-")</f>
        <v/>
      </c>
      <c r="K1120" s="28" t="str">
        <f>IFERROR(VLOOKUP($B1120,'Journal-quer'!A:N,13,FALSE),"-/-")</f>
        <v/>
      </c>
      <c r="L1120" s="28" t="str">
        <f>IFERROR(VLOOKUP(K1120,Kontenplan!A:E,5,FALSE),"-/-")</f>
        <v>-/-</v>
      </c>
      <c r="M1120" s="82" t="str">
        <f>IFERROR(VLOOKUP($B1120,'Journal-quer'!A:N,10,FALSE),"-/-")</f>
        <v/>
      </c>
      <c r="N1120" s="84"/>
      <c r="O1120" s="84">
        <f t="shared" si="78"/>
        <v>0</v>
      </c>
    </row>
    <row r="1121" spans="1:15" x14ac:dyDescent="0.25">
      <c r="A1121" s="28" t="s">
        <v>64</v>
      </c>
      <c r="B1121" s="77" t="str">
        <f>IF(B1120&lt;MAX(Aufgabe!$A$502),B1120+1,"")</f>
        <v/>
      </c>
      <c r="C1121" s="77">
        <f t="shared" si="79"/>
        <v>3</v>
      </c>
      <c r="D1121" s="77">
        <f t="shared" si="80"/>
        <v>5</v>
      </c>
      <c r="E1121" s="79" t="str">
        <f>IFERROR(VLOOKUP($B1121,Aufgabe!A:X,24,FALSE),"-/-")</f>
        <v/>
      </c>
      <c r="F1121" s="28">
        <f>IFERROR(VLOOKUP($B1121,'Journal-quer'!A:N,4,FALSE),"-/-")</f>
        <v>0</v>
      </c>
      <c r="G1121" s="28">
        <f>IFERROR(VLOOKUP($B1121,'Journal-quer'!A:N,5,FALSE),"-/-")</f>
        <v>0</v>
      </c>
      <c r="H1121" s="28">
        <f>IFERROR(VLOOKUP($B1121,'Journal-quer'!A:N,7,FALSE),"-/-")</f>
        <v>0</v>
      </c>
      <c r="I1121" s="28" t="str">
        <f>IFERROR(VLOOKUP(H1121,Kontenplan!A:E,5,FALSE),"-/-")</f>
        <v>-/-</v>
      </c>
      <c r="J1121" s="82" t="str">
        <f>IFERROR(VLOOKUP($B1121,'Journal-quer'!A:N,8,FALSE),"-/-")</f>
        <v/>
      </c>
      <c r="K1121" s="28" t="str">
        <f>IFERROR(VLOOKUP($B1121,'Journal-quer'!A:N,13,FALSE),"-/-")</f>
        <v/>
      </c>
      <c r="L1121" s="28" t="str">
        <f>IFERROR(VLOOKUP(K1121,Kontenplan!A:E,5,FALSE),"-/-")</f>
        <v>-/-</v>
      </c>
      <c r="M1121" s="82" t="str">
        <f>IFERROR(VLOOKUP($B1121,'Journal-quer'!A:N,10,FALSE),"-/-")</f>
        <v/>
      </c>
      <c r="N1121" s="84"/>
      <c r="O1121" s="84">
        <f t="shared" si="78"/>
        <v>0</v>
      </c>
    </row>
    <row r="1122" spans="1:15" x14ac:dyDescent="0.25">
      <c r="A1122" s="28" t="s">
        <v>64</v>
      </c>
      <c r="B1122" s="77" t="str">
        <f>IF(B1121&lt;MAX(Aufgabe!$A$502),B1121+1,"")</f>
        <v/>
      </c>
      <c r="C1122" s="77">
        <f t="shared" si="79"/>
        <v>3</v>
      </c>
      <c r="D1122" s="77">
        <f t="shared" si="80"/>
        <v>5</v>
      </c>
      <c r="E1122" s="79" t="str">
        <f>IFERROR(VLOOKUP($B1122,Aufgabe!A:X,24,FALSE),"-/-")</f>
        <v/>
      </c>
      <c r="F1122" s="28">
        <f>IFERROR(VLOOKUP($B1122,'Journal-quer'!A:N,4,FALSE),"-/-")</f>
        <v>0</v>
      </c>
      <c r="G1122" s="28">
        <f>IFERROR(VLOOKUP($B1122,'Journal-quer'!A:N,5,FALSE),"-/-")</f>
        <v>0</v>
      </c>
      <c r="H1122" s="28">
        <f>IFERROR(VLOOKUP($B1122,'Journal-quer'!A:N,7,FALSE),"-/-")</f>
        <v>0</v>
      </c>
      <c r="I1122" s="28" t="str">
        <f>IFERROR(VLOOKUP(H1122,Kontenplan!A:E,5,FALSE),"-/-")</f>
        <v>-/-</v>
      </c>
      <c r="J1122" s="82" t="str">
        <f>IFERROR(VLOOKUP($B1122,'Journal-quer'!A:N,8,FALSE),"-/-")</f>
        <v/>
      </c>
      <c r="K1122" s="28" t="str">
        <f>IFERROR(VLOOKUP($B1122,'Journal-quer'!A:N,13,FALSE),"-/-")</f>
        <v/>
      </c>
      <c r="L1122" s="28" t="str">
        <f>IFERROR(VLOOKUP(K1122,Kontenplan!A:E,5,FALSE),"-/-")</f>
        <v>-/-</v>
      </c>
      <c r="M1122" s="82" t="str">
        <f>IFERROR(VLOOKUP($B1122,'Journal-quer'!A:N,10,FALSE),"-/-")</f>
        <v/>
      </c>
      <c r="N1122" s="84"/>
      <c r="O1122" s="84">
        <f t="shared" si="78"/>
        <v>0</v>
      </c>
    </row>
    <row r="1123" spans="1:15" x14ac:dyDescent="0.25">
      <c r="A1123" s="28" t="s">
        <v>64</v>
      </c>
      <c r="B1123" s="77" t="str">
        <f>IF(B1122&lt;MAX(Aufgabe!$A$502),B1122+1,"")</f>
        <v/>
      </c>
      <c r="C1123" s="77">
        <f t="shared" si="79"/>
        <v>3</v>
      </c>
      <c r="D1123" s="77">
        <f t="shared" si="80"/>
        <v>5</v>
      </c>
      <c r="E1123" s="79" t="str">
        <f>IFERROR(VLOOKUP($B1123,Aufgabe!A:X,24,FALSE),"-/-")</f>
        <v/>
      </c>
      <c r="F1123" s="28">
        <f>IFERROR(VLOOKUP($B1123,'Journal-quer'!A:N,4,FALSE),"-/-")</f>
        <v>0</v>
      </c>
      <c r="G1123" s="28">
        <f>IFERROR(VLOOKUP($B1123,'Journal-quer'!A:N,5,FALSE),"-/-")</f>
        <v>0</v>
      </c>
      <c r="H1123" s="28">
        <f>IFERROR(VLOOKUP($B1123,'Journal-quer'!A:N,7,FALSE),"-/-")</f>
        <v>0</v>
      </c>
      <c r="I1123" s="28" t="str">
        <f>IFERROR(VLOOKUP(H1123,Kontenplan!A:E,5,FALSE),"-/-")</f>
        <v>-/-</v>
      </c>
      <c r="J1123" s="82" t="str">
        <f>IFERROR(VLOOKUP($B1123,'Journal-quer'!A:N,8,FALSE),"-/-")</f>
        <v/>
      </c>
      <c r="K1123" s="28" t="str">
        <f>IFERROR(VLOOKUP($B1123,'Journal-quer'!A:N,13,FALSE),"-/-")</f>
        <v/>
      </c>
      <c r="L1123" s="28" t="str">
        <f>IFERROR(VLOOKUP(K1123,Kontenplan!A:E,5,FALSE),"-/-")</f>
        <v>-/-</v>
      </c>
      <c r="M1123" s="82" t="str">
        <f>IFERROR(VLOOKUP($B1123,'Journal-quer'!A:N,10,FALSE),"-/-")</f>
        <v/>
      </c>
      <c r="N1123" s="84"/>
      <c r="O1123" s="84">
        <f t="shared" si="78"/>
        <v>0</v>
      </c>
    </row>
    <row r="1124" spans="1:15" x14ac:dyDescent="0.25">
      <c r="A1124" s="28" t="s">
        <v>64</v>
      </c>
      <c r="B1124" s="77" t="str">
        <f>IF(B1123&lt;MAX(Aufgabe!$A$502),B1123+1,"")</f>
        <v/>
      </c>
      <c r="C1124" s="77">
        <f t="shared" si="79"/>
        <v>3</v>
      </c>
      <c r="D1124" s="77">
        <f t="shared" si="80"/>
        <v>5</v>
      </c>
      <c r="E1124" s="79" t="str">
        <f>IFERROR(VLOOKUP($B1124,Aufgabe!A:X,24,FALSE),"-/-")</f>
        <v/>
      </c>
      <c r="F1124" s="28">
        <f>IFERROR(VLOOKUP($B1124,'Journal-quer'!A:N,4,FALSE),"-/-")</f>
        <v>0</v>
      </c>
      <c r="G1124" s="28">
        <f>IFERROR(VLOOKUP($B1124,'Journal-quer'!A:N,5,FALSE),"-/-")</f>
        <v>0</v>
      </c>
      <c r="H1124" s="28">
        <f>IFERROR(VLOOKUP($B1124,'Journal-quer'!A:N,7,FALSE),"-/-")</f>
        <v>0</v>
      </c>
      <c r="I1124" s="28" t="str">
        <f>IFERROR(VLOOKUP(H1124,Kontenplan!A:E,5,FALSE),"-/-")</f>
        <v>-/-</v>
      </c>
      <c r="J1124" s="82" t="str">
        <f>IFERROR(VLOOKUP($B1124,'Journal-quer'!A:N,8,FALSE),"-/-")</f>
        <v/>
      </c>
      <c r="K1124" s="28" t="str">
        <f>IFERROR(VLOOKUP($B1124,'Journal-quer'!A:N,13,FALSE),"-/-")</f>
        <v/>
      </c>
      <c r="L1124" s="28" t="str">
        <f>IFERROR(VLOOKUP(K1124,Kontenplan!A:E,5,FALSE),"-/-")</f>
        <v>-/-</v>
      </c>
      <c r="M1124" s="82" t="str">
        <f>IFERROR(VLOOKUP($B1124,'Journal-quer'!A:N,10,FALSE),"-/-")</f>
        <v/>
      </c>
      <c r="N1124" s="84"/>
      <c r="O1124" s="84">
        <f t="shared" si="78"/>
        <v>0</v>
      </c>
    </row>
    <row r="1125" spans="1:15" x14ac:dyDescent="0.25">
      <c r="A1125" s="28" t="s">
        <v>64</v>
      </c>
      <c r="B1125" s="77" t="str">
        <f>IF(B1124&lt;MAX(Aufgabe!$A$502),B1124+1,"")</f>
        <v/>
      </c>
      <c r="C1125" s="77">
        <f t="shared" si="79"/>
        <v>3</v>
      </c>
      <c r="D1125" s="77">
        <f t="shared" si="80"/>
        <v>5</v>
      </c>
      <c r="E1125" s="79" t="str">
        <f>IFERROR(VLOOKUP($B1125,Aufgabe!A:X,24,FALSE),"-/-")</f>
        <v/>
      </c>
      <c r="F1125" s="28">
        <f>IFERROR(VLOOKUP($B1125,'Journal-quer'!A:N,4,FALSE),"-/-")</f>
        <v>0</v>
      </c>
      <c r="G1125" s="28">
        <f>IFERROR(VLOOKUP($B1125,'Journal-quer'!A:N,5,FALSE),"-/-")</f>
        <v>0</v>
      </c>
      <c r="H1125" s="28">
        <f>IFERROR(VLOOKUP($B1125,'Journal-quer'!A:N,7,FALSE),"-/-")</f>
        <v>0</v>
      </c>
      <c r="I1125" s="28" t="str">
        <f>IFERROR(VLOOKUP(H1125,Kontenplan!A:E,5,FALSE),"-/-")</f>
        <v>-/-</v>
      </c>
      <c r="J1125" s="82" t="str">
        <f>IFERROR(VLOOKUP($B1125,'Journal-quer'!A:N,8,FALSE),"-/-")</f>
        <v/>
      </c>
      <c r="K1125" s="28" t="str">
        <f>IFERROR(VLOOKUP($B1125,'Journal-quer'!A:N,13,FALSE),"-/-")</f>
        <v/>
      </c>
      <c r="L1125" s="28" t="str">
        <f>IFERROR(VLOOKUP(K1125,Kontenplan!A:E,5,FALSE),"-/-")</f>
        <v>-/-</v>
      </c>
      <c r="M1125" s="82" t="str">
        <f>IFERROR(VLOOKUP($B1125,'Journal-quer'!A:N,10,FALSE),"-/-")</f>
        <v/>
      </c>
      <c r="N1125" s="84"/>
      <c r="O1125" s="84">
        <f t="shared" si="78"/>
        <v>0</v>
      </c>
    </row>
    <row r="1126" spans="1:15" x14ac:dyDescent="0.25">
      <c r="A1126" s="28" t="s">
        <v>64</v>
      </c>
      <c r="B1126" s="77" t="str">
        <f>IF(B1125&lt;MAX(Aufgabe!$A$502),B1125+1,"")</f>
        <v/>
      </c>
      <c r="C1126" s="77">
        <f t="shared" si="79"/>
        <v>3</v>
      </c>
      <c r="D1126" s="77">
        <f t="shared" si="80"/>
        <v>5</v>
      </c>
      <c r="E1126" s="79" t="str">
        <f>IFERROR(VLOOKUP($B1126,Aufgabe!A:X,24,FALSE),"-/-")</f>
        <v/>
      </c>
      <c r="F1126" s="28">
        <f>IFERROR(VLOOKUP($B1126,'Journal-quer'!A:N,4,FALSE),"-/-")</f>
        <v>0</v>
      </c>
      <c r="G1126" s="28">
        <f>IFERROR(VLOOKUP($B1126,'Journal-quer'!A:N,5,FALSE),"-/-")</f>
        <v>0</v>
      </c>
      <c r="H1126" s="28">
        <f>IFERROR(VLOOKUP($B1126,'Journal-quer'!A:N,7,FALSE),"-/-")</f>
        <v>0</v>
      </c>
      <c r="I1126" s="28" t="str">
        <f>IFERROR(VLOOKUP(H1126,Kontenplan!A:E,5,FALSE),"-/-")</f>
        <v>-/-</v>
      </c>
      <c r="J1126" s="82" t="str">
        <f>IFERROR(VLOOKUP($B1126,'Journal-quer'!A:N,8,FALSE),"-/-")</f>
        <v/>
      </c>
      <c r="K1126" s="28" t="str">
        <f>IFERROR(VLOOKUP($B1126,'Journal-quer'!A:N,13,FALSE),"-/-")</f>
        <v/>
      </c>
      <c r="L1126" s="28" t="str">
        <f>IFERROR(VLOOKUP(K1126,Kontenplan!A:E,5,FALSE),"-/-")</f>
        <v>-/-</v>
      </c>
      <c r="M1126" s="82" t="str">
        <f>IFERROR(VLOOKUP($B1126,'Journal-quer'!A:N,10,FALSE),"-/-")</f>
        <v/>
      </c>
      <c r="N1126" s="84"/>
      <c r="O1126" s="84">
        <f t="shared" si="78"/>
        <v>0</v>
      </c>
    </row>
    <row r="1127" spans="1:15" x14ac:dyDescent="0.25">
      <c r="A1127" s="28" t="s">
        <v>64</v>
      </c>
      <c r="B1127" s="77" t="str">
        <f>IF(B1126&lt;MAX(Aufgabe!$A$502),B1126+1,"")</f>
        <v/>
      </c>
      <c r="C1127" s="77">
        <f t="shared" si="79"/>
        <v>3</v>
      </c>
      <c r="D1127" s="77">
        <f t="shared" si="80"/>
        <v>5</v>
      </c>
      <c r="E1127" s="79" t="str">
        <f>IFERROR(VLOOKUP($B1127,Aufgabe!A:X,24,FALSE),"-/-")</f>
        <v/>
      </c>
      <c r="F1127" s="28">
        <f>IFERROR(VLOOKUP($B1127,'Journal-quer'!A:N,4,FALSE),"-/-")</f>
        <v>0</v>
      </c>
      <c r="G1127" s="28">
        <f>IFERROR(VLOOKUP($B1127,'Journal-quer'!A:N,5,FALSE),"-/-")</f>
        <v>0</v>
      </c>
      <c r="H1127" s="28">
        <f>IFERROR(VLOOKUP($B1127,'Journal-quer'!A:N,7,FALSE),"-/-")</f>
        <v>0</v>
      </c>
      <c r="I1127" s="28" t="str">
        <f>IFERROR(VLOOKUP(H1127,Kontenplan!A:E,5,FALSE),"-/-")</f>
        <v>-/-</v>
      </c>
      <c r="J1127" s="82" t="str">
        <f>IFERROR(VLOOKUP($B1127,'Journal-quer'!A:N,8,FALSE),"-/-")</f>
        <v/>
      </c>
      <c r="K1127" s="28" t="str">
        <f>IFERROR(VLOOKUP($B1127,'Journal-quer'!A:N,13,FALSE),"-/-")</f>
        <v/>
      </c>
      <c r="L1127" s="28" t="str">
        <f>IFERROR(VLOOKUP(K1127,Kontenplan!A:E,5,FALSE),"-/-")</f>
        <v>-/-</v>
      </c>
      <c r="M1127" s="82" t="str">
        <f>IFERROR(VLOOKUP($B1127,'Journal-quer'!A:N,10,FALSE),"-/-")</f>
        <v/>
      </c>
      <c r="N1127" s="84"/>
      <c r="O1127" s="84">
        <f t="shared" si="78"/>
        <v>0</v>
      </c>
    </row>
    <row r="1128" spans="1:15" x14ac:dyDescent="0.25">
      <c r="A1128" s="28" t="s">
        <v>64</v>
      </c>
      <c r="B1128" s="77" t="str">
        <f>IF(B1127&lt;MAX(Aufgabe!$A$502),B1127+1,"")</f>
        <v/>
      </c>
      <c r="C1128" s="77">
        <f t="shared" si="79"/>
        <v>3</v>
      </c>
      <c r="D1128" s="77">
        <f t="shared" si="80"/>
        <v>5</v>
      </c>
      <c r="E1128" s="79" t="str">
        <f>IFERROR(VLOOKUP($B1128,Aufgabe!A:X,24,FALSE),"-/-")</f>
        <v/>
      </c>
      <c r="F1128" s="28">
        <f>IFERROR(VLOOKUP($B1128,'Journal-quer'!A:N,4,FALSE),"-/-")</f>
        <v>0</v>
      </c>
      <c r="G1128" s="28">
        <f>IFERROR(VLOOKUP($B1128,'Journal-quer'!A:N,5,FALSE),"-/-")</f>
        <v>0</v>
      </c>
      <c r="H1128" s="28">
        <f>IFERROR(VLOOKUP($B1128,'Journal-quer'!A:N,7,FALSE),"-/-")</f>
        <v>0</v>
      </c>
      <c r="I1128" s="28" t="str">
        <f>IFERROR(VLOOKUP(H1128,Kontenplan!A:E,5,FALSE),"-/-")</f>
        <v>-/-</v>
      </c>
      <c r="J1128" s="82" t="str">
        <f>IFERROR(VLOOKUP($B1128,'Journal-quer'!A:N,8,FALSE),"-/-")</f>
        <v/>
      </c>
      <c r="K1128" s="28" t="str">
        <f>IFERROR(VLOOKUP($B1128,'Journal-quer'!A:N,13,FALSE),"-/-")</f>
        <v/>
      </c>
      <c r="L1128" s="28" t="str">
        <f>IFERROR(VLOOKUP(K1128,Kontenplan!A:E,5,FALSE),"-/-")</f>
        <v>-/-</v>
      </c>
      <c r="M1128" s="82" t="str">
        <f>IFERROR(VLOOKUP($B1128,'Journal-quer'!A:N,10,FALSE),"-/-")</f>
        <v/>
      </c>
      <c r="N1128" s="84"/>
      <c r="O1128" s="84">
        <f t="shared" si="78"/>
        <v>0</v>
      </c>
    </row>
    <row r="1129" spans="1:15" x14ac:dyDescent="0.25">
      <c r="A1129" s="28" t="s">
        <v>64</v>
      </c>
      <c r="B1129" s="77" t="str">
        <f>IF(B1128&lt;MAX(Aufgabe!$A$502),B1128+1,"")</f>
        <v/>
      </c>
      <c r="C1129" s="77">
        <f t="shared" si="79"/>
        <v>3</v>
      </c>
      <c r="D1129" s="77">
        <f t="shared" si="80"/>
        <v>5</v>
      </c>
      <c r="E1129" s="79" t="str">
        <f>IFERROR(VLOOKUP($B1129,Aufgabe!A:X,24,FALSE),"-/-")</f>
        <v/>
      </c>
      <c r="F1129" s="28">
        <f>IFERROR(VLOOKUP($B1129,'Journal-quer'!A:N,4,FALSE),"-/-")</f>
        <v>0</v>
      </c>
      <c r="G1129" s="28">
        <f>IFERROR(VLOOKUP($B1129,'Journal-quer'!A:N,5,FALSE),"-/-")</f>
        <v>0</v>
      </c>
      <c r="H1129" s="28">
        <f>IFERROR(VLOOKUP($B1129,'Journal-quer'!A:N,7,FALSE),"-/-")</f>
        <v>0</v>
      </c>
      <c r="I1129" s="28" t="str">
        <f>IFERROR(VLOOKUP(H1129,Kontenplan!A:E,5,FALSE),"-/-")</f>
        <v>-/-</v>
      </c>
      <c r="J1129" s="82" t="str">
        <f>IFERROR(VLOOKUP($B1129,'Journal-quer'!A:N,8,FALSE),"-/-")</f>
        <v/>
      </c>
      <c r="K1129" s="28" t="str">
        <f>IFERROR(VLOOKUP($B1129,'Journal-quer'!A:N,13,FALSE),"-/-")</f>
        <v/>
      </c>
      <c r="L1129" s="28" t="str">
        <f>IFERROR(VLOOKUP(K1129,Kontenplan!A:E,5,FALSE),"-/-")</f>
        <v>-/-</v>
      </c>
      <c r="M1129" s="82" t="str">
        <f>IFERROR(VLOOKUP($B1129,'Journal-quer'!A:N,10,FALSE),"-/-")</f>
        <v/>
      </c>
      <c r="N1129" s="84"/>
      <c r="O1129" s="84">
        <f t="shared" si="78"/>
        <v>0</v>
      </c>
    </row>
    <row r="1130" spans="1:15" x14ac:dyDescent="0.25">
      <c r="A1130" s="28" t="s">
        <v>64</v>
      </c>
      <c r="B1130" s="77" t="str">
        <f>IF(B1129&lt;MAX(Aufgabe!$A$502),B1129+1,"")</f>
        <v/>
      </c>
      <c r="C1130" s="77">
        <f t="shared" si="79"/>
        <v>3</v>
      </c>
      <c r="D1130" s="77">
        <f t="shared" si="80"/>
        <v>5</v>
      </c>
      <c r="E1130" s="79" t="str">
        <f>IFERROR(VLOOKUP($B1130,Aufgabe!A:X,24,FALSE),"-/-")</f>
        <v/>
      </c>
      <c r="F1130" s="28">
        <f>IFERROR(VLOOKUP($B1130,'Journal-quer'!A:N,4,FALSE),"-/-")</f>
        <v>0</v>
      </c>
      <c r="G1130" s="28">
        <f>IFERROR(VLOOKUP($B1130,'Journal-quer'!A:N,5,FALSE),"-/-")</f>
        <v>0</v>
      </c>
      <c r="H1130" s="28">
        <f>IFERROR(VLOOKUP($B1130,'Journal-quer'!A:N,7,FALSE),"-/-")</f>
        <v>0</v>
      </c>
      <c r="I1130" s="28" t="str">
        <f>IFERROR(VLOOKUP(H1130,Kontenplan!A:E,5,FALSE),"-/-")</f>
        <v>-/-</v>
      </c>
      <c r="J1130" s="82" t="str">
        <f>IFERROR(VLOOKUP($B1130,'Journal-quer'!A:N,8,FALSE),"-/-")</f>
        <v/>
      </c>
      <c r="K1130" s="28" t="str">
        <f>IFERROR(VLOOKUP($B1130,'Journal-quer'!A:N,13,FALSE),"-/-")</f>
        <v/>
      </c>
      <c r="L1130" s="28" t="str">
        <f>IFERROR(VLOOKUP(K1130,Kontenplan!A:E,5,FALSE),"-/-")</f>
        <v>-/-</v>
      </c>
      <c r="M1130" s="82" t="str">
        <f>IFERROR(VLOOKUP($B1130,'Journal-quer'!A:N,10,FALSE),"-/-")</f>
        <v/>
      </c>
      <c r="N1130" s="84"/>
      <c r="O1130" s="84">
        <f t="shared" si="78"/>
        <v>0</v>
      </c>
    </row>
    <row r="1131" spans="1:15" x14ac:dyDescent="0.25">
      <c r="A1131" s="28" t="s">
        <v>64</v>
      </c>
      <c r="B1131" s="77" t="str">
        <f>IF(B1130&lt;MAX(Aufgabe!$A$502),B1130+1,"")</f>
        <v/>
      </c>
      <c r="C1131" s="77">
        <f t="shared" si="79"/>
        <v>3</v>
      </c>
      <c r="D1131" s="77">
        <f t="shared" si="80"/>
        <v>5</v>
      </c>
      <c r="E1131" s="79" t="str">
        <f>IFERROR(VLOOKUP($B1131,Aufgabe!A:X,24,FALSE),"-/-")</f>
        <v/>
      </c>
      <c r="F1131" s="28">
        <f>IFERROR(VLOOKUP($B1131,'Journal-quer'!A:N,4,FALSE),"-/-")</f>
        <v>0</v>
      </c>
      <c r="G1131" s="28">
        <f>IFERROR(VLOOKUP($B1131,'Journal-quer'!A:N,5,FALSE),"-/-")</f>
        <v>0</v>
      </c>
      <c r="H1131" s="28">
        <f>IFERROR(VLOOKUP($B1131,'Journal-quer'!A:N,7,FALSE),"-/-")</f>
        <v>0</v>
      </c>
      <c r="I1131" s="28" t="str">
        <f>IFERROR(VLOOKUP(H1131,Kontenplan!A:E,5,FALSE),"-/-")</f>
        <v>-/-</v>
      </c>
      <c r="J1131" s="82" t="str">
        <f>IFERROR(VLOOKUP($B1131,'Journal-quer'!A:N,8,FALSE),"-/-")</f>
        <v/>
      </c>
      <c r="K1131" s="28" t="str">
        <f>IFERROR(VLOOKUP($B1131,'Journal-quer'!A:N,13,FALSE),"-/-")</f>
        <v/>
      </c>
      <c r="L1131" s="28" t="str">
        <f>IFERROR(VLOOKUP(K1131,Kontenplan!A:E,5,FALSE),"-/-")</f>
        <v>-/-</v>
      </c>
      <c r="M1131" s="82" t="str">
        <f>IFERROR(VLOOKUP($B1131,'Journal-quer'!A:N,10,FALSE),"-/-")</f>
        <v/>
      </c>
      <c r="N1131" s="84"/>
      <c r="O1131" s="84">
        <f t="shared" ref="O1131:O1194" si="81">IF(OR(K1131=$S$1,L1131=$S$1),B1131+0.6,0)</f>
        <v>0</v>
      </c>
    </row>
    <row r="1132" spans="1:15" x14ac:dyDescent="0.25">
      <c r="A1132" s="28" t="s">
        <v>64</v>
      </c>
      <c r="B1132" s="77" t="str">
        <f>IF(B1131&lt;MAX(Aufgabe!$A$502),B1131+1,"")</f>
        <v/>
      </c>
      <c r="C1132" s="77">
        <f t="shared" si="79"/>
        <v>3</v>
      </c>
      <c r="D1132" s="77">
        <f t="shared" si="80"/>
        <v>5</v>
      </c>
      <c r="E1132" s="79" t="str">
        <f>IFERROR(VLOOKUP($B1132,Aufgabe!A:X,24,FALSE),"-/-")</f>
        <v/>
      </c>
      <c r="F1132" s="28">
        <f>IFERROR(VLOOKUP($B1132,'Journal-quer'!A:N,4,FALSE),"-/-")</f>
        <v>0</v>
      </c>
      <c r="G1132" s="28">
        <f>IFERROR(VLOOKUP($B1132,'Journal-quer'!A:N,5,FALSE),"-/-")</f>
        <v>0</v>
      </c>
      <c r="H1132" s="28">
        <f>IFERROR(VLOOKUP($B1132,'Journal-quer'!A:N,7,FALSE),"-/-")</f>
        <v>0</v>
      </c>
      <c r="I1132" s="28" t="str">
        <f>IFERROR(VLOOKUP(H1132,Kontenplan!A:E,5,FALSE),"-/-")</f>
        <v>-/-</v>
      </c>
      <c r="J1132" s="82" t="str">
        <f>IFERROR(VLOOKUP($B1132,'Journal-quer'!A:N,8,FALSE),"-/-")</f>
        <v/>
      </c>
      <c r="K1132" s="28" t="str">
        <f>IFERROR(VLOOKUP($B1132,'Journal-quer'!A:N,13,FALSE),"-/-")</f>
        <v/>
      </c>
      <c r="L1132" s="28" t="str">
        <f>IFERROR(VLOOKUP(K1132,Kontenplan!A:E,5,FALSE),"-/-")</f>
        <v>-/-</v>
      </c>
      <c r="M1132" s="82" t="str">
        <f>IFERROR(VLOOKUP($B1132,'Journal-quer'!A:N,10,FALSE),"-/-")</f>
        <v/>
      </c>
      <c r="N1132" s="84"/>
      <c r="O1132" s="84">
        <f t="shared" si="81"/>
        <v>0</v>
      </c>
    </row>
    <row r="1133" spans="1:15" x14ac:dyDescent="0.25">
      <c r="A1133" s="28" t="s">
        <v>64</v>
      </c>
      <c r="B1133" s="77" t="str">
        <f>IF(B1132&lt;MAX(Aufgabe!$A$502),B1132+1,"")</f>
        <v/>
      </c>
      <c r="C1133" s="77">
        <f t="shared" si="79"/>
        <v>3</v>
      </c>
      <c r="D1133" s="77">
        <f t="shared" si="80"/>
        <v>5</v>
      </c>
      <c r="E1133" s="79" t="str">
        <f>IFERROR(VLOOKUP($B1133,Aufgabe!A:X,24,FALSE),"-/-")</f>
        <v/>
      </c>
      <c r="F1133" s="28">
        <f>IFERROR(VLOOKUP($B1133,'Journal-quer'!A:N,4,FALSE),"-/-")</f>
        <v>0</v>
      </c>
      <c r="G1133" s="28">
        <f>IFERROR(VLOOKUP($B1133,'Journal-quer'!A:N,5,FALSE),"-/-")</f>
        <v>0</v>
      </c>
      <c r="H1133" s="28">
        <f>IFERROR(VLOOKUP($B1133,'Journal-quer'!A:N,7,FALSE),"-/-")</f>
        <v>0</v>
      </c>
      <c r="I1133" s="28" t="str">
        <f>IFERROR(VLOOKUP(H1133,Kontenplan!A:E,5,FALSE),"-/-")</f>
        <v>-/-</v>
      </c>
      <c r="J1133" s="82" t="str">
        <f>IFERROR(VLOOKUP($B1133,'Journal-quer'!A:N,8,FALSE),"-/-")</f>
        <v/>
      </c>
      <c r="K1133" s="28" t="str">
        <f>IFERROR(VLOOKUP($B1133,'Journal-quer'!A:N,13,FALSE),"-/-")</f>
        <v/>
      </c>
      <c r="L1133" s="28" t="str">
        <f>IFERROR(VLOOKUP(K1133,Kontenplan!A:E,5,FALSE),"-/-")</f>
        <v>-/-</v>
      </c>
      <c r="M1133" s="82" t="str">
        <f>IFERROR(VLOOKUP($B1133,'Journal-quer'!A:N,10,FALSE),"-/-")</f>
        <v/>
      </c>
      <c r="N1133" s="84"/>
      <c r="O1133" s="84">
        <f t="shared" si="81"/>
        <v>0</v>
      </c>
    </row>
    <row r="1134" spans="1:15" x14ac:dyDescent="0.25">
      <c r="A1134" s="28" t="s">
        <v>64</v>
      </c>
      <c r="B1134" s="77" t="str">
        <f>IF(B1133&lt;MAX(Aufgabe!$A$502),B1133+1,"")</f>
        <v/>
      </c>
      <c r="C1134" s="77">
        <f t="shared" si="79"/>
        <v>3</v>
      </c>
      <c r="D1134" s="77">
        <f t="shared" si="80"/>
        <v>5</v>
      </c>
      <c r="E1134" s="79" t="str">
        <f>IFERROR(VLOOKUP($B1134,Aufgabe!A:X,24,FALSE),"-/-")</f>
        <v/>
      </c>
      <c r="F1134" s="28">
        <f>IFERROR(VLOOKUP($B1134,'Journal-quer'!A:N,4,FALSE),"-/-")</f>
        <v>0</v>
      </c>
      <c r="G1134" s="28">
        <f>IFERROR(VLOOKUP($B1134,'Journal-quer'!A:N,5,FALSE),"-/-")</f>
        <v>0</v>
      </c>
      <c r="H1134" s="28">
        <f>IFERROR(VLOOKUP($B1134,'Journal-quer'!A:N,7,FALSE),"-/-")</f>
        <v>0</v>
      </c>
      <c r="I1134" s="28" t="str">
        <f>IFERROR(VLOOKUP(H1134,Kontenplan!A:E,5,FALSE),"-/-")</f>
        <v>-/-</v>
      </c>
      <c r="J1134" s="82" t="str">
        <f>IFERROR(VLOOKUP($B1134,'Journal-quer'!A:N,8,FALSE),"-/-")</f>
        <v/>
      </c>
      <c r="K1134" s="28" t="str">
        <f>IFERROR(VLOOKUP($B1134,'Journal-quer'!A:N,13,FALSE),"-/-")</f>
        <v/>
      </c>
      <c r="L1134" s="28" t="str">
        <f>IFERROR(VLOOKUP(K1134,Kontenplan!A:E,5,FALSE),"-/-")</f>
        <v>-/-</v>
      </c>
      <c r="M1134" s="82" t="str">
        <f>IFERROR(VLOOKUP($B1134,'Journal-quer'!A:N,10,FALSE),"-/-")</f>
        <v/>
      </c>
      <c r="N1134" s="84"/>
      <c r="O1134" s="84">
        <f t="shared" si="81"/>
        <v>0</v>
      </c>
    </row>
    <row r="1135" spans="1:15" x14ac:dyDescent="0.25">
      <c r="A1135" s="28" t="s">
        <v>64</v>
      </c>
      <c r="B1135" s="77" t="str">
        <f>IF(B1134&lt;MAX(Aufgabe!$A$502),B1134+1,"")</f>
        <v/>
      </c>
      <c r="C1135" s="77">
        <f t="shared" si="79"/>
        <v>3</v>
      </c>
      <c r="D1135" s="77">
        <f t="shared" si="80"/>
        <v>5</v>
      </c>
      <c r="E1135" s="79" t="str">
        <f>IFERROR(VLOOKUP($B1135,Aufgabe!A:X,24,FALSE),"-/-")</f>
        <v/>
      </c>
      <c r="F1135" s="28">
        <f>IFERROR(VLOOKUP($B1135,'Journal-quer'!A:N,4,FALSE),"-/-")</f>
        <v>0</v>
      </c>
      <c r="G1135" s="28">
        <f>IFERROR(VLOOKUP($B1135,'Journal-quer'!A:N,5,FALSE),"-/-")</f>
        <v>0</v>
      </c>
      <c r="H1135" s="28">
        <f>IFERROR(VLOOKUP($B1135,'Journal-quer'!A:N,7,FALSE),"-/-")</f>
        <v>0</v>
      </c>
      <c r="I1135" s="28" t="str">
        <f>IFERROR(VLOOKUP(H1135,Kontenplan!A:E,5,FALSE),"-/-")</f>
        <v>-/-</v>
      </c>
      <c r="J1135" s="82" t="str">
        <f>IFERROR(VLOOKUP($B1135,'Journal-quer'!A:N,8,FALSE),"-/-")</f>
        <v/>
      </c>
      <c r="K1135" s="28" t="str">
        <f>IFERROR(VLOOKUP($B1135,'Journal-quer'!A:N,13,FALSE),"-/-")</f>
        <v/>
      </c>
      <c r="L1135" s="28" t="str">
        <f>IFERROR(VLOOKUP(K1135,Kontenplan!A:E,5,FALSE),"-/-")</f>
        <v>-/-</v>
      </c>
      <c r="M1135" s="82" t="str">
        <f>IFERROR(VLOOKUP($B1135,'Journal-quer'!A:N,10,FALSE),"-/-")</f>
        <v/>
      </c>
      <c r="N1135" s="84"/>
      <c r="O1135" s="84">
        <f t="shared" si="81"/>
        <v>0</v>
      </c>
    </row>
    <row r="1136" spans="1:15" x14ac:dyDescent="0.25">
      <c r="A1136" s="28" t="s">
        <v>64</v>
      </c>
      <c r="B1136" s="77" t="str">
        <f>IF(B1135&lt;MAX(Aufgabe!$A$502),B1135+1,"")</f>
        <v/>
      </c>
      <c r="C1136" s="77">
        <f t="shared" si="79"/>
        <v>3</v>
      </c>
      <c r="D1136" s="77">
        <f t="shared" si="80"/>
        <v>5</v>
      </c>
      <c r="E1136" s="79" t="str">
        <f>IFERROR(VLOOKUP($B1136,Aufgabe!A:X,24,FALSE),"-/-")</f>
        <v/>
      </c>
      <c r="F1136" s="28">
        <f>IFERROR(VLOOKUP($B1136,'Journal-quer'!A:N,4,FALSE),"-/-")</f>
        <v>0</v>
      </c>
      <c r="G1136" s="28">
        <f>IFERROR(VLOOKUP($B1136,'Journal-quer'!A:N,5,FALSE),"-/-")</f>
        <v>0</v>
      </c>
      <c r="H1136" s="28">
        <f>IFERROR(VLOOKUP($B1136,'Journal-quer'!A:N,7,FALSE),"-/-")</f>
        <v>0</v>
      </c>
      <c r="I1136" s="28" t="str">
        <f>IFERROR(VLOOKUP(H1136,Kontenplan!A:E,5,FALSE),"-/-")</f>
        <v>-/-</v>
      </c>
      <c r="J1136" s="82" t="str">
        <f>IFERROR(VLOOKUP($B1136,'Journal-quer'!A:N,8,FALSE),"-/-")</f>
        <v/>
      </c>
      <c r="K1136" s="28" t="str">
        <f>IFERROR(VLOOKUP($B1136,'Journal-quer'!A:N,13,FALSE),"-/-")</f>
        <v/>
      </c>
      <c r="L1136" s="28" t="str">
        <f>IFERROR(VLOOKUP(K1136,Kontenplan!A:E,5,FALSE),"-/-")</f>
        <v>-/-</v>
      </c>
      <c r="M1136" s="82" t="str">
        <f>IFERROR(VLOOKUP($B1136,'Journal-quer'!A:N,10,FALSE),"-/-")</f>
        <v/>
      </c>
      <c r="N1136" s="84"/>
      <c r="O1136" s="84">
        <f t="shared" si="81"/>
        <v>0</v>
      </c>
    </row>
    <row r="1137" spans="1:15" x14ac:dyDescent="0.25">
      <c r="A1137" s="28" t="s">
        <v>64</v>
      </c>
      <c r="B1137" s="77" t="str">
        <f>IF(B1136&lt;MAX(Aufgabe!$A$502),B1136+1,"")</f>
        <v/>
      </c>
      <c r="C1137" s="77">
        <f t="shared" si="79"/>
        <v>3</v>
      </c>
      <c r="D1137" s="77">
        <f t="shared" si="80"/>
        <v>5</v>
      </c>
      <c r="E1137" s="79" t="str">
        <f>IFERROR(VLOOKUP($B1137,Aufgabe!A:X,24,FALSE),"-/-")</f>
        <v/>
      </c>
      <c r="F1137" s="28">
        <f>IFERROR(VLOOKUP($B1137,'Journal-quer'!A:N,4,FALSE),"-/-")</f>
        <v>0</v>
      </c>
      <c r="G1137" s="28">
        <f>IFERROR(VLOOKUP($B1137,'Journal-quer'!A:N,5,FALSE),"-/-")</f>
        <v>0</v>
      </c>
      <c r="H1137" s="28">
        <f>IFERROR(VLOOKUP($B1137,'Journal-quer'!A:N,7,FALSE),"-/-")</f>
        <v>0</v>
      </c>
      <c r="I1137" s="28" t="str">
        <f>IFERROR(VLOOKUP(H1137,Kontenplan!A:E,5,FALSE),"-/-")</f>
        <v>-/-</v>
      </c>
      <c r="J1137" s="82" t="str">
        <f>IFERROR(VLOOKUP($B1137,'Journal-quer'!A:N,8,FALSE),"-/-")</f>
        <v/>
      </c>
      <c r="K1137" s="28" t="str">
        <f>IFERROR(VLOOKUP($B1137,'Journal-quer'!A:N,13,FALSE),"-/-")</f>
        <v/>
      </c>
      <c r="L1137" s="28" t="str">
        <f>IFERROR(VLOOKUP(K1137,Kontenplan!A:E,5,FALSE),"-/-")</f>
        <v>-/-</v>
      </c>
      <c r="M1137" s="82" t="str">
        <f>IFERROR(VLOOKUP($B1137,'Journal-quer'!A:N,10,FALSE),"-/-")</f>
        <v/>
      </c>
      <c r="N1137" s="84"/>
      <c r="O1137" s="84">
        <f t="shared" si="81"/>
        <v>0</v>
      </c>
    </row>
    <row r="1138" spans="1:15" x14ac:dyDescent="0.25">
      <c r="A1138" s="28" t="s">
        <v>64</v>
      </c>
      <c r="B1138" s="77" t="str">
        <f>IF(B1137&lt;MAX(Aufgabe!$A$502),B1137+1,"")</f>
        <v/>
      </c>
      <c r="C1138" s="77">
        <f t="shared" si="79"/>
        <v>3</v>
      </c>
      <c r="D1138" s="77">
        <f t="shared" si="80"/>
        <v>5</v>
      </c>
      <c r="E1138" s="79" t="str">
        <f>IFERROR(VLOOKUP($B1138,Aufgabe!A:X,24,FALSE),"-/-")</f>
        <v/>
      </c>
      <c r="F1138" s="28">
        <f>IFERROR(VLOOKUP($B1138,'Journal-quer'!A:N,4,FALSE),"-/-")</f>
        <v>0</v>
      </c>
      <c r="G1138" s="28">
        <f>IFERROR(VLOOKUP($B1138,'Journal-quer'!A:N,5,FALSE),"-/-")</f>
        <v>0</v>
      </c>
      <c r="H1138" s="28">
        <f>IFERROR(VLOOKUP($B1138,'Journal-quer'!A:N,7,FALSE),"-/-")</f>
        <v>0</v>
      </c>
      <c r="I1138" s="28" t="str">
        <f>IFERROR(VLOOKUP(H1138,Kontenplan!A:E,5,FALSE),"-/-")</f>
        <v>-/-</v>
      </c>
      <c r="J1138" s="82" t="str">
        <f>IFERROR(VLOOKUP($B1138,'Journal-quer'!A:N,8,FALSE),"-/-")</f>
        <v/>
      </c>
      <c r="K1138" s="28" t="str">
        <f>IFERROR(VLOOKUP($B1138,'Journal-quer'!A:N,13,FALSE),"-/-")</f>
        <v/>
      </c>
      <c r="L1138" s="28" t="str">
        <f>IFERROR(VLOOKUP(K1138,Kontenplan!A:E,5,FALSE),"-/-")</f>
        <v>-/-</v>
      </c>
      <c r="M1138" s="82" t="str">
        <f>IFERROR(VLOOKUP($B1138,'Journal-quer'!A:N,10,FALSE),"-/-")</f>
        <v/>
      </c>
      <c r="N1138" s="84"/>
      <c r="O1138" s="84">
        <f t="shared" si="81"/>
        <v>0</v>
      </c>
    </row>
    <row r="1139" spans="1:15" x14ac:dyDescent="0.25">
      <c r="A1139" s="28" t="s">
        <v>64</v>
      </c>
      <c r="B1139" s="77" t="str">
        <f>IF(B1138&lt;MAX(Aufgabe!$A$502),B1138+1,"")</f>
        <v/>
      </c>
      <c r="C1139" s="77">
        <f t="shared" si="79"/>
        <v>3</v>
      </c>
      <c r="D1139" s="77">
        <f t="shared" si="80"/>
        <v>5</v>
      </c>
      <c r="E1139" s="79" t="str">
        <f>IFERROR(VLOOKUP($B1139,Aufgabe!A:X,24,FALSE),"-/-")</f>
        <v/>
      </c>
      <c r="F1139" s="28">
        <f>IFERROR(VLOOKUP($B1139,'Journal-quer'!A:N,4,FALSE),"-/-")</f>
        <v>0</v>
      </c>
      <c r="G1139" s="28">
        <f>IFERROR(VLOOKUP($B1139,'Journal-quer'!A:N,5,FALSE),"-/-")</f>
        <v>0</v>
      </c>
      <c r="H1139" s="28">
        <f>IFERROR(VLOOKUP($B1139,'Journal-quer'!A:N,7,FALSE),"-/-")</f>
        <v>0</v>
      </c>
      <c r="I1139" s="28" t="str">
        <f>IFERROR(VLOOKUP(H1139,Kontenplan!A:E,5,FALSE),"-/-")</f>
        <v>-/-</v>
      </c>
      <c r="J1139" s="82" t="str">
        <f>IFERROR(VLOOKUP($B1139,'Journal-quer'!A:N,8,FALSE),"-/-")</f>
        <v/>
      </c>
      <c r="K1139" s="28" t="str">
        <f>IFERROR(VLOOKUP($B1139,'Journal-quer'!A:N,13,FALSE),"-/-")</f>
        <v/>
      </c>
      <c r="L1139" s="28" t="str">
        <f>IFERROR(VLOOKUP(K1139,Kontenplan!A:E,5,FALSE),"-/-")</f>
        <v>-/-</v>
      </c>
      <c r="M1139" s="82" t="str">
        <f>IFERROR(VLOOKUP($B1139,'Journal-quer'!A:N,10,FALSE),"-/-")</f>
        <v/>
      </c>
      <c r="N1139" s="84"/>
      <c r="O1139" s="84">
        <f t="shared" si="81"/>
        <v>0</v>
      </c>
    </row>
    <row r="1140" spans="1:15" x14ac:dyDescent="0.25">
      <c r="A1140" s="28" t="s">
        <v>64</v>
      </c>
      <c r="B1140" s="77" t="str">
        <f>IF(B1139&lt;MAX(Aufgabe!$A$502),B1139+1,"")</f>
        <v/>
      </c>
      <c r="C1140" s="77">
        <f t="shared" si="79"/>
        <v>3</v>
      </c>
      <c r="D1140" s="77">
        <f t="shared" si="80"/>
        <v>5</v>
      </c>
      <c r="E1140" s="79" t="str">
        <f>IFERROR(VLOOKUP($B1140,Aufgabe!A:X,24,FALSE),"-/-")</f>
        <v/>
      </c>
      <c r="F1140" s="28">
        <f>IFERROR(VLOOKUP($B1140,'Journal-quer'!A:N,4,FALSE),"-/-")</f>
        <v>0</v>
      </c>
      <c r="G1140" s="28">
        <f>IFERROR(VLOOKUP($B1140,'Journal-quer'!A:N,5,FALSE),"-/-")</f>
        <v>0</v>
      </c>
      <c r="H1140" s="28">
        <f>IFERROR(VLOOKUP($B1140,'Journal-quer'!A:N,7,FALSE),"-/-")</f>
        <v>0</v>
      </c>
      <c r="I1140" s="28" t="str">
        <f>IFERROR(VLOOKUP(H1140,Kontenplan!A:E,5,FALSE),"-/-")</f>
        <v>-/-</v>
      </c>
      <c r="J1140" s="82" t="str">
        <f>IFERROR(VLOOKUP($B1140,'Journal-quer'!A:N,8,FALSE),"-/-")</f>
        <v/>
      </c>
      <c r="K1140" s="28" t="str">
        <f>IFERROR(VLOOKUP($B1140,'Journal-quer'!A:N,13,FALSE),"-/-")</f>
        <v/>
      </c>
      <c r="L1140" s="28" t="str">
        <f>IFERROR(VLOOKUP(K1140,Kontenplan!A:E,5,FALSE),"-/-")</f>
        <v>-/-</v>
      </c>
      <c r="M1140" s="82" t="str">
        <f>IFERROR(VLOOKUP($B1140,'Journal-quer'!A:N,10,FALSE),"-/-")</f>
        <v/>
      </c>
      <c r="N1140" s="84"/>
      <c r="O1140" s="84">
        <f t="shared" si="81"/>
        <v>0</v>
      </c>
    </row>
    <row r="1141" spans="1:15" x14ac:dyDescent="0.25">
      <c r="A1141" s="28" t="s">
        <v>64</v>
      </c>
      <c r="B1141" s="77" t="str">
        <f>IF(B1140&lt;MAX(Aufgabe!$A$502),B1140+1,"")</f>
        <v/>
      </c>
      <c r="C1141" s="77">
        <f t="shared" si="79"/>
        <v>3</v>
      </c>
      <c r="D1141" s="77">
        <f t="shared" si="80"/>
        <v>5</v>
      </c>
      <c r="E1141" s="79" t="str">
        <f>IFERROR(VLOOKUP($B1141,Aufgabe!A:X,24,FALSE),"-/-")</f>
        <v/>
      </c>
      <c r="F1141" s="28">
        <f>IFERROR(VLOOKUP($B1141,'Journal-quer'!A:N,4,FALSE),"-/-")</f>
        <v>0</v>
      </c>
      <c r="G1141" s="28">
        <f>IFERROR(VLOOKUP($B1141,'Journal-quer'!A:N,5,FALSE),"-/-")</f>
        <v>0</v>
      </c>
      <c r="H1141" s="28">
        <f>IFERROR(VLOOKUP($B1141,'Journal-quer'!A:N,7,FALSE),"-/-")</f>
        <v>0</v>
      </c>
      <c r="I1141" s="28" t="str">
        <f>IFERROR(VLOOKUP(H1141,Kontenplan!A:E,5,FALSE),"-/-")</f>
        <v>-/-</v>
      </c>
      <c r="J1141" s="82" t="str">
        <f>IFERROR(VLOOKUP($B1141,'Journal-quer'!A:N,8,FALSE),"-/-")</f>
        <v/>
      </c>
      <c r="K1141" s="28" t="str">
        <f>IFERROR(VLOOKUP($B1141,'Journal-quer'!A:N,13,FALSE),"-/-")</f>
        <v/>
      </c>
      <c r="L1141" s="28" t="str">
        <f>IFERROR(VLOOKUP(K1141,Kontenplan!A:E,5,FALSE),"-/-")</f>
        <v>-/-</v>
      </c>
      <c r="M1141" s="82" t="str">
        <f>IFERROR(VLOOKUP($B1141,'Journal-quer'!A:N,10,FALSE),"-/-")</f>
        <v/>
      </c>
      <c r="N1141" s="84"/>
      <c r="O1141" s="84">
        <f t="shared" si="81"/>
        <v>0</v>
      </c>
    </row>
    <row r="1142" spans="1:15" x14ac:dyDescent="0.25">
      <c r="A1142" s="28" t="s">
        <v>64</v>
      </c>
      <c r="B1142" s="77" t="str">
        <f>IF(B1141&lt;MAX(Aufgabe!$A$502),B1141+1,"")</f>
        <v/>
      </c>
      <c r="C1142" s="77">
        <f t="shared" si="79"/>
        <v>3</v>
      </c>
      <c r="D1142" s="77">
        <f t="shared" si="80"/>
        <v>5</v>
      </c>
      <c r="E1142" s="79" t="str">
        <f>IFERROR(VLOOKUP($B1142,Aufgabe!A:X,24,FALSE),"-/-")</f>
        <v/>
      </c>
      <c r="F1142" s="28">
        <f>IFERROR(VLOOKUP($B1142,'Journal-quer'!A:N,4,FALSE),"-/-")</f>
        <v>0</v>
      </c>
      <c r="G1142" s="28">
        <f>IFERROR(VLOOKUP($B1142,'Journal-quer'!A:N,5,FALSE),"-/-")</f>
        <v>0</v>
      </c>
      <c r="H1142" s="28">
        <f>IFERROR(VLOOKUP($B1142,'Journal-quer'!A:N,7,FALSE),"-/-")</f>
        <v>0</v>
      </c>
      <c r="I1142" s="28" t="str">
        <f>IFERROR(VLOOKUP(H1142,Kontenplan!A:E,5,FALSE),"-/-")</f>
        <v>-/-</v>
      </c>
      <c r="J1142" s="82" t="str">
        <f>IFERROR(VLOOKUP($B1142,'Journal-quer'!A:N,8,FALSE),"-/-")</f>
        <v/>
      </c>
      <c r="K1142" s="28" t="str">
        <f>IFERROR(VLOOKUP($B1142,'Journal-quer'!A:N,13,FALSE),"-/-")</f>
        <v/>
      </c>
      <c r="L1142" s="28" t="str">
        <f>IFERROR(VLOOKUP(K1142,Kontenplan!A:E,5,FALSE),"-/-")</f>
        <v>-/-</v>
      </c>
      <c r="M1142" s="82" t="str">
        <f>IFERROR(VLOOKUP($B1142,'Journal-quer'!A:N,10,FALSE),"-/-")</f>
        <v/>
      </c>
      <c r="N1142" s="84"/>
      <c r="O1142" s="84">
        <f t="shared" si="81"/>
        <v>0</v>
      </c>
    </row>
    <row r="1143" spans="1:15" x14ac:dyDescent="0.25">
      <c r="A1143" s="28" t="s">
        <v>64</v>
      </c>
      <c r="B1143" s="77" t="str">
        <f>IF(B1142&lt;MAX(Aufgabe!$A$502),B1142+1,"")</f>
        <v/>
      </c>
      <c r="C1143" s="77">
        <f t="shared" si="79"/>
        <v>3</v>
      </c>
      <c r="D1143" s="77">
        <f t="shared" si="80"/>
        <v>5</v>
      </c>
      <c r="E1143" s="79" t="str">
        <f>IFERROR(VLOOKUP($B1143,Aufgabe!A:X,24,FALSE),"-/-")</f>
        <v/>
      </c>
      <c r="F1143" s="28">
        <f>IFERROR(VLOOKUP($B1143,'Journal-quer'!A:N,4,FALSE),"-/-")</f>
        <v>0</v>
      </c>
      <c r="G1143" s="28">
        <f>IFERROR(VLOOKUP($B1143,'Journal-quer'!A:N,5,FALSE),"-/-")</f>
        <v>0</v>
      </c>
      <c r="H1143" s="28">
        <f>IFERROR(VLOOKUP($B1143,'Journal-quer'!A:N,7,FALSE),"-/-")</f>
        <v>0</v>
      </c>
      <c r="I1143" s="28" t="str">
        <f>IFERROR(VLOOKUP(H1143,Kontenplan!A:E,5,FALSE),"-/-")</f>
        <v>-/-</v>
      </c>
      <c r="J1143" s="82" t="str">
        <f>IFERROR(VLOOKUP($B1143,'Journal-quer'!A:N,8,FALSE),"-/-")</f>
        <v/>
      </c>
      <c r="K1143" s="28" t="str">
        <f>IFERROR(VLOOKUP($B1143,'Journal-quer'!A:N,13,FALSE),"-/-")</f>
        <v/>
      </c>
      <c r="L1143" s="28" t="str">
        <f>IFERROR(VLOOKUP(K1143,Kontenplan!A:E,5,FALSE),"-/-")</f>
        <v>-/-</v>
      </c>
      <c r="M1143" s="82" t="str">
        <f>IFERROR(VLOOKUP($B1143,'Journal-quer'!A:N,10,FALSE),"-/-")</f>
        <v/>
      </c>
      <c r="N1143" s="84"/>
      <c r="O1143" s="84">
        <f t="shared" si="81"/>
        <v>0</v>
      </c>
    </row>
    <row r="1144" spans="1:15" x14ac:dyDescent="0.25">
      <c r="A1144" s="28" t="s">
        <v>64</v>
      </c>
      <c r="B1144" s="77" t="str">
        <f>IF(B1143&lt;MAX(Aufgabe!$A$502),B1143+1,"")</f>
        <v/>
      </c>
      <c r="C1144" s="77">
        <f t="shared" si="79"/>
        <v>3</v>
      </c>
      <c r="D1144" s="77">
        <f t="shared" si="80"/>
        <v>5</v>
      </c>
      <c r="E1144" s="79" t="str">
        <f>IFERROR(VLOOKUP($B1144,Aufgabe!A:X,24,FALSE),"-/-")</f>
        <v/>
      </c>
      <c r="F1144" s="28">
        <f>IFERROR(VLOOKUP($B1144,'Journal-quer'!A:N,4,FALSE),"-/-")</f>
        <v>0</v>
      </c>
      <c r="G1144" s="28">
        <f>IFERROR(VLOOKUP($B1144,'Journal-quer'!A:N,5,FALSE),"-/-")</f>
        <v>0</v>
      </c>
      <c r="H1144" s="28">
        <f>IFERROR(VLOOKUP($B1144,'Journal-quer'!A:N,7,FALSE),"-/-")</f>
        <v>0</v>
      </c>
      <c r="I1144" s="28" t="str">
        <f>IFERROR(VLOOKUP(H1144,Kontenplan!A:E,5,FALSE),"-/-")</f>
        <v>-/-</v>
      </c>
      <c r="J1144" s="82" t="str">
        <f>IFERROR(VLOOKUP($B1144,'Journal-quer'!A:N,8,FALSE),"-/-")</f>
        <v/>
      </c>
      <c r="K1144" s="28" t="str">
        <f>IFERROR(VLOOKUP($B1144,'Journal-quer'!A:N,13,FALSE),"-/-")</f>
        <v/>
      </c>
      <c r="L1144" s="28" t="str">
        <f>IFERROR(VLOOKUP(K1144,Kontenplan!A:E,5,FALSE),"-/-")</f>
        <v>-/-</v>
      </c>
      <c r="M1144" s="82" t="str">
        <f>IFERROR(VLOOKUP($B1144,'Journal-quer'!A:N,10,FALSE),"-/-")</f>
        <v/>
      </c>
      <c r="N1144" s="84"/>
      <c r="O1144" s="84">
        <f t="shared" si="81"/>
        <v>0</v>
      </c>
    </row>
    <row r="1145" spans="1:15" x14ac:dyDescent="0.25">
      <c r="A1145" s="28" t="s">
        <v>64</v>
      </c>
      <c r="B1145" s="77" t="str">
        <f>IF(B1144&lt;MAX(Aufgabe!$A$502),B1144+1,"")</f>
        <v/>
      </c>
      <c r="C1145" s="77">
        <f t="shared" si="79"/>
        <v>3</v>
      </c>
      <c r="D1145" s="77">
        <f t="shared" si="80"/>
        <v>5</v>
      </c>
      <c r="E1145" s="79" t="str">
        <f>IFERROR(VLOOKUP($B1145,Aufgabe!A:X,24,FALSE),"-/-")</f>
        <v/>
      </c>
      <c r="F1145" s="28">
        <f>IFERROR(VLOOKUP($B1145,'Journal-quer'!A:N,4,FALSE),"-/-")</f>
        <v>0</v>
      </c>
      <c r="G1145" s="28">
        <f>IFERROR(VLOOKUP($B1145,'Journal-quer'!A:N,5,FALSE),"-/-")</f>
        <v>0</v>
      </c>
      <c r="H1145" s="28">
        <f>IFERROR(VLOOKUP($B1145,'Journal-quer'!A:N,7,FALSE),"-/-")</f>
        <v>0</v>
      </c>
      <c r="I1145" s="28" t="str">
        <f>IFERROR(VLOOKUP(H1145,Kontenplan!A:E,5,FALSE),"-/-")</f>
        <v>-/-</v>
      </c>
      <c r="J1145" s="82" t="str">
        <f>IFERROR(VLOOKUP($B1145,'Journal-quer'!A:N,8,FALSE),"-/-")</f>
        <v/>
      </c>
      <c r="K1145" s="28" t="str">
        <f>IFERROR(VLOOKUP($B1145,'Journal-quer'!A:N,13,FALSE),"-/-")</f>
        <v/>
      </c>
      <c r="L1145" s="28" t="str">
        <f>IFERROR(VLOOKUP(K1145,Kontenplan!A:E,5,FALSE),"-/-")</f>
        <v>-/-</v>
      </c>
      <c r="M1145" s="82" t="str">
        <f>IFERROR(VLOOKUP($B1145,'Journal-quer'!A:N,10,FALSE),"-/-")</f>
        <v/>
      </c>
      <c r="N1145" s="84"/>
      <c r="O1145" s="84">
        <f t="shared" si="81"/>
        <v>0</v>
      </c>
    </row>
    <row r="1146" spans="1:15" x14ac:dyDescent="0.25">
      <c r="A1146" s="28" t="s">
        <v>64</v>
      </c>
      <c r="B1146" s="77" t="str">
        <f>IF(B1145&lt;MAX(Aufgabe!$A$502),B1145+1,"")</f>
        <v/>
      </c>
      <c r="C1146" s="77">
        <f t="shared" si="79"/>
        <v>3</v>
      </c>
      <c r="D1146" s="77">
        <f t="shared" si="80"/>
        <v>5</v>
      </c>
      <c r="E1146" s="79" t="str">
        <f>IFERROR(VLOOKUP($B1146,Aufgabe!A:X,24,FALSE),"-/-")</f>
        <v/>
      </c>
      <c r="F1146" s="28">
        <f>IFERROR(VLOOKUP($B1146,'Journal-quer'!A:N,4,FALSE),"-/-")</f>
        <v>0</v>
      </c>
      <c r="G1146" s="28">
        <f>IFERROR(VLOOKUP($B1146,'Journal-quer'!A:N,5,FALSE),"-/-")</f>
        <v>0</v>
      </c>
      <c r="H1146" s="28">
        <f>IFERROR(VLOOKUP($B1146,'Journal-quer'!A:N,7,FALSE),"-/-")</f>
        <v>0</v>
      </c>
      <c r="I1146" s="28" t="str">
        <f>IFERROR(VLOOKUP(H1146,Kontenplan!A:E,5,FALSE),"-/-")</f>
        <v>-/-</v>
      </c>
      <c r="J1146" s="82" t="str">
        <f>IFERROR(VLOOKUP($B1146,'Journal-quer'!A:N,8,FALSE),"-/-")</f>
        <v/>
      </c>
      <c r="K1146" s="28" t="str">
        <f>IFERROR(VLOOKUP($B1146,'Journal-quer'!A:N,13,FALSE),"-/-")</f>
        <v/>
      </c>
      <c r="L1146" s="28" t="str">
        <f>IFERROR(VLOOKUP(K1146,Kontenplan!A:E,5,FALSE),"-/-")</f>
        <v>-/-</v>
      </c>
      <c r="M1146" s="82" t="str">
        <f>IFERROR(VLOOKUP($B1146,'Journal-quer'!A:N,10,FALSE),"-/-")</f>
        <v/>
      </c>
      <c r="N1146" s="84"/>
      <c r="O1146" s="84">
        <f t="shared" si="81"/>
        <v>0</v>
      </c>
    </row>
    <row r="1147" spans="1:15" x14ac:dyDescent="0.25">
      <c r="A1147" s="28" t="s">
        <v>64</v>
      </c>
      <c r="B1147" s="77" t="str">
        <f>IF(B1146&lt;MAX(Aufgabe!$A$502),B1146+1,"")</f>
        <v/>
      </c>
      <c r="C1147" s="77">
        <f t="shared" si="79"/>
        <v>3</v>
      </c>
      <c r="D1147" s="77">
        <f t="shared" si="80"/>
        <v>5</v>
      </c>
      <c r="E1147" s="79" t="str">
        <f>IFERROR(VLOOKUP($B1147,Aufgabe!A:X,24,FALSE),"-/-")</f>
        <v/>
      </c>
      <c r="F1147" s="28">
        <f>IFERROR(VLOOKUP($B1147,'Journal-quer'!A:N,4,FALSE),"-/-")</f>
        <v>0</v>
      </c>
      <c r="G1147" s="28">
        <f>IFERROR(VLOOKUP($B1147,'Journal-quer'!A:N,5,FALSE),"-/-")</f>
        <v>0</v>
      </c>
      <c r="H1147" s="28">
        <f>IFERROR(VLOOKUP($B1147,'Journal-quer'!A:N,7,FALSE),"-/-")</f>
        <v>0</v>
      </c>
      <c r="I1147" s="28" t="str">
        <f>IFERROR(VLOOKUP(H1147,Kontenplan!A:E,5,FALSE),"-/-")</f>
        <v>-/-</v>
      </c>
      <c r="J1147" s="82" t="str">
        <f>IFERROR(VLOOKUP($B1147,'Journal-quer'!A:N,8,FALSE),"-/-")</f>
        <v/>
      </c>
      <c r="K1147" s="28" t="str">
        <f>IFERROR(VLOOKUP($B1147,'Journal-quer'!A:N,13,FALSE),"-/-")</f>
        <v/>
      </c>
      <c r="L1147" s="28" t="str">
        <f>IFERROR(VLOOKUP(K1147,Kontenplan!A:E,5,FALSE),"-/-")</f>
        <v>-/-</v>
      </c>
      <c r="M1147" s="82" t="str">
        <f>IFERROR(VLOOKUP($B1147,'Journal-quer'!A:N,10,FALSE),"-/-")</f>
        <v/>
      </c>
      <c r="N1147" s="84"/>
      <c r="O1147" s="84">
        <f t="shared" si="81"/>
        <v>0</v>
      </c>
    </row>
    <row r="1148" spans="1:15" x14ac:dyDescent="0.25">
      <c r="A1148" s="28" t="s">
        <v>64</v>
      </c>
      <c r="B1148" s="77" t="str">
        <f>IF(B1147&lt;MAX(Aufgabe!$A$502),B1147+1,"")</f>
        <v/>
      </c>
      <c r="C1148" s="77">
        <f t="shared" si="79"/>
        <v>3</v>
      </c>
      <c r="D1148" s="77">
        <f t="shared" si="80"/>
        <v>5</v>
      </c>
      <c r="E1148" s="79" t="str">
        <f>IFERROR(VLOOKUP($B1148,Aufgabe!A:X,24,FALSE),"-/-")</f>
        <v/>
      </c>
      <c r="F1148" s="28">
        <f>IFERROR(VLOOKUP($B1148,'Journal-quer'!A:N,4,FALSE),"-/-")</f>
        <v>0</v>
      </c>
      <c r="G1148" s="28">
        <f>IFERROR(VLOOKUP($B1148,'Journal-quer'!A:N,5,FALSE),"-/-")</f>
        <v>0</v>
      </c>
      <c r="H1148" s="28">
        <f>IFERROR(VLOOKUP($B1148,'Journal-quer'!A:N,7,FALSE),"-/-")</f>
        <v>0</v>
      </c>
      <c r="I1148" s="28" t="str">
        <f>IFERROR(VLOOKUP(H1148,Kontenplan!A:E,5,FALSE),"-/-")</f>
        <v>-/-</v>
      </c>
      <c r="J1148" s="82" t="str">
        <f>IFERROR(VLOOKUP($B1148,'Journal-quer'!A:N,8,FALSE),"-/-")</f>
        <v/>
      </c>
      <c r="K1148" s="28" t="str">
        <f>IFERROR(VLOOKUP($B1148,'Journal-quer'!A:N,13,FALSE),"-/-")</f>
        <v/>
      </c>
      <c r="L1148" s="28" t="str">
        <f>IFERROR(VLOOKUP(K1148,Kontenplan!A:E,5,FALSE),"-/-")</f>
        <v>-/-</v>
      </c>
      <c r="M1148" s="82" t="str">
        <f>IFERROR(VLOOKUP($B1148,'Journal-quer'!A:N,10,FALSE),"-/-")</f>
        <v/>
      </c>
      <c r="N1148" s="84"/>
      <c r="O1148" s="84">
        <f t="shared" si="81"/>
        <v>0</v>
      </c>
    </row>
    <row r="1149" spans="1:15" x14ac:dyDescent="0.25">
      <c r="A1149" s="28" t="s">
        <v>64</v>
      </c>
      <c r="B1149" s="77" t="str">
        <f>IF(B1148&lt;MAX(Aufgabe!$A$502),B1148+1,"")</f>
        <v/>
      </c>
      <c r="C1149" s="77">
        <f t="shared" si="79"/>
        <v>3</v>
      </c>
      <c r="D1149" s="77">
        <f t="shared" si="80"/>
        <v>5</v>
      </c>
      <c r="E1149" s="79" t="str">
        <f>IFERROR(VLOOKUP($B1149,Aufgabe!A:X,24,FALSE),"-/-")</f>
        <v/>
      </c>
      <c r="F1149" s="28">
        <f>IFERROR(VLOOKUP($B1149,'Journal-quer'!A:N,4,FALSE),"-/-")</f>
        <v>0</v>
      </c>
      <c r="G1149" s="28">
        <f>IFERROR(VLOOKUP($B1149,'Journal-quer'!A:N,5,FALSE),"-/-")</f>
        <v>0</v>
      </c>
      <c r="H1149" s="28">
        <f>IFERROR(VLOOKUP($B1149,'Journal-quer'!A:N,7,FALSE),"-/-")</f>
        <v>0</v>
      </c>
      <c r="I1149" s="28" t="str">
        <f>IFERROR(VLOOKUP(H1149,Kontenplan!A:E,5,FALSE),"-/-")</f>
        <v>-/-</v>
      </c>
      <c r="J1149" s="82" t="str">
        <f>IFERROR(VLOOKUP($B1149,'Journal-quer'!A:N,8,FALSE),"-/-")</f>
        <v/>
      </c>
      <c r="K1149" s="28" t="str">
        <f>IFERROR(VLOOKUP($B1149,'Journal-quer'!A:N,13,FALSE),"-/-")</f>
        <v/>
      </c>
      <c r="L1149" s="28" t="str">
        <f>IFERROR(VLOOKUP(K1149,Kontenplan!A:E,5,FALSE),"-/-")</f>
        <v>-/-</v>
      </c>
      <c r="M1149" s="82" t="str">
        <f>IFERROR(VLOOKUP($B1149,'Journal-quer'!A:N,10,FALSE),"-/-")</f>
        <v/>
      </c>
      <c r="N1149" s="84"/>
      <c r="O1149" s="84">
        <f t="shared" si="81"/>
        <v>0</v>
      </c>
    </row>
    <row r="1150" spans="1:15" x14ac:dyDescent="0.25">
      <c r="A1150" s="28" t="s">
        <v>64</v>
      </c>
      <c r="B1150" s="77" t="str">
        <f>IF(B1149&lt;MAX(Aufgabe!$A$502),B1149+1,"")</f>
        <v/>
      </c>
      <c r="C1150" s="77">
        <f t="shared" si="79"/>
        <v>3</v>
      </c>
      <c r="D1150" s="77">
        <f t="shared" si="80"/>
        <v>5</v>
      </c>
      <c r="E1150" s="79" t="str">
        <f>IFERROR(VLOOKUP($B1150,Aufgabe!A:X,24,FALSE),"-/-")</f>
        <v/>
      </c>
      <c r="F1150" s="28">
        <f>IFERROR(VLOOKUP($B1150,'Journal-quer'!A:N,4,FALSE),"-/-")</f>
        <v>0</v>
      </c>
      <c r="G1150" s="28">
        <f>IFERROR(VLOOKUP($B1150,'Journal-quer'!A:N,5,FALSE),"-/-")</f>
        <v>0</v>
      </c>
      <c r="H1150" s="28">
        <f>IFERROR(VLOOKUP($B1150,'Journal-quer'!A:N,7,FALSE),"-/-")</f>
        <v>0</v>
      </c>
      <c r="I1150" s="28" t="str">
        <f>IFERROR(VLOOKUP(H1150,Kontenplan!A:E,5,FALSE),"-/-")</f>
        <v>-/-</v>
      </c>
      <c r="J1150" s="82" t="str">
        <f>IFERROR(VLOOKUP($B1150,'Journal-quer'!A:N,8,FALSE),"-/-")</f>
        <v/>
      </c>
      <c r="K1150" s="28" t="str">
        <f>IFERROR(VLOOKUP($B1150,'Journal-quer'!A:N,13,FALSE),"-/-")</f>
        <v/>
      </c>
      <c r="L1150" s="28" t="str">
        <f>IFERROR(VLOOKUP(K1150,Kontenplan!A:E,5,FALSE),"-/-")</f>
        <v>-/-</v>
      </c>
      <c r="M1150" s="82" t="str">
        <f>IFERROR(VLOOKUP($B1150,'Journal-quer'!A:N,10,FALSE),"-/-")</f>
        <v/>
      </c>
      <c r="N1150" s="84"/>
      <c r="O1150" s="84">
        <f t="shared" si="81"/>
        <v>0</v>
      </c>
    </row>
    <row r="1151" spans="1:15" x14ac:dyDescent="0.25">
      <c r="A1151" s="28" t="s">
        <v>64</v>
      </c>
      <c r="B1151" s="77" t="str">
        <f>IF(B1150&lt;MAX(Aufgabe!$A$502),B1150+1,"")</f>
        <v/>
      </c>
      <c r="C1151" s="77">
        <f t="shared" si="79"/>
        <v>3</v>
      </c>
      <c r="D1151" s="77">
        <f t="shared" si="80"/>
        <v>5</v>
      </c>
      <c r="E1151" s="79" t="str">
        <f>IFERROR(VLOOKUP($B1151,Aufgabe!A:X,24,FALSE),"-/-")</f>
        <v/>
      </c>
      <c r="F1151" s="28">
        <f>IFERROR(VLOOKUP($B1151,'Journal-quer'!A:N,4,FALSE),"-/-")</f>
        <v>0</v>
      </c>
      <c r="G1151" s="28">
        <f>IFERROR(VLOOKUP($B1151,'Journal-quer'!A:N,5,FALSE),"-/-")</f>
        <v>0</v>
      </c>
      <c r="H1151" s="28">
        <f>IFERROR(VLOOKUP($B1151,'Journal-quer'!A:N,7,FALSE),"-/-")</f>
        <v>0</v>
      </c>
      <c r="I1151" s="28" t="str">
        <f>IFERROR(VLOOKUP(H1151,Kontenplan!A:E,5,FALSE),"-/-")</f>
        <v>-/-</v>
      </c>
      <c r="J1151" s="82" t="str">
        <f>IFERROR(VLOOKUP($B1151,'Journal-quer'!A:N,8,FALSE),"-/-")</f>
        <v/>
      </c>
      <c r="K1151" s="28" t="str">
        <f>IFERROR(VLOOKUP($B1151,'Journal-quer'!A:N,13,FALSE),"-/-")</f>
        <v/>
      </c>
      <c r="L1151" s="28" t="str">
        <f>IFERROR(VLOOKUP(K1151,Kontenplan!A:E,5,FALSE),"-/-")</f>
        <v>-/-</v>
      </c>
      <c r="M1151" s="82" t="str">
        <f>IFERROR(VLOOKUP($B1151,'Journal-quer'!A:N,10,FALSE),"-/-")</f>
        <v/>
      </c>
      <c r="N1151" s="84"/>
      <c r="O1151" s="84">
        <f t="shared" si="81"/>
        <v>0</v>
      </c>
    </row>
    <row r="1152" spans="1:15" x14ac:dyDescent="0.25">
      <c r="A1152" s="28" t="s">
        <v>64</v>
      </c>
      <c r="B1152" s="77" t="str">
        <f>IF(B1151&lt;MAX(Aufgabe!$A$502),B1151+1,"")</f>
        <v/>
      </c>
      <c r="C1152" s="77">
        <f t="shared" si="79"/>
        <v>3</v>
      </c>
      <c r="D1152" s="77">
        <f t="shared" si="80"/>
        <v>5</v>
      </c>
      <c r="E1152" s="79" t="str">
        <f>IFERROR(VLOOKUP($B1152,Aufgabe!A:X,24,FALSE),"-/-")</f>
        <v/>
      </c>
      <c r="F1152" s="28">
        <f>IFERROR(VLOOKUP($B1152,'Journal-quer'!A:N,4,FALSE),"-/-")</f>
        <v>0</v>
      </c>
      <c r="G1152" s="28">
        <f>IFERROR(VLOOKUP($B1152,'Journal-quer'!A:N,5,FALSE),"-/-")</f>
        <v>0</v>
      </c>
      <c r="H1152" s="28">
        <f>IFERROR(VLOOKUP($B1152,'Journal-quer'!A:N,7,FALSE),"-/-")</f>
        <v>0</v>
      </c>
      <c r="I1152" s="28" t="str">
        <f>IFERROR(VLOOKUP(H1152,Kontenplan!A:E,5,FALSE),"-/-")</f>
        <v>-/-</v>
      </c>
      <c r="J1152" s="82" t="str">
        <f>IFERROR(VLOOKUP($B1152,'Journal-quer'!A:N,8,FALSE),"-/-")</f>
        <v/>
      </c>
      <c r="K1152" s="28" t="str">
        <f>IFERROR(VLOOKUP($B1152,'Journal-quer'!A:N,13,FALSE),"-/-")</f>
        <v/>
      </c>
      <c r="L1152" s="28" t="str">
        <f>IFERROR(VLOOKUP(K1152,Kontenplan!A:E,5,FALSE),"-/-")</f>
        <v>-/-</v>
      </c>
      <c r="M1152" s="82" t="str">
        <f>IFERROR(VLOOKUP($B1152,'Journal-quer'!A:N,10,FALSE),"-/-")</f>
        <v/>
      </c>
      <c r="N1152" s="84"/>
      <c r="O1152" s="84">
        <f t="shared" si="81"/>
        <v>0</v>
      </c>
    </row>
    <row r="1153" spans="1:15" x14ac:dyDescent="0.25">
      <c r="A1153" s="28" t="s">
        <v>64</v>
      </c>
      <c r="B1153" s="77" t="str">
        <f>IF(B1152&lt;MAX(Aufgabe!$A$502),B1152+1,"")</f>
        <v/>
      </c>
      <c r="C1153" s="77">
        <f t="shared" si="79"/>
        <v>3</v>
      </c>
      <c r="D1153" s="77">
        <f t="shared" si="80"/>
        <v>5</v>
      </c>
      <c r="E1153" s="79" t="str">
        <f>IFERROR(VLOOKUP($B1153,Aufgabe!A:X,24,FALSE),"-/-")</f>
        <v/>
      </c>
      <c r="F1153" s="28">
        <f>IFERROR(VLOOKUP($B1153,'Journal-quer'!A:N,4,FALSE),"-/-")</f>
        <v>0</v>
      </c>
      <c r="G1153" s="28">
        <f>IFERROR(VLOOKUP($B1153,'Journal-quer'!A:N,5,FALSE),"-/-")</f>
        <v>0</v>
      </c>
      <c r="H1153" s="28">
        <f>IFERROR(VLOOKUP($B1153,'Journal-quer'!A:N,7,FALSE),"-/-")</f>
        <v>0</v>
      </c>
      <c r="I1153" s="28" t="str">
        <f>IFERROR(VLOOKUP(H1153,Kontenplan!A:E,5,FALSE),"-/-")</f>
        <v>-/-</v>
      </c>
      <c r="J1153" s="82" t="str">
        <f>IFERROR(VLOOKUP($B1153,'Journal-quer'!A:N,8,FALSE),"-/-")</f>
        <v/>
      </c>
      <c r="K1153" s="28" t="str">
        <f>IFERROR(VLOOKUP($B1153,'Journal-quer'!A:N,13,FALSE),"-/-")</f>
        <v/>
      </c>
      <c r="L1153" s="28" t="str">
        <f>IFERROR(VLOOKUP(K1153,Kontenplan!A:E,5,FALSE),"-/-")</f>
        <v>-/-</v>
      </c>
      <c r="M1153" s="82" t="str">
        <f>IFERROR(VLOOKUP($B1153,'Journal-quer'!A:N,10,FALSE),"-/-")</f>
        <v/>
      </c>
      <c r="N1153" s="84"/>
      <c r="O1153" s="84">
        <f t="shared" si="81"/>
        <v>0</v>
      </c>
    </row>
    <row r="1154" spans="1:15" x14ac:dyDescent="0.25">
      <c r="A1154" s="28" t="s">
        <v>64</v>
      </c>
      <c r="B1154" s="77" t="str">
        <f>IF(B1153&lt;MAX(Aufgabe!$A$502),B1153+1,"")</f>
        <v/>
      </c>
      <c r="C1154" s="77">
        <f t="shared" si="79"/>
        <v>3</v>
      </c>
      <c r="D1154" s="77">
        <f t="shared" si="80"/>
        <v>5</v>
      </c>
      <c r="E1154" s="79" t="str">
        <f>IFERROR(VLOOKUP($B1154,Aufgabe!A:X,24,FALSE),"-/-")</f>
        <v/>
      </c>
      <c r="F1154" s="28">
        <f>IFERROR(VLOOKUP($B1154,'Journal-quer'!A:N,4,FALSE),"-/-")</f>
        <v>0</v>
      </c>
      <c r="G1154" s="28">
        <f>IFERROR(VLOOKUP($B1154,'Journal-quer'!A:N,5,FALSE),"-/-")</f>
        <v>0</v>
      </c>
      <c r="H1154" s="28">
        <f>IFERROR(VLOOKUP($B1154,'Journal-quer'!A:N,7,FALSE),"-/-")</f>
        <v>0</v>
      </c>
      <c r="I1154" s="28" t="str">
        <f>IFERROR(VLOOKUP(H1154,Kontenplan!A:E,5,FALSE),"-/-")</f>
        <v>-/-</v>
      </c>
      <c r="J1154" s="82" t="str">
        <f>IFERROR(VLOOKUP($B1154,'Journal-quer'!A:N,8,FALSE),"-/-")</f>
        <v/>
      </c>
      <c r="K1154" s="28" t="str">
        <f>IFERROR(VLOOKUP($B1154,'Journal-quer'!A:N,13,FALSE),"-/-")</f>
        <v/>
      </c>
      <c r="L1154" s="28" t="str">
        <f>IFERROR(VLOOKUP(K1154,Kontenplan!A:E,5,FALSE),"-/-")</f>
        <v>-/-</v>
      </c>
      <c r="M1154" s="82" t="str">
        <f>IFERROR(VLOOKUP($B1154,'Journal-quer'!A:N,10,FALSE),"-/-")</f>
        <v/>
      </c>
      <c r="N1154" s="84"/>
      <c r="O1154" s="84">
        <f t="shared" si="81"/>
        <v>0</v>
      </c>
    </row>
    <row r="1155" spans="1:15" x14ac:dyDescent="0.25">
      <c r="A1155" s="28" t="s">
        <v>64</v>
      </c>
      <c r="B1155" s="77" t="str">
        <f>IF(B1154&lt;MAX(Aufgabe!$A$502),B1154+1,"")</f>
        <v/>
      </c>
      <c r="C1155" s="77">
        <f t="shared" ref="C1155:C1218" si="82">RANK(N1155,N:N,0)</f>
        <v>3</v>
      </c>
      <c r="D1155" s="77">
        <f t="shared" ref="D1155:D1218" si="83">RANK(O1155,O:O,0)</f>
        <v>5</v>
      </c>
      <c r="E1155" s="79" t="str">
        <f>IFERROR(VLOOKUP($B1155,Aufgabe!A:X,24,FALSE),"-/-")</f>
        <v/>
      </c>
      <c r="F1155" s="28">
        <f>IFERROR(VLOOKUP($B1155,'Journal-quer'!A:N,4,FALSE),"-/-")</f>
        <v>0</v>
      </c>
      <c r="G1155" s="28">
        <f>IFERROR(VLOOKUP($B1155,'Journal-quer'!A:N,5,FALSE),"-/-")</f>
        <v>0</v>
      </c>
      <c r="H1155" s="28">
        <f>IFERROR(VLOOKUP($B1155,'Journal-quer'!A:N,7,FALSE),"-/-")</f>
        <v>0</v>
      </c>
      <c r="I1155" s="28" t="str">
        <f>IFERROR(VLOOKUP(H1155,Kontenplan!A:E,5,FALSE),"-/-")</f>
        <v>-/-</v>
      </c>
      <c r="J1155" s="82" t="str">
        <f>IFERROR(VLOOKUP($B1155,'Journal-quer'!A:N,8,FALSE),"-/-")</f>
        <v/>
      </c>
      <c r="K1155" s="28" t="str">
        <f>IFERROR(VLOOKUP($B1155,'Journal-quer'!A:N,13,FALSE),"-/-")</f>
        <v/>
      </c>
      <c r="L1155" s="28" t="str">
        <f>IFERROR(VLOOKUP(K1155,Kontenplan!A:E,5,FALSE),"-/-")</f>
        <v>-/-</v>
      </c>
      <c r="M1155" s="82" t="str">
        <f>IFERROR(VLOOKUP($B1155,'Journal-quer'!A:N,10,FALSE),"-/-")</f>
        <v/>
      </c>
      <c r="N1155" s="84"/>
      <c r="O1155" s="84">
        <f t="shared" si="81"/>
        <v>0</v>
      </c>
    </row>
    <row r="1156" spans="1:15" x14ac:dyDescent="0.25">
      <c r="A1156" s="28" t="s">
        <v>64</v>
      </c>
      <c r="B1156" s="77" t="str">
        <f>IF(B1155&lt;MAX(Aufgabe!$A$502),B1155+1,"")</f>
        <v/>
      </c>
      <c r="C1156" s="77">
        <f t="shared" si="82"/>
        <v>3</v>
      </c>
      <c r="D1156" s="77">
        <f t="shared" si="83"/>
        <v>5</v>
      </c>
      <c r="E1156" s="79" t="str">
        <f>IFERROR(VLOOKUP($B1156,Aufgabe!A:X,24,FALSE),"-/-")</f>
        <v/>
      </c>
      <c r="F1156" s="28">
        <f>IFERROR(VLOOKUP($B1156,'Journal-quer'!A:N,4,FALSE),"-/-")</f>
        <v>0</v>
      </c>
      <c r="G1156" s="28">
        <f>IFERROR(VLOOKUP($B1156,'Journal-quer'!A:N,5,FALSE),"-/-")</f>
        <v>0</v>
      </c>
      <c r="H1156" s="28">
        <f>IFERROR(VLOOKUP($B1156,'Journal-quer'!A:N,7,FALSE),"-/-")</f>
        <v>0</v>
      </c>
      <c r="I1156" s="28" t="str">
        <f>IFERROR(VLOOKUP(H1156,Kontenplan!A:E,5,FALSE),"-/-")</f>
        <v>-/-</v>
      </c>
      <c r="J1156" s="82" t="str">
        <f>IFERROR(VLOOKUP($B1156,'Journal-quer'!A:N,8,FALSE),"-/-")</f>
        <v/>
      </c>
      <c r="K1156" s="28" t="str">
        <f>IFERROR(VLOOKUP($B1156,'Journal-quer'!A:N,13,FALSE),"-/-")</f>
        <v/>
      </c>
      <c r="L1156" s="28" t="str">
        <f>IFERROR(VLOOKUP(K1156,Kontenplan!A:E,5,FALSE),"-/-")</f>
        <v>-/-</v>
      </c>
      <c r="M1156" s="82" t="str">
        <f>IFERROR(VLOOKUP($B1156,'Journal-quer'!A:N,10,FALSE),"-/-")</f>
        <v/>
      </c>
      <c r="N1156" s="84"/>
      <c r="O1156" s="84">
        <f t="shared" si="81"/>
        <v>0</v>
      </c>
    </row>
    <row r="1157" spans="1:15" x14ac:dyDescent="0.25">
      <c r="A1157" s="28" t="s">
        <v>64</v>
      </c>
      <c r="B1157" s="77" t="str">
        <f>IF(B1156&lt;MAX(Aufgabe!$A$502),B1156+1,"")</f>
        <v/>
      </c>
      <c r="C1157" s="77">
        <f t="shared" si="82"/>
        <v>3</v>
      </c>
      <c r="D1157" s="77">
        <f t="shared" si="83"/>
        <v>5</v>
      </c>
      <c r="E1157" s="79" t="str">
        <f>IFERROR(VLOOKUP($B1157,Aufgabe!A:X,24,FALSE),"-/-")</f>
        <v/>
      </c>
      <c r="F1157" s="28">
        <f>IFERROR(VLOOKUP($B1157,'Journal-quer'!A:N,4,FALSE),"-/-")</f>
        <v>0</v>
      </c>
      <c r="G1157" s="28">
        <f>IFERROR(VLOOKUP($B1157,'Journal-quer'!A:N,5,FALSE),"-/-")</f>
        <v>0</v>
      </c>
      <c r="H1157" s="28">
        <f>IFERROR(VLOOKUP($B1157,'Journal-quer'!A:N,7,FALSE),"-/-")</f>
        <v>0</v>
      </c>
      <c r="I1157" s="28" t="str">
        <f>IFERROR(VLOOKUP(H1157,Kontenplan!A:E,5,FALSE),"-/-")</f>
        <v>-/-</v>
      </c>
      <c r="J1157" s="82" t="str">
        <f>IFERROR(VLOOKUP($B1157,'Journal-quer'!A:N,8,FALSE),"-/-")</f>
        <v/>
      </c>
      <c r="K1157" s="28" t="str">
        <f>IFERROR(VLOOKUP($B1157,'Journal-quer'!A:N,13,FALSE),"-/-")</f>
        <v/>
      </c>
      <c r="L1157" s="28" t="str">
        <f>IFERROR(VLOOKUP(K1157,Kontenplan!A:E,5,FALSE),"-/-")</f>
        <v>-/-</v>
      </c>
      <c r="M1157" s="82" t="str">
        <f>IFERROR(VLOOKUP($B1157,'Journal-quer'!A:N,10,FALSE),"-/-")</f>
        <v/>
      </c>
      <c r="N1157" s="84"/>
      <c r="O1157" s="84">
        <f t="shared" si="81"/>
        <v>0</v>
      </c>
    </row>
    <row r="1158" spans="1:15" x14ac:dyDescent="0.25">
      <c r="A1158" s="28" t="s">
        <v>64</v>
      </c>
      <c r="B1158" s="77" t="str">
        <f>IF(B1157&lt;MAX(Aufgabe!$A$502),B1157+1,"")</f>
        <v/>
      </c>
      <c r="C1158" s="77">
        <f t="shared" si="82"/>
        <v>3</v>
      </c>
      <c r="D1158" s="77">
        <f t="shared" si="83"/>
        <v>5</v>
      </c>
      <c r="E1158" s="79" t="str">
        <f>IFERROR(VLOOKUP($B1158,Aufgabe!A:X,24,FALSE),"-/-")</f>
        <v/>
      </c>
      <c r="F1158" s="28">
        <f>IFERROR(VLOOKUP($B1158,'Journal-quer'!A:N,4,FALSE),"-/-")</f>
        <v>0</v>
      </c>
      <c r="G1158" s="28">
        <f>IFERROR(VLOOKUP($B1158,'Journal-quer'!A:N,5,FALSE),"-/-")</f>
        <v>0</v>
      </c>
      <c r="H1158" s="28">
        <f>IFERROR(VLOOKUP($B1158,'Journal-quer'!A:N,7,FALSE),"-/-")</f>
        <v>0</v>
      </c>
      <c r="I1158" s="28" t="str">
        <f>IFERROR(VLOOKUP(H1158,Kontenplan!A:E,5,FALSE),"-/-")</f>
        <v>-/-</v>
      </c>
      <c r="J1158" s="82" t="str">
        <f>IFERROR(VLOOKUP($B1158,'Journal-quer'!A:N,8,FALSE),"-/-")</f>
        <v/>
      </c>
      <c r="K1158" s="28" t="str">
        <f>IFERROR(VLOOKUP($B1158,'Journal-quer'!A:N,13,FALSE),"-/-")</f>
        <v/>
      </c>
      <c r="L1158" s="28" t="str">
        <f>IFERROR(VLOOKUP(K1158,Kontenplan!A:E,5,FALSE),"-/-")</f>
        <v>-/-</v>
      </c>
      <c r="M1158" s="82" t="str">
        <f>IFERROR(VLOOKUP($B1158,'Journal-quer'!A:N,10,FALSE),"-/-")</f>
        <v/>
      </c>
      <c r="N1158" s="84"/>
      <c r="O1158" s="84">
        <f t="shared" si="81"/>
        <v>0</v>
      </c>
    </row>
    <row r="1159" spans="1:15" x14ac:dyDescent="0.25">
      <c r="A1159" s="28" t="s">
        <v>64</v>
      </c>
      <c r="B1159" s="77" t="str">
        <f>IF(B1158&lt;MAX(Aufgabe!$A$502),B1158+1,"")</f>
        <v/>
      </c>
      <c r="C1159" s="77">
        <f t="shared" si="82"/>
        <v>3</v>
      </c>
      <c r="D1159" s="77">
        <f t="shared" si="83"/>
        <v>5</v>
      </c>
      <c r="E1159" s="79" t="str">
        <f>IFERROR(VLOOKUP($B1159,Aufgabe!A:X,24,FALSE),"-/-")</f>
        <v/>
      </c>
      <c r="F1159" s="28">
        <f>IFERROR(VLOOKUP($B1159,'Journal-quer'!A:N,4,FALSE),"-/-")</f>
        <v>0</v>
      </c>
      <c r="G1159" s="28">
        <f>IFERROR(VLOOKUP($B1159,'Journal-quer'!A:N,5,FALSE),"-/-")</f>
        <v>0</v>
      </c>
      <c r="H1159" s="28">
        <f>IFERROR(VLOOKUP($B1159,'Journal-quer'!A:N,7,FALSE),"-/-")</f>
        <v>0</v>
      </c>
      <c r="I1159" s="28" t="str">
        <f>IFERROR(VLOOKUP(H1159,Kontenplan!A:E,5,FALSE),"-/-")</f>
        <v>-/-</v>
      </c>
      <c r="J1159" s="82" t="str">
        <f>IFERROR(VLOOKUP($B1159,'Journal-quer'!A:N,8,FALSE),"-/-")</f>
        <v/>
      </c>
      <c r="K1159" s="28" t="str">
        <f>IFERROR(VLOOKUP($B1159,'Journal-quer'!A:N,13,FALSE),"-/-")</f>
        <v/>
      </c>
      <c r="L1159" s="28" t="str">
        <f>IFERROR(VLOOKUP(K1159,Kontenplan!A:E,5,FALSE),"-/-")</f>
        <v>-/-</v>
      </c>
      <c r="M1159" s="82" t="str">
        <f>IFERROR(VLOOKUP($B1159,'Journal-quer'!A:N,10,FALSE),"-/-")</f>
        <v/>
      </c>
      <c r="N1159" s="84"/>
      <c r="O1159" s="84">
        <f t="shared" si="81"/>
        <v>0</v>
      </c>
    </row>
    <row r="1160" spans="1:15" x14ac:dyDescent="0.25">
      <c r="A1160" s="28" t="s">
        <v>64</v>
      </c>
      <c r="B1160" s="77" t="str">
        <f>IF(B1159&lt;MAX(Aufgabe!$A$502),B1159+1,"")</f>
        <v/>
      </c>
      <c r="C1160" s="77">
        <f t="shared" si="82"/>
        <v>3</v>
      </c>
      <c r="D1160" s="77">
        <f t="shared" si="83"/>
        <v>5</v>
      </c>
      <c r="E1160" s="79" t="str">
        <f>IFERROR(VLOOKUP($B1160,Aufgabe!A:X,24,FALSE),"-/-")</f>
        <v/>
      </c>
      <c r="F1160" s="28">
        <f>IFERROR(VLOOKUP($B1160,'Journal-quer'!A:N,4,FALSE),"-/-")</f>
        <v>0</v>
      </c>
      <c r="G1160" s="28">
        <f>IFERROR(VLOOKUP($B1160,'Journal-quer'!A:N,5,FALSE),"-/-")</f>
        <v>0</v>
      </c>
      <c r="H1160" s="28">
        <f>IFERROR(VLOOKUP($B1160,'Journal-quer'!A:N,7,FALSE),"-/-")</f>
        <v>0</v>
      </c>
      <c r="I1160" s="28" t="str">
        <f>IFERROR(VLOOKUP(H1160,Kontenplan!A:E,5,FALSE),"-/-")</f>
        <v>-/-</v>
      </c>
      <c r="J1160" s="82" t="str">
        <f>IFERROR(VLOOKUP($B1160,'Journal-quer'!A:N,8,FALSE),"-/-")</f>
        <v/>
      </c>
      <c r="K1160" s="28" t="str">
        <f>IFERROR(VLOOKUP($B1160,'Journal-quer'!A:N,13,FALSE),"-/-")</f>
        <v/>
      </c>
      <c r="L1160" s="28" t="str">
        <f>IFERROR(VLOOKUP(K1160,Kontenplan!A:E,5,FALSE),"-/-")</f>
        <v>-/-</v>
      </c>
      <c r="M1160" s="82" t="str">
        <f>IFERROR(VLOOKUP($B1160,'Journal-quer'!A:N,10,FALSE),"-/-")</f>
        <v/>
      </c>
      <c r="N1160" s="84"/>
      <c r="O1160" s="84">
        <f t="shared" si="81"/>
        <v>0</v>
      </c>
    </row>
    <row r="1161" spans="1:15" x14ac:dyDescent="0.25">
      <c r="A1161" s="28" t="s">
        <v>64</v>
      </c>
      <c r="B1161" s="77" t="str">
        <f>IF(B1160&lt;MAX(Aufgabe!$A$502),B1160+1,"")</f>
        <v/>
      </c>
      <c r="C1161" s="77">
        <f t="shared" si="82"/>
        <v>3</v>
      </c>
      <c r="D1161" s="77">
        <f t="shared" si="83"/>
        <v>5</v>
      </c>
      <c r="E1161" s="79" t="str">
        <f>IFERROR(VLOOKUP($B1161,Aufgabe!A:X,24,FALSE),"-/-")</f>
        <v/>
      </c>
      <c r="F1161" s="28">
        <f>IFERROR(VLOOKUP($B1161,'Journal-quer'!A:N,4,FALSE),"-/-")</f>
        <v>0</v>
      </c>
      <c r="G1161" s="28">
        <f>IFERROR(VLOOKUP($B1161,'Journal-quer'!A:N,5,FALSE),"-/-")</f>
        <v>0</v>
      </c>
      <c r="H1161" s="28">
        <f>IFERROR(VLOOKUP($B1161,'Journal-quer'!A:N,7,FALSE),"-/-")</f>
        <v>0</v>
      </c>
      <c r="I1161" s="28" t="str">
        <f>IFERROR(VLOOKUP(H1161,Kontenplan!A:E,5,FALSE),"-/-")</f>
        <v>-/-</v>
      </c>
      <c r="J1161" s="82" t="str">
        <f>IFERROR(VLOOKUP($B1161,'Journal-quer'!A:N,8,FALSE),"-/-")</f>
        <v/>
      </c>
      <c r="K1161" s="28" t="str">
        <f>IFERROR(VLOOKUP($B1161,'Journal-quer'!A:N,13,FALSE),"-/-")</f>
        <v/>
      </c>
      <c r="L1161" s="28" t="str">
        <f>IFERROR(VLOOKUP(K1161,Kontenplan!A:E,5,FALSE),"-/-")</f>
        <v>-/-</v>
      </c>
      <c r="M1161" s="82" t="str">
        <f>IFERROR(VLOOKUP($B1161,'Journal-quer'!A:N,10,FALSE),"-/-")</f>
        <v/>
      </c>
      <c r="N1161" s="84"/>
      <c r="O1161" s="84">
        <f t="shared" si="81"/>
        <v>0</v>
      </c>
    </row>
    <row r="1162" spans="1:15" x14ac:dyDescent="0.25">
      <c r="A1162" s="28" t="s">
        <v>64</v>
      </c>
      <c r="B1162" s="77" t="str">
        <f>IF(B1161&lt;MAX(Aufgabe!$A$502),B1161+1,"")</f>
        <v/>
      </c>
      <c r="C1162" s="77">
        <f t="shared" si="82"/>
        <v>3</v>
      </c>
      <c r="D1162" s="77">
        <f t="shared" si="83"/>
        <v>5</v>
      </c>
      <c r="E1162" s="79" t="str">
        <f>IFERROR(VLOOKUP($B1162,Aufgabe!A:X,24,FALSE),"-/-")</f>
        <v/>
      </c>
      <c r="F1162" s="28">
        <f>IFERROR(VLOOKUP($B1162,'Journal-quer'!A:N,4,FALSE),"-/-")</f>
        <v>0</v>
      </c>
      <c r="G1162" s="28">
        <f>IFERROR(VLOOKUP($B1162,'Journal-quer'!A:N,5,FALSE),"-/-")</f>
        <v>0</v>
      </c>
      <c r="H1162" s="28">
        <f>IFERROR(VLOOKUP($B1162,'Journal-quer'!A:N,7,FALSE),"-/-")</f>
        <v>0</v>
      </c>
      <c r="I1162" s="28" t="str">
        <f>IFERROR(VLOOKUP(H1162,Kontenplan!A:E,5,FALSE),"-/-")</f>
        <v>-/-</v>
      </c>
      <c r="J1162" s="82" t="str">
        <f>IFERROR(VLOOKUP($B1162,'Journal-quer'!A:N,8,FALSE),"-/-")</f>
        <v/>
      </c>
      <c r="K1162" s="28" t="str">
        <f>IFERROR(VLOOKUP($B1162,'Journal-quer'!A:N,13,FALSE),"-/-")</f>
        <v/>
      </c>
      <c r="L1162" s="28" t="str">
        <f>IFERROR(VLOOKUP(K1162,Kontenplan!A:E,5,FALSE),"-/-")</f>
        <v>-/-</v>
      </c>
      <c r="M1162" s="82" t="str">
        <f>IFERROR(VLOOKUP($B1162,'Journal-quer'!A:N,10,FALSE),"-/-")</f>
        <v/>
      </c>
      <c r="N1162" s="84"/>
      <c r="O1162" s="84">
        <f t="shared" si="81"/>
        <v>0</v>
      </c>
    </row>
    <row r="1163" spans="1:15" x14ac:dyDescent="0.25">
      <c r="A1163" s="28" t="s">
        <v>64</v>
      </c>
      <c r="B1163" s="77" t="str">
        <f>IF(B1162&lt;MAX(Aufgabe!$A$502),B1162+1,"")</f>
        <v/>
      </c>
      <c r="C1163" s="77">
        <f t="shared" si="82"/>
        <v>3</v>
      </c>
      <c r="D1163" s="77">
        <f t="shared" si="83"/>
        <v>5</v>
      </c>
      <c r="E1163" s="79" t="str">
        <f>IFERROR(VLOOKUP($B1163,Aufgabe!A:X,24,FALSE),"-/-")</f>
        <v/>
      </c>
      <c r="F1163" s="28">
        <f>IFERROR(VLOOKUP($B1163,'Journal-quer'!A:N,4,FALSE),"-/-")</f>
        <v>0</v>
      </c>
      <c r="G1163" s="28">
        <f>IFERROR(VLOOKUP($B1163,'Journal-quer'!A:N,5,FALSE),"-/-")</f>
        <v>0</v>
      </c>
      <c r="H1163" s="28">
        <f>IFERROR(VLOOKUP($B1163,'Journal-quer'!A:N,7,FALSE),"-/-")</f>
        <v>0</v>
      </c>
      <c r="I1163" s="28" t="str">
        <f>IFERROR(VLOOKUP(H1163,Kontenplan!A:E,5,FALSE),"-/-")</f>
        <v>-/-</v>
      </c>
      <c r="J1163" s="82" t="str">
        <f>IFERROR(VLOOKUP($B1163,'Journal-quer'!A:N,8,FALSE),"-/-")</f>
        <v/>
      </c>
      <c r="K1163" s="28" t="str">
        <f>IFERROR(VLOOKUP($B1163,'Journal-quer'!A:N,13,FALSE),"-/-")</f>
        <v/>
      </c>
      <c r="L1163" s="28" t="str">
        <f>IFERROR(VLOOKUP(K1163,Kontenplan!A:E,5,FALSE),"-/-")</f>
        <v>-/-</v>
      </c>
      <c r="M1163" s="82" t="str">
        <f>IFERROR(VLOOKUP($B1163,'Journal-quer'!A:N,10,FALSE),"-/-")</f>
        <v/>
      </c>
      <c r="N1163" s="84"/>
      <c r="O1163" s="84">
        <f t="shared" si="81"/>
        <v>0</v>
      </c>
    </row>
    <row r="1164" spans="1:15" x14ac:dyDescent="0.25">
      <c r="A1164" s="28" t="s">
        <v>64</v>
      </c>
      <c r="B1164" s="77" t="str">
        <f>IF(B1163&lt;MAX(Aufgabe!$A$502),B1163+1,"")</f>
        <v/>
      </c>
      <c r="C1164" s="77">
        <f t="shared" si="82"/>
        <v>3</v>
      </c>
      <c r="D1164" s="77">
        <f t="shared" si="83"/>
        <v>5</v>
      </c>
      <c r="E1164" s="79" t="str">
        <f>IFERROR(VLOOKUP($B1164,Aufgabe!A:X,24,FALSE),"-/-")</f>
        <v/>
      </c>
      <c r="F1164" s="28">
        <f>IFERROR(VLOOKUP($B1164,'Journal-quer'!A:N,4,FALSE),"-/-")</f>
        <v>0</v>
      </c>
      <c r="G1164" s="28">
        <f>IFERROR(VLOOKUP($B1164,'Journal-quer'!A:N,5,FALSE),"-/-")</f>
        <v>0</v>
      </c>
      <c r="H1164" s="28">
        <f>IFERROR(VLOOKUP($B1164,'Journal-quer'!A:N,7,FALSE),"-/-")</f>
        <v>0</v>
      </c>
      <c r="I1164" s="28" t="str">
        <f>IFERROR(VLOOKUP(H1164,Kontenplan!A:E,5,FALSE),"-/-")</f>
        <v>-/-</v>
      </c>
      <c r="J1164" s="82" t="str">
        <f>IFERROR(VLOOKUP($B1164,'Journal-quer'!A:N,8,FALSE),"-/-")</f>
        <v/>
      </c>
      <c r="K1164" s="28" t="str">
        <f>IFERROR(VLOOKUP($B1164,'Journal-quer'!A:N,13,FALSE),"-/-")</f>
        <v/>
      </c>
      <c r="L1164" s="28" t="str">
        <f>IFERROR(VLOOKUP(K1164,Kontenplan!A:E,5,FALSE),"-/-")</f>
        <v>-/-</v>
      </c>
      <c r="M1164" s="82" t="str">
        <f>IFERROR(VLOOKUP($B1164,'Journal-quer'!A:N,10,FALSE),"-/-")</f>
        <v/>
      </c>
      <c r="N1164" s="84"/>
      <c r="O1164" s="84">
        <f t="shared" si="81"/>
        <v>0</v>
      </c>
    </row>
    <row r="1165" spans="1:15" x14ac:dyDescent="0.25">
      <c r="A1165" s="28" t="s">
        <v>64</v>
      </c>
      <c r="B1165" s="77" t="str">
        <f>IF(B1164&lt;MAX(Aufgabe!$A$502),B1164+1,"")</f>
        <v/>
      </c>
      <c r="C1165" s="77">
        <f t="shared" si="82"/>
        <v>3</v>
      </c>
      <c r="D1165" s="77">
        <f t="shared" si="83"/>
        <v>5</v>
      </c>
      <c r="E1165" s="79" t="str">
        <f>IFERROR(VLOOKUP($B1165,Aufgabe!A:X,24,FALSE),"-/-")</f>
        <v/>
      </c>
      <c r="F1165" s="28">
        <f>IFERROR(VLOOKUP($B1165,'Journal-quer'!A:N,4,FALSE),"-/-")</f>
        <v>0</v>
      </c>
      <c r="G1165" s="28">
        <f>IFERROR(VLOOKUP($B1165,'Journal-quer'!A:N,5,FALSE),"-/-")</f>
        <v>0</v>
      </c>
      <c r="H1165" s="28">
        <f>IFERROR(VLOOKUP($B1165,'Journal-quer'!A:N,7,FALSE),"-/-")</f>
        <v>0</v>
      </c>
      <c r="I1165" s="28" t="str">
        <f>IFERROR(VLOOKUP(H1165,Kontenplan!A:E,5,FALSE),"-/-")</f>
        <v>-/-</v>
      </c>
      <c r="J1165" s="82" t="str">
        <f>IFERROR(VLOOKUP($B1165,'Journal-quer'!A:N,8,FALSE),"-/-")</f>
        <v/>
      </c>
      <c r="K1165" s="28" t="str">
        <f>IFERROR(VLOOKUP($B1165,'Journal-quer'!A:N,13,FALSE),"-/-")</f>
        <v/>
      </c>
      <c r="L1165" s="28" t="str">
        <f>IFERROR(VLOOKUP(K1165,Kontenplan!A:E,5,FALSE),"-/-")</f>
        <v>-/-</v>
      </c>
      <c r="M1165" s="82" t="str">
        <f>IFERROR(VLOOKUP($B1165,'Journal-quer'!A:N,10,FALSE),"-/-")</f>
        <v/>
      </c>
      <c r="N1165" s="84"/>
      <c r="O1165" s="84">
        <f t="shared" si="81"/>
        <v>0</v>
      </c>
    </row>
    <row r="1166" spans="1:15" x14ac:dyDescent="0.25">
      <c r="A1166" s="28" t="s">
        <v>64</v>
      </c>
      <c r="B1166" s="77" t="str">
        <f>IF(B1165&lt;MAX(Aufgabe!$A$502),B1165+1,"")</f>
        <v/>
      </c>
      <c r="C1166" s="77">
        <f t="shared" si="82"/>
        <v>3</v>
      </c>
      <c r="D1166" s="77">
        <f t="shared" si="83"/>
        <v>5</v>
      </c>
      <c r="E1166" s="79" t="str">
        <f>IFERROR(VLOOKUP($B1166,Aufgabe!A:X,24,FALSE),"-/-")</f>
        <v/>
      </c>
      <c r="F1166" s="28">
        <f>IFERROR(VLOOKUP($B1166,'Journal-quer'!A:N,4,FALSE),"-/-")</f>
        <v>0</v>
      </c>
      <c r="G1166" s="28">
        <f>IFERROR(VLOOKUP($B1166,'Journal-quer'!A:N,5,FALSE),"-/-")</f>
        <v>0</v>
      </c>
      <c r="H1166" s="28">
        <f>IFERROR(VLOOKUP($B1166,'Journal-quer'!A:N,7,FALSE),"-/-")</f>
        <v>0</v>
      </c>
      <c r="I1166" s="28" t="str">
        <f>IFERROR(VLOOKUP(H1166,Kontenplan!A:E,5,FALSE),"-/-")</f>
        <v>-/-</v>
      </c>
      <c r="J1166" s="82" t="str">
        <f>IFERROR(VLOOKUP($B1166,'Journal-quer'!A:N,8,FALSE),"-/-")</f>
        <v/>
      </c>
      <c r="K1166" s="28" t="str">
        <f>IFERROR(VLOOKUP($B1166,'Journal-quer'!A:N,13,FALSE),"-/-")</f>
        <v/>
      </c>
      <c r="L1166" s="28" t="str">
        <f>IFERROR(VLOOKUP(K1166,Kontenplan!A:E,5,FALSE),"-/-")</f>
        <v>-/-</v>
      </c>
      <c r="M1166" s="82" t="str">
        <f>IFERROR(VLOOKUP($B1166,'Journal-quer'!A:N,10,FALSE),"-/-")</f>
        <v/>
      </c>
      <c r="N1166" s="84"/>
      <c r="O1166" s="84">
        <f t="shared" si="81"/>
        <v>0</v>
      </c>
    </row>
    <row r="1167" spans="1:15" x14ac:dyDescent="0.25">
      <c r="A1167" s="28" t="s">
        <v>64</v>
      </c>
      <c r="B1167" s="77" t="str">
        <f>IF(B1166&lt;MAX(Aufgabe!$A$502),B1166+1,"")</f>
        <v/>
      </c>
      <c r="C1167" s="77">
        <f t="shared" si="82"/>
        <v>3</v>
      </c>
      <c r="D1167" s="77">
        <f t="shared" si="83"/>
        <v>5</v>
      </c>
      <c r="E1167" s="79" t="str">
        <f>IFERROR(VLOOKUP($B1167,Aufgabe!A:X,24,FALSE),"-/-")</f>
        <v/>
      </c>
      <c r="F1167" s="28">
        <f>IFERROR(VLOOKUP($B1167,'Journal-quer'!A:N,4,FALSE),"-/-")</f>
        <v>0</v>
      </c>
      <c r="G1167" s="28">
        <f>IFERROR(VLOOKUP($B1167,'Journal-quer'!A:N,5,FALSE),"-/-")</f>
        <v>0</v>
      </c>
      <c r="H1167" s="28">
        <f>IFERROR(VLOOKUP($B1167,'Journal-quer'!A:N,7,FALSE),"-/-")</f>
        <v>0</v>
      </c>
      <c r="I1167" s="28" t="str">
        <f>IFERROR(VLOOKUP(H1167,Kontenplan!A:E,5,FALSE),"-/-")</f>
        <v>-/-</v>
      </c>
      <c r="J1167" s="82" t="str">
        <f>IFERROR(VLOOKUP($B1167,'Journal-quer'!A:N,8,FALSE),"-/-")</f>
        <v/>
      </c>
      <c r="K1167" s="28" t="str">
        <f>IFERROR(VLOOKUP($B1167,'Journal-quer'!A:N,13,FALSE),"-/-")</f>
        <v/>
      </c>
      <c r="L1167" s="28" t="str">
        <f>IFERROR(VLOOKUP(K1167,Kontenplan!A:E,5,FALSE),"-/-")</f>
        <v>-/-</v>
      </c>
      <c r="M1167" s="82" t="str">
        <f>IFERROR(VLOOKUP($B1167,'Journal-quer'!A:N,10,FALSE),"-/-")</f>
        <v/>
      </c>
      <c r="N1167" s="84"/>
      <c r="O1167" s="84">
        <f t="shared" si="81"/>
        <v>0</v>
      </c>
    </row>
    <row r="1168" spans="1:15" x14ac:dyDescent="0.25">
      <c r="A1168" s="28" t="s">
        <v>64</v>
      </c>
      <c r="B1168" s="77" t="str">
        <f>IF(B1167&lt;MAX(Aufgabe!$A$502),B1167+1,"")</f>
        <v/>
      </c>
      <c r="C1168" s="77">
        <f t="shared" si="82"/>
        <v>3</v>
      </c>
      <c r="D1168" s="77">
        <f t="shared" si="83"/>
        <v>5</v>
      </c>
      <c r="E1168" s="79" t="str">
        <f>IFERROR(VLOOKUP($B1168,Aufgabe!A:X,24,FALSE),"-/-")</f>
        <v/>
      </c>
      <c r="F1168" s="28">
        <f>IFERROR(VLOOKUP($B1168,'Journal-quer'!A:N,4,FALSE),"-/-")</f>
        <v>0</v>
      </c>
      <c r="G1168" s="28">
        <f>IFERROR(VLOOKUP($B1168,'Journal-quer'!A:N,5,FALSE),"-/-")</f>
        <v>0</v>
      </c>
      <c r="H1168" s="28">
        <f>IFERROR(VLOOKUP($B1168,'Journal-quer'!A:N,7,FALSE),"-/-")</f>
        <v>0</v>
      </c>
      <c r="I1168" s="28" t="str">
        <f>IFERROR(VLOOKUP(H1168,Kontenplan!A:E,5,FALSE),"-/-")</f>
        <v>-/-</v>
      </c>
      <c r="J1168" s="82" t="str">
        <f>IFERROR(VLOOKUP($B1168,'Journal-quer'!A:N,8,FALSE),"-/-")</f>
        <v/>
      </c>
      <c r="K1168" s="28" t="str">
        <f>IFERROR(VLOOKUP($B1168,'Journal-quer'!A:N,13,FALSE),"-/-")</f>
        <v/>
      </c>
      <c r="L1168" s="28" t="str">
        <f>IFERROR(VLOOKUP(K1168,Kontenplan!A:E,5,FALSE),"-/-")</f>
        <v>-/-</v>
      </c>
      <c r="M1168" s="82" t="str">
        <f>IFERROR(VLOOKUP($B1168,'Journal-quer'!A:N,10,FALSE),"-/-")</f>
        <v/>
      </c>
      <c r="N1168" s="84"/>
      <c r="O1168" s="84">
        <f t="shared" si="81"/>
        <v>0</v>
      </c>
    </row>
    <row r="1169" spans="1:15" x14ac:dyDescent="0.25">
      <c r="A1169" s="28" t="s">
        <v>64</v>
      </c>
      <c r="B1169" s="77" t="str">
        <f>IF(B1168&lt;MAX(Aufgabe!$A$502),B1168+1,"")</f>
        <v/>
      </c>
      <c r="C1169" s="77">
        <f t="shared" si="82"/>
        <v>3</v>
      </c>
      <c r="D1169" s="77">
        <f t="shared" si="83"/>
        <v>5</v>
      </c>
      <c r="E1169" s="79" t="str">
        <f>IFERROR(VLOOKUP($B1169,Aufgabe!A:X,24,FALSE),"-/-")</f>
        <v/>
      </c>
      <c r="F1169" s="28">
        <f>IFERROR(VLOOKUP($B1169,'Journal-quer'!A:N,4,FALSE),"-/-")</f>
        <v>0</v>
      </c>
      <c r="G1169" s="28">
        <f>IFERROR(VLOOKUP($B1169,'Journal-quer'!A:N,5,FALSE),"-/-")</f>
        <v>0</v>
      </c>
      <c r="H1169" s="28">
        <f>IFERROR(VLOOKUP($B1169,'Journal-quer'!A:N,7,FALSE),"-/-")</f>
        <v>0</v>
      </c>
      <c r="I1169" s="28" t="str">
        <f>IFERROR(VLOOKUP(H1169,Kontenplan!A:E,5,FALSE),"-/-")</f>
        <v>-/-</v>
      </c>
      <c r="J1169" s="82" t="str">
        <f>IFERROR(VLOOKUP($B1169,'Journal-quer'!A:N,8,FALSE),"-/-")</f>
        <v/>
      </c>
      <c r="K1169" s="28" t="str">
        <f>IFERROR(VLOOKUP($B1169,'Journal-quer'!A:N,13,FALSE),"-/-")</f>
        <v/>
      </c>
      <c r="L1169" s="28" t="str">
        <f>IFERROR(VLOOKUP(K1169,Kontenplan!A:E,5,FALSE),"-/-")</f>
        <v>-/-</v>
      </c>
      <c r="M1169" s="82" t="str">
        <f>IFERROR(VLOOKUP($B1169,'Journal-quer'!A:N,10,FALSE),"-/-")</f>
        <v/>
      </c>
      <c r="N1169" s="84"/>
      <c r="O1169" s="84">
        <f t="shared" si="81"/>
        <v>0</v>
      </c>
    </row>
    <row r="1170" spans="1:15" x14ac:dyDescent="0.25">
      <c r="A1170" s="28" t="s">
        <v>64</v>
      </c>
      <c r="B1170" s="77" t="str">
        <f>IF(B1169&lt;MAX(Aufgabe!$A$502),B1169+1,"")</f>
        <v/>
      </c>
      <c r="C1170" s="77">
        <f t="shared" si="82"/>
        <v>3</v>
      </c>
      <c r="D1170" s="77">
        <f t="shared" si="83"/>
        <v>5</v>
      </c>
      <c r="E1170" s="79" t="str">
        <f>IFERROR(VLOOKUP($B1170,Aufgabe!A:X,24,FALSE),"-/-")</f>
        <v/>
      </c>
      <c r="F1170" s="28">
        <f>IFERROR(VLOOKUP($B1170,'Journal-quer'!A:N,4,FALSE),"-/-")</f>
        <v>0</v>
      </c>
      <c r="G1170" s="28">
        <f>IFERROR(VLOOKUP($B1170,'Journal-quer'!A:N,5,FALSE),"-/-")</f>
        <v>0</v>
      </c>
      <c r="H1170" s="28">
        <f>IFERROR(VLOOKUP($B1170,'Journal-quer'!A:N,7,FALSE),"-/-")</f>
        <v>0</v>
      </c>
      <c r="I1170" s="28" t="str">
        <f>IFERROR(VLOOKUP(H1170,Kontenplan!A:E,5,FALSE),"-/-")</f>
        <v>-/-</v>
      </c>
      <c r="J1170" s="82" t="str">
        <f>IFERROR(VLOOKUP($B1170,'Journal-quer'!A:N,8,FALSE),"-/-")</f>
        <v/>
      </c>
      <c r="K1170" s="28" t="str">
        <f>IFERROR(VLOOKUP($B1170,'Journal-quer'!A:N,13,FALSE),"-/-")</f>
        <v/>
      </c>
      <c r="L1170" s="28" t="str">
        <f>IFERROR(VLOOKUP(K1170,Kontenplan!A:E,5,FALSE),"-/-")</f>
        <v>-/-</v>
      </c>
      <c r="M1170" s="82" t="str">
        <f>IFERROR(VLOOKUP($B1170,'Journal-quer'!A:N,10,FALSE),"-/-")</f>
        <v/>
      </c>
      <c r="N1170" s="84"/>
      <c r="O1170" s="84">
        <f t="shared" si="81"/>
        <v>0</v>
      </c>
    </row>
    <row r="1171" spans="1:15" x14ac:dyDescent="0.25">
      <c r="A1171" s="28" t="s">
        <v>64</v>
      </c>
      <c r="B1171" s="77" t="str">
        <f>IF(B1170&lt;MAX(Aufgabe!$A$502),B1170+1,"")</f>
        <v/>
      </c>
      <c r="C1171" s="77">
        <f t="shared" si="82"/>
        <v>3</v>
      </c>
      <c r="D1171" s="77">
        <f t="shared" si="83"/>
        <v>5</v>
      </c>
      <c r="E1171" s="79" t="str">
        <f>IFERROR(VLOOKUP($B1171,Aufgabe!A:X,24,FALSE),"-/-")</f>
        <v/>
      </c>
      <c r="F1171" s="28">
        <f>IFERROR(VLOOKUP($B1171,'Journal-quer'!A:N,4,FALSE),"-/-")</f>
        <v>0</v>
      </c>
      <c r="G1171" s="28">
        <f>IFERROR(VLOOKUP($B1171,'Journal-quer'!A:N,5,FALSE),"-/-")</f>
        <v>0</v>
      </c>
      <c r="H1171" s="28">
        <f>IFERROR(VLOOKUP($B1171,'Journal-quer'!A:N,7,FALSE),"-/-")</f>
        <v>0</v>
      </c>
      <c r="I1171" s="28" t="str">
        <f>IFERROR(VLOOKUP(H1171,Kontenplan!A:E,5,FALSE),"-/-")</f>
        <v>-/-</v>
      </c>
      <c r="J1171" s="82" t="str">
        <f>IFERROR(VLOOKUP($B1171,'Journal-quer'!A:N,8,FALSE),"-/-")</f>
        <v/>
      </c>
      <c r="K1171" s="28" t="str">
        <f>IFERROR(VLOOKUP($B1171,'Journal-quer'!A:N,13,FALSE),"-/-")</f>
        <v/>
      </c>
      <c r="L1171" s="28" t="str">
        <f>IFERROR(VLOOKUP(K1171,Kontenplan!A:E,5,FALSE),"-/-")</f>
        <v>-/-</v>
      </c>
      <c r="M1171" s="82" t="str">
        <f>IFERROR(VLOOKUP($B1171,'Journal-quer'!A:N,10,FALSE),"-/-")</f>
        <v/>
      </c>
      <c r="N1171" s="84"/>
      <c r="O1171" s="84">
        <f t="shared" si="81"/>
        <v>0</v>
      </c>
    </row>
    <row r="1172" spans="1:15" x14ac:dyDescent="0.25">
      <c r="A1172" s="28" t="s">
        <v>64</v>
      </c>
      <c r="B1172" s="77" t="str">
        <f>IF(B1171&lt;MAX(Aufgabe!$A$502),B1171+1,"")</f>
        <v/>
      </c>
      <c r="C1172" s="77">
        <f t="shared" si="82"/>
        <v>3</v>
      </c>
      <c r="D1172" s="77">
        <f t="shared" si="83"/>
        <v>5</v>
      </c>
      <c r="E1172" s="79" t="str">
        <f>IFERROR(VLOOKUP($B1172,Aufgabe!A:X,24,FALSE),"-/-")</f>
        <v/>
      </c>
      <c r="F1172" s="28">
        <f>IFERROR(VLOOKUP($B1172,'Journal-quer'!A:N,4,FALSE),"-/-")</f>
        <v>0</v>
      </c>
      <c r="G1172" s="28">
        <f>IFERROR(VLOOKUP($B1172,'Journal-quer'!A:N,5,FALSE),"-/-")</f>
        <v>0</v>
      </c>
      <c r="H1172" s="28">
        <f>IFERROR(VLOOKUP($B1172,'Journal-quer'!A:N,7,FALSE),"-/-")</f>
        <v>0</v>
      </c>
      <c r="I1172" s="28" t="str">
        <f>IFERROR(VLOOKUP(H1172,Kontenplan!A:E,5,FALSE),"-/-")</f>
        <v>-/-</v>
      </c>
      <c r="J1172" s="82" t="str">
        <f>IFERROR(VLOOKUP($B1172,'Journal-quer'!A:N,8,FALSE),"-/-")</f>
        <v/>
      </c>
      <c r="K1172" s="28" t="str">
        <f>IFERROR(VLOOKUP($B1172,'Journal-quer'!A:N,13,FALSE),"-/-")</f>
        <v/>
      </c>
      <c r="L1172" s="28" t="str">
        <f>IFERROR(VLOOKUP(K1172,Kontenplan!A:E,5,FALSE),"-/-")</f>
        <v>-/-</v>
      </c>
      <c r="M1172" s="82" t="str">
        <f>IFERROR(VLOOKUP($B1172,'Journal-quer'!A:N,10,FALSE),"-/-")</f>
        <v/>
      </c>
      <c r="N1172" s="84"/>
      <c r="O1172" s="84">
        <f t="shared" si="81"/>
        <v>0</v>
      </c>
    </row>
    <row r="1173" spans="1:15" x14ac:dyDescent="0.25">
      <c r="A1173" s="28" t="s">
        <v>64</v>
      </c>
      <c r="B1173" s="77" t="str">
        <f>IF(B1172&lt;MAX(Aufgabe!$A$502),B1172+1,"")</f>
        <v/>
      </c>
      <c r="C1173" s="77">
        <f t="shared" si="82"/>
        <v>3</v>
      </c>
      <c r="D1173" s="77">
        <f t="shared" si="83"/>
        <v>5</v>
      </c>
      <c r="E1173" s="79" t="str">
        <f>IFERROR(VLOOKUP($B1173,Aufgabe!A:X,24,FALSE),"-/-")</f>
        <v/>
      </c>
      <c r="F1173" s="28">
        <f>IFERROR(VLOOKUP($B1173,'Journal-quer'!A:N,4,FALSE),"-/-")</f>
        <v>0</v>
      </c>
      <c r="G1173" s="28">
        <f>IFERROR(VLOOKUP($B1173,'Journal-quer'!A:N,5,FALSE),"-/-")</f>
        <v>0</v>
      </c>
      <c r="H1173" s="28">
        <f>IFERROR(VLOOKUP($B1173,'Journal-quer'!A:N,7,FALSE),"-/-")</f>
        <v>0</v>
      </c>
      <c r="I1173" s="28" t="str">
        <f>IFERROR(VLOOKUP(H1173,Kontenplan!A:E,5,FALSE),"-/-")</f>
        <v>-/-</v>
      </c>
      <c r="J1173" s="82" t="str">
        <f>IFERROR(VLOOKUP($B1173,'Journal-quer'!A:N,8,FALSE),"-/-")</f>
        <v/>
      </c>
      <c r="K1173" s="28" t="str">
        <f>IFERROR(VLOOKUP($B1173,'Journal-quer'!A:N,13,FALSE),"-/-")</f>
        <v/>
      </c>
      <c r="L1173" s="28" t="str">
        <f>IFERROR(VLOOKUP(K1173,Kontenplan!A:E,5,FALSE),"-/-")</f>
        <v>-/-</v>
      </c>
      <c r="M1173" s="82" t="str">
        <f>IFERROR(VLOOKUP($B1173,'Journal-quer'!A:N,10,FALSE),"-/-")</f>
        <v/>
      </c>
      <c r="N1173" s="84"/>
      <c r="O1173" s="84">
        <f t="shared" si="81"/>
        <v>0</v>
      </c>
    </row>
    <row r="1174" spans="1:15" x14ac:dyDescent="0.25">
      <c r="A1174" s="28" t="s">
        <v>64</v>
      </c>
      <c r="B1174" s="77" t="str">
        <f>IF(B1173&lt;MAX(Aufgabe!$A$502),B1173+1,"")</f>
        <v/>
      </c>
      <c r="C1174" s="77">
        <f t="shared" si="82"/>
        <v>3</v>
      </c>
      <c r="D1174" s="77">
        <f t="shared" si="83"/>
        <v>5</v>
      </c>
      <c r="E1174" s="79" t="str">
        <f>IFERROR(VLOOKUP($B1174,Aufgabe!A:X,24,FALSE),"-/-")</f>
        <v/>
      </c>
      <c r="F1174" s="28">
        <f>IFERROR(VLOOKUP($B1174,'Journal-quer'!A:N,4,FALSE),"-/-")</f>
        <v>0</v>
      </c>
      <c r="G1174" s="28">
        <f>IFERROR(VLOOKUP($B1174,'Journal-quer'!A:N,5,FALSE),"-/-")</f>
        <v>0</v>
      </c>
      <c r="H1174" s="28">
        <f>IFERROR(VLOOKUP($B1174,'Journal-quer'!A:N,7,FALSE),"-/-")</f>
        <v>0</v>
      </c>
      <c r="I1174" s="28" t="str">
        <f>IFERROR(VLOOKUP(H1174,Kontenplan!A:E,5,FALSE),"-/-")</f>
        <v>-/-</v>
      </c>
      <c r="J1174" s="82" t="str">
        <f>IFERROR(VLOOKUP($B1174,'Journal-quer'!A:N,8,FALSE),"-/-")</f>
        <v/>
      </c>
      <c r="K1174" s="28" t="str">
        <f>IFERROR(VLOOKUP($B1174,'Journal-quer'!A:N,13,FALSE),"-/-")</f>
        <v/>
      </c>
      <c r="L1174" s="28" t="str">
        <f>IFERROR(VLOOKUP(K1174,Kontenplan!A:E,5,FALSE),"-/-")</f>
        <v>-/-</v>
      </c>
      <c r="M1174" s="82" t="str">
        <f>IFERROR(VLOOKUP($B1174,'Journal-quer'!A:N,10,FALSE),"-/-")</f>
        <v/>
      </c>
      <c r="N1174" s="84"/>
      <c r="O1174" s="84">
        <f t="shared" si="81"/>
        <v>0</v>
      </c>
    </row>
    <row r="1175" spans="1:15" x14ac:dyDescent="0.25">
      <c r="A1175" s="28" t="s">
        <v>64</v>
      </c>
      <c r="B1175" s="77" t="str">
        <f>IF(B1174&lt;MAX(Aufgabe!$A$502),B1174+1,"")</f>
        <v/>
      </c>
      <c r="C1175" s="77">
        <f t="shared" si="82"/>
        <v>3</v>
      </c>
      <c r="D1175" s="77">
        <f t="shared" si="83"/>
        <v>5</v>
      </c>
      <c r="E1175" s="79" t="str">
        <f>IFERROR(VLOOKUP($B1175,Aufgabe!A:X,24,FALSE),"-/-")</f>
        <v/>
      </c>
      <c r="F1175" s="28">
        <f>IFERROR(VLOOKUP($B1175,'Journal-quer'!A:N,4,FALSE),"-/-")</f>
        <v>0</v>
      </c>
      <c r="G1175" s="28">
        <f>IFERROR(VLOOKUP($B1175,'Journal-quer'!A:N,5,FALSE),"-/-")</f>
        <v>0</v>
      </c>
      <c r="H1175" s="28">
        <f>IFERROR(VLOOKUP($B1175,'Journal-quer'!A:N,7,FALSE),"-/-")</f>
        <v>0</v>
      </c>
      <c r="I1175" s="28" t="str">
        <f>IFERROR(VLOOKUP(H1175,Kontenplan!A:E,5,FALSE),"-/-")</f>
        <v>-/-</v>
      </c>
      <c r="J1175" s="82" t="str">
        <f>IFERROR(VLOOKUP($B1175,'Journal-quer'!A:N,8,FALSE),"-/-")</f>
        <v/>
      </c>
      <c r="K1175" s="28" t="str">
        <f>IFERROR(VLOOKUP($B1175,'Journal-quer'!A:N,13,FALSE),"-/-")</f>
        <v/>
      </c>
      <c r="L1175" s="28" t="str">
        <f>IFERROR(VLOOKUP(K1175,Kontenplan!A:E,5,FALSE),"-/-")</f>
        <v>-/-</v>
      </c>
      <c r="M1175" s="82" t="str">
        <f>IFERROR(VLOOKUP($B1175,'Journal-quer'!A:N,10,FALSE),"-/-")</f>
        <v/>
      </c>
      <c r="N1175" s="84"/>
      <c r="O1175" s="84">
        <f t="shared" si="81"/>
        <v>0</v>
      </c>
    </row>
    <row r="1176" spans="1:15" x14ac:dyDescent="0.25">
      <c r="A1176" s="28" t="s">
        <v>64</v>
      </c>
      <c r="B1176" s="77" t="str">
        <f>IF(B1175&lt;MAX(Aufgabe!$A$502),B1175+1,"")</f>
        <v/>
      </c>
      <c r="C1176" s="77">
        <f t="shared" si="82"/>
        <v>3</v>
      </c>
      <c r="D1176" s="77">
        <f t="shared" si="83"/>
        <v>5</v>
      </c>
      <c r="E1176" s="79" t="str">
        <f>IFERROR(VLOOKUP($B1176,Aufgabe!A:X,24,FALSE),"-/-")</f>
        <v/>
      </c>
      <c r="F1176" s="28">
        <f>IFERROR(VLOOKUP($B1176,'Journal-quer'!A:N,4,FALSE),"-/-")</f>
        <v>0</v>
      </c>
      <c r="G1176" s="28">
        <f>IFERROR(VLOOKUP($B1176,'Journal-quer'!A:N,5,FALSE),"-/-")</f>
        <v>0</v>
      </c>
      <c r="H1176" s="28">
        <f>IFERROR(VLOOKUP($B1176,'Journal-quer'!A:N,7,FALSE),"-/-")</f>
        <v>0</v>
      </c>
      <c r="I1176" s="28" t="str">
        <f>IFERROR(VLOOKUP(H1176,Kontenplan!A:E,5,FALSE),"-/-")</f>
        <v>-/-</v>
      </c>
      <c r="J1176" s="82" t="str">
        <f>IFERROR(VLOOKUP($B1176,'Journal-quer'!A:N,8,FALSE),"-/-")</f>
        <v/>
      </c>
      <c r="K1176" s="28" t="str">
        <f>IFERROR(VLOOKUP($B1176,'Journal-quer'!A:N,13,FALSE),"-/-")</f>
        <v/>
      </c>
      <c r="L1176" s="28" t="str">
        <f>IFERROR(VLOOKUP(K1176,Kontenplan!A:E,5,FALSE),"-/-")</f>
        <v>-/-</v>
      </c>
      <c r="M1176" s="82" t="str">
        <f>IFERROR(VLOOKUP($B1176,'Journal-quer'!A:N,10,FALSE),"-/-")</f>
        <v/>
      </c>
      <c r="N1176" s="84"/>
      <c r="O1176" s="84">
        <f t="shared" si="81"/>
        <v>0</v>
      </c>
    </row>
    <row r="1177" spans="1:15" x14ac:dyDescent="0.25">
      <c r="A1177" s="28" t="s">
        <v>64</v>
      </c>
      <c r="B1177" s="77" t="str">
        <f>IF(B1176&lt;MAX(Aufgabe!$A$502),B1176+1,"")</f>
        <v/>
      </c>
      <c r="C1177" s="77">
        <f t="shared" si="82"/>
        <v>3</v>
      </c>
      <c r="D1177" s="77">
        <f t="shared" si="83"/>
        <v>5</v>
      </c>
      <c r="E1177" s="79" t="str">
        <f>IFERROR(VLOOKUP($B1177,Aufgabe!A:X,24,FALSE),"-/-")</f>
        <v/>
      </c>
      <c r="F1177" s="28">
        <f>IFERROR(VLOOKUP($B1177,'Journal-quer'!A:N,4,FALSE),"-/-")</f>
        <v>0</v>
      </c>
      <c r="G1177" s="28">
        <f>IFERROR(VLOOKUP($B1177,'Journal-quer'!A:N,5,FALSE),"-/-")</f>
        <v>0</v>
      </c>
      <c r="H1177" s="28">
        <f>IFERROR(VLOOKUP($B1177,'Journal-quer'!A:N,7,FALSE),"-/-")</f>
        <v>0</v>
      </c>
      <c r="I1177" s="28" t="str">
        <f>IFERROR(VLOOKUP(H1177,Kontenplan!A:E,5,FALSE),"-/-")</f>
        <v>-/-</v>
      </c>
      <c r="J1177" s="82" t="str">
        <f>IFERROR(VLOOKUP($B1177,'Journal-quer'!A:N,8,FALSE),"-/-")</f>
        <v/>
      </c>
      <c r="K1177" s="28" t="str">
        <f>IFERROR(VLOOKUP($B1177,'Journal-quer'!A:N,13,FALSE),"-/-")</f>
        <v/>
      </c>
      <c r="L1177" s="28" t="str">
        <f>IFERROR(VLOOKUP(K1177,Kontenplan!A:E,5,FALSE),"-/-")</f>
        <v>-/-</v>
      </c>
      <c r="M1177" s="82" t="str">
        <f>IFERROR(VLOOKUP($B1177,'Journal-quer'!A:N,10,FALSE),"-/-")</f>
        <v/>
      </c>
      <c r="N1177" s="84"/>
      <c r="O1177" s="84">
        <f t="shared" si="81"/>
        <v>0</v>
      </c>
    </row>
    <row r="1178" spans="1:15" x14ac:dyDescent="0.25">
      <c r="A1178" s="28" t="s">
        <v>64</v>
      </c>
      <c r="B1178" s="77" t="str">
        <f>IF(B1177&lt;MAX(Aufgabe!$A$502),B1177+1,"")</f>
        <v/>
      </c>
      <c r="C1178" s="77">
        <f t="shared" si="82"/>
        <v>3</v>
      </c>
      <c r="D1178" s="77">
        <f t="shared" si="83"/>
        <v>5</v>
      </c>
      <c r="E1178" s="79" t="str">
        <f>IFERROR(VLOOKUP($B1178,Aufgabe!A:X,24,FALSE),"-/-")</f>
        <v/>
      </c>
      <c r="F1178" s="28">
        <f>IFERROR(VLOOKUP($B1178,'Journal-quer'!A:N,4,FALSE),"-/-")</f>
        <v>0</v>
      </c>
      <c r="G1178" s="28">
        <f>IFERROR(VLOOKUP($B1178,'Journal-quer'!A:N,5,FALSE),"-/-")</f>
        <v>0</v>
      </c>
      <c r="H1178" s="28">
        <f>IFERROR(VLOOKUP($B1178,'Journal-quer'!A:N,7,FALSE),"-/-")</f>
        <v>0</v>
      </c>
      <c r="I1178" s="28" t="str">
        <f>IFERROR(VLOOKUP(H1178,Kontenplan!A:E,5,FALSE),"-/-")</f>
        <v>-/-</v>
      </c>
      <c r="J1178" s="82" t="str">
        <f>IFERROR(VLOOKUP($B1178,'Journal-quer'!A:N,8,FALSE),"-/-")</f>
        <v/>
      </c>
      <c r="K1178" s="28" t="str">
        <f>IFERROR(VLOOKUP($B1178,'Journal-quer'!A:N,13,FALSE),"-/-")</f>
        <v/>
      </c>
      <c r="L1178" s="28" t="str">
        <f>IFERROR(VLOOKUP(K1178,Kontenplan!A:E,5,FALSE),"-/-")</f>
        <v>-/-</v>
      </c>
      <c r="M1178" s="82" t="str">
        <f>IFERROR(VLOOKUP($B1178,'Journal-quer'!A:N,10,FALSE),"-/-")</f>
        <v/>
      </c>
      <c r="N1178" s="84"/>
      <c r="O1178" s="84">
        <f t="shared" si="81"/>
        <v>0</v>
      </c>
    </row>
    <row r="1179" spans="1:15" x14ac:dyDescent="0.25">
      <c r="A1179" s="28" t="s">
        <v>64</v>
      </c>
      <c r="B1179" s="77" t="str">
        <f>IF(B1178&lt;MAX(Aufgabe!$A$502),B1178+1,"")</f>
        <v/>
      </c>
      <c r="C1179" s="77">
        <f t="shared" si="82"/>
        <v>3</v>
      </c>
      <c r="D1179" s="77">
        <f t="shared" si="83"/>
        <v>5</v>
      </c>
      <c r="E1179" s="79" t="str">
        <f>IFERROR(VLOOKUP($B1179,Aufgabe!A:X,24,FALSE),"-/-")</f>
        <v/>
      </c>
      <c r="F1179" s="28">
        <f>IFERROR(VLOOKUP($B1179,'Journal-quer'!A:N,4,FALSE),"-/-")</f>
        <v>0</v>
      </c>
      <c r="G1179" s="28">
        <f>IFERROR(VLOOKUP($B1179,'Journal-quer'!A:N,5,FALSE),"-/-")</f>
        <v>0</v>
      </c>
      <c r="H1179" s="28">
        <f>IFERROR(VLOOKUP($B1179,'Journal-quer'!A:N,7,FALSE),"-/-")</f>
        <v>0</v>
      </c>
      <c r="I1179" s="28" t="str">
        <f>IFERROR(VLOOKUP(H1179,Kontenplan!A:E,5,FALSE),"-/-")</f>
        <v>-/-</v>
      </c>
      <c r="J1179" s="82" t="str">
        <f>IFERROR(VLOOKUP($B1179,'Journal-quer'!A:N,8,FALSE),"-/-")</f>
        <v/>
      </c>
      <c r="K1179" s="28" t="str">
        <f>IFERROR(VLOOKUP($B1179,'Journal-quer'!A:N,13,FALSE),"-/-")</f>
        <v/>
      </c>
      <c r="L1179" s="28" t="str">
        <f>IFERROR(VLOOKUP(K1179,Kontenplan!A:E,5,FALSE),"-/-")</f>
        <v>-/-</v>
      </c>
      <c r="M1179" s="82" t="str">
        <f>IFERROR(VLOOKUP($B1179,'Journal-quer'!A:N,10,FALSE),"-/-")</f>
        <v/>
      </c>
      <c r="N1179" s="84"/>
      <c r="O1179" s="84">
        <f t="shared" si="81"/>
        <v>0</v>
      </c>
    </row>
    <row r="1180" spans="1:15" x14ac:dyDescent="0.25">
      <c r="A1180" s="28" t="s">
        <v>64</v>
      </c>
      <c r="B1180" s="77" t="str">
        <f>IF(B1179&lt;MAX(Aufgabe!$A$502),B1179+1,"")</f>
        <v/>
      </c>
      <c r="C1180" s="77">
        <f t="shared" si="82"/>
        <v>3</v>
      </c>
      <c r="D1180" s="77">
        <f t="shared" si="83"/>
        <v>5</v>
      </c>
      <c r="E1180" s="79" t="str">
        <f>IFERROR(VLOOKUP($B1180,Aufgabe!A:X,24,FALSE),"-/-")</f>
        <v/>
      </c>
      <c r="F1180" s="28">
        <f>IFERROR(VLOOKUP($B1180,'Journal-quer'!A:N,4,FALSE),"-/-")</f>
        <v>0</v>
      </c>
      <c r="G1180" s="28">
        <f>IFERROR(VLOOKUP($B1180,'Journal-quer'!A:N,5,FALSE),"-/-")</f>
        <v>0</v>
      </c>
      <c r="H1180" s="28">
        <f>IFERROR(VLOOKUP($B1180,'Journal-quer'!A:N,7,FALSE),"-/-")</f>
        <v>0</v>
      </c>
      <c r="I1180" s="28" t="str">
        <f>IFERROR(VLOOKUP(H1180,Kontenplan!A:E,5,FALSE),"-/-")</f>
        <v>-/-</v>
      </c>
      <c r="J1180" s="82" t="str">
        <f>IFERROR(VLOOKUP($B1180,'Journal-quer'!A:N,8,FALSE),"-/-")</f>
        <v/>
      </c>
      <c r="K1180" s="28" t="str">
        <f>IFERROR(VLOOKUP($B1180,'Journal-quer'!A:N,13,FALSE),"-/-")</f>
        <v/>
      </c>
      <c r="L1180" s="28" t="str">
        <f>IFERROR(VLOOKUP(K1180,Kontenplan!A:E,5,FALSE),"-/-")</f>
        <v>-/-</v>
      </c>
      <c r="M1180" s="82" t="str">
        <f>IFERROR(VLOOKUP($B1180,'Journal-quer'!A:N,10,FALSE),"-/-")</f>
        <v/>
      </c>
      <c r="N1180" s="84"/>
      <c r="O1180" s="84">
        <f t="shared" si="81"/>
        <v>0</v>
      </c>
    </row>
    <row r="1181" spans="1:15" x14ac:dyDescent="0.25">
      <c r="A1181" s="28" t="s">
        <v>64</v>
      </c>
      <c r="B1181" s="77" t="str">
        <f>IF(B1180&lt;MAX(Aufgabe!$A$502),B1180+1,"")</f>
        <v/>
      </c>
      <c r="C1181" s="77">
        <f t="shared" si="82"/>
        <v>3</v>
      </c>
      <c r="D1181" s="77">
        <f t="shared" si="83"/>
        <v>5</v>
      </c>
      <c r="E1181" s="79" t="str">
        <f>IFERROR(VLOOKUP($B1181,Aufgabe!A:X,24,FALSE),"-/-")</f>
        <v/>
      </c>
      <c r="F1181" s="28">
        <f>IFERROR(VLOOKUP($B1181,'Journal-quer'!A:N,4,FALSE),"-/-")</f>
        <v>0</v>
      </c>
      <c r="G1181" s="28">
        <f>IFERROR(VLOOKUP($B1181,'Journal-quer'!A:N,5,FALSE),"-/-")</f>
        <v>0</v>
      </c>
      <c r="H1181" s="28">
        <f>IFERROR(VLOOKUP($B1181,'Journal-quer'!A:N,7,FALSE),"-/-")</f>
        <v>0</v>
      </c>
      <c r="I1181" s="28" t="str">
        <f>IFERROR(VLOOKUP(H1181,Kontenplan!A:E,5,FALSE),"-/-")</f>
        <v>-/-</v>
      </c>
      <c r="J1181" s="82" t="str">
        <f>IFERROR(VLOOKUP($B1181,'Journal-quer'!A:N,8,FALSE),"-/-")</f>
        <v/>
      </c>
      <c r="K1181" s="28" t="str">
        <f>IFERROR(VLOOKUP($B1181,'Journal-quer'!A:N,13,FALSE),"-/-")</f>
        <v/>
      </c>
      <c r="L1181" s="28" t="str">
        <f>IFERROR(VLOOKUP(K1181,Kontenplan!A:E,5,FALSE),"-/-")</f>
        <v>-/-</v>
      </c>
      <c r="M1181" s="82" t="str">
        <f>IFERROR(VLOOKUP($B1181,'Journal-quer'!A:N,10,FALSE),"-/-")</f>
        <v/>
      </c>
      <c r="N1181" s="84"/>
      <c r="O1181" s="84">
        <f t="shared" si="81"/>
        <v>0</v>
      </c>
    </row>
    <row r="1182" spans="1:15" x14ac:dyDescent="0.25">
      <c r="A1182" s="28" t="s">
        <v>64</v>
      </c>
      <c r="B1182" s="77" t="str">
        <f>IF(B1181&lt;MAX(Aufgabe!$A$502),B1181+1,"")</f>
        <v/>
      </c>
      <c r="C1182" s="77">
        <f t="shared" si="82"/>
        <v>3</v>
      </c>
      <c r="D1182" s="77">
        <f t="shared" si="83"/>
        <v>5</v>
      </c>
      <c r="E1182" s="79" t="str">
        <f>IFERROR(VLOOKUP($B1182,Aufgabe!A:X,24,FALSE),"-/-")</f>
        <v/>
      </c>
      <c r="F1182" s="28">
        <f>IFERROR(VLOOKUP($B1182,'Journal-quer'!A:N,4,FALSE),"-/-")</f>
        <v>0</v>
      </c>
      <c r="G1182" s="28">
        <f>IFERROR(VLOOKUP($B1182,'Journal-quer'!A:N,5,FALSE),"-/-")</f>
        <v>0</v>
      </c>
      <c r="H1182" s="28">
        <f>IFERROR(VLOOKUP($B1182,'Journal-quer'!A:N,7,FALSE),"-/-")</f>
        <v>0</v>
      </c>
      <c r="I1182" s="28" t="str">
        <f>IFERROR(VLOOKUP(H1182,Kontenplan!A:E,5,FALSE),"-/-")</f>
        <v>-/-</v>
      </c>
      <c r="J1182" s="82" t="str">
        <f>IFERROR(VLOOKUP($B1182,'Journal-quer'!A:N,8,FALSE),"-/-")</f>
        <v/>
      </c>
      <c r="K1182" s="28" t="str">
        <f>IFERROR(VLOOKUP($B1182,'Journal-quer'!A:N,13,FALSE),"-/-")</f>
        <v/>
      </c>
      <c r="L1182" s="28" t="str">
        <f>IFERROR(VLOOKUP(K1182,Kontenplan!A:E,5,FALSE),"-/-")</f>
        <v>-/-</v>
      </c>
      <c r="M1182" s="82" t="str">
        <f>IFERROR(VLOOKUP($B1182,'Journal-quer'!A:N,10,FALSE),"-/-")</f>
        <v/>
      </c>
      <c r="N1182" s="84"/>
      <c r="O1182" s="84">
        <f t="shared" si="81"/>
        <v>0</v>
      </c>
    </row>
    <row r="1183" spans="1:15" x14ac:dyDescent="0.25">
      <c r="A1183" s="28" t="s">
        <v>64</v>
      </c>
      <c r="B1183" s="77" t="str">
        <f>IF(B1182&lt;MAX(Aufgabe!$A$502),B1182+1,"")</f>
        <v/>
      </c>
      <c r="C1183" s="77">
        <f t="shared" si="82"/>
        <v>3</v>
      </c>
      <c r="D1183" s="77">
        <f t="shared" si="83"/>
        <v>5</v>
      </c>
      <c r="E1183" s="79" t="str">
        <f>IFERROR(VLOOKUP($B1183,Aufgabe!A:X,24,FALSE),"-/-")</f>
        <v/>
      </c>
      <c r="F1183" s="28">
        <f>IFERROR(VLOOKUP($B1183,'Journal-quer'!A:N,4,FALSE),"-/-")</f>
        <v>0</v>
      </c>
      <c r="G1183" s="28">
        <f>IFERROR(VLOOKUP($B1183,'Journal-quer'!A:N,5,FALSE),"-/-")</f>
        <v>0</v>
      </c>
      <c r="H1183" s="28">
        <f>IFERROR(VLOOKUP($B1183,'Journal-quer'!A:N,7,FALSE),"-/-")</f>
        <v>0</v>
      </c>
      <c r="I1183" s="28" t="str">
        <f>IFERROR(VLOOKUP(H1183,Kontenplan!A:E,5,FALSE),"-/-")</f>
        <v>-/-</v>
      </c>
      <c r="J1183" s="82" t="str">
        <f>IFERROR(VLOOKUP($B1183,'Journal-quer'!A:N,8,FALSE),"-/-")</f>
        <v/>
      </c>
      <c r="K1183" s="28" t="str">
        <f>IFERROR(VLOOKUP($B1183,'Journal-quer'!A:N,13,FALSE),"-/-")</f>
        <v/>
      </c>
      <c r="L1183" s="28" t="str">
        <f>IFERROR(VLOOKUP(K1183,Kontenplan!A:E,5,FALSE),"-/-")</f>
        <v>-/-</v>
      </c>
      <c r="M1183" s="82" t="str">
        <f>IFERROR(VLOOKUP($B1183,'Journal-quer'!A:N,10,FALSE),"-/-")</f>
        <v/>
      </c>
      <c r="N1183" s="84"/>
      <c r="O1183" s="84">
        <f t="shared" si="81"/>
        <v>0</v>
      </c>
    </row>
    <row r="1184" spans="1:15" x14ac:dyDescent="0.25">
      <c r="A1184" s="28" t="s">
        <v>64</v>
      </c>
      <c r="B1184" s="77" t="str">
        <f>IF(B1183&lt;MAX(Aufgabe!$A$502),B1183+1,"")</f>
        <v/>
      </c>
      <c r="C1184" s="77">
        <f t="shared" si="82"/>
        <v>3</v>
      </c>
      <c r="D1184" s="77">
        <f t="shared" si="83"/>
        <v>5</v>
      </c>
      <c r="E1184" s="79" t="str">
        <f>IFERROR(VLOOKUP($B1184,Aufgabe!A:X,24,FALSE),"-/-")</f>
        <v/>
      </c>
      <c r="F1184" s="28">
        <f>IFERROR(VLOOKUP($B1184,'Journal-quer'!A:N,4,FALSE),"-/-")</f>
        <v>0</v>
      </c>
      <c r="G1184" s="28">
        <f>IFERROR(VLOOKUP($B1184,'Journal-quer'!A:N,5,FALSE),"-/-")</f>
        <v>0</v>
      </c>
      <c r="H1184" s="28">
        <f>IFERROR(VLOOKUP($B1184,'Journal-quer'!A:N,7,FALSE),"-/-")</f>
        <v>0</v>
      </c>
      <c r="I1184" s="28" t="str">
        <f>IFERROR(VLOOKUP(H1184,Kontenplan!A:E,5,FALSE),"-/-")</f>
        <v>-/-</v>
      </c>
      <c r="J1184" s="82" t="str">
        <f>IFERROR(VLOOKUP($B1184,'Journal-quer'!A:N,8,FALSE),"-/-")</f>
        <v/>
      </c>
      <c r="K1184" s="28" t="str">
        <f>IFERROR(VLOOKUP($B1184,'Journal-quer'!A:N,13,FALSE),"-/-")</f>
        <v/>
      </c>
      <c r="L1184" s="28" t="str">
        <f>IFERROR(VLOOKUP(K1184,Kontenplan!A:E,5,FALSE),"-/-")</f>
        <v>-/-</v>
      </c>
      <c r="M1184" s="82" t="str">
        <f>IFERROR(VLOOKUP($B1184,'Journal-quer'!A:N,10,FALSE),"-/-")</f>
        <v/>
      </c>
      <c r="N1184" s="84"/>
      <c r="O1184" s="84">
        <f t="shared" si="81"/>
        <v>0</v>
      </c>
    </row>
    <row r="1185" spans="1:15" x14ac:dyDescent="0.25">
      <c r="A1185" s="28" t="s">
        <v>64</v>
      </c>
      <c r="B1185" s="77" t="str">
        <f>IF(B1184&lt;MAX(Aufgabe!$A$502),B1184+1,"")</f>
        <v/>
      </c>
      <c r="C1185" s="77">
        <f t="shared" si="82"/>
        <v>3</v>
      </c>
      <c r="D1185" s="77">
        <f t="shared" si="83"/>
        <v>5</v>
      </c>
      <c r="E1185" s="79" t="str">
        <f>IFERROR(VLOOKUP($B1185,Aufgabe!A:X,24,FALSE),"-/-")</f>
        <v/>
      </c>
      <c r="F1185" s="28">
        <f>IFERROR(VLOOKUP($B1185,'Journal-quer'!A:N,4,FALSE),"-/-")</f>
        <v>0</v>
      </c>
      <c r="G1185" s="28">
        <f>IFERROR(VLOOKUP($B1185,'Journal-quer'!A:N,5,FALSE),"-/-")</f>
        <v>0</v>
      </c>
      <c r="H1185" s="28">
        <f>IFERROR(VLOOKUP($B1185,'Journal-quer'!A:N,7,FALSE),"-/-")</f>
        <v>0</v>
      </c>
      <c r="I1185" s="28" t="str">
        <f>IFERROR(VLOOKUP(H1185,Kontenplan!A:E,5,FALSE),"-/-")</f>
        <v>-/-</v>
      </c>
      <c r="J1185" s="82" t="str">
        <f>IFERROR(VLOOKUP($B1185,'Journal-quer'!A:N,8,FALSE),"-/-")</f>
        <v/>
      </c>
      <c r="K1185" s="28" t="str">
        <f>IFERROR(VLOOKUP($B1185,'Journal-quer'!A:N,13,FALSE),"-/-")</f>
        <v/>
      </c>
      <c r="L1185" s="28" t="str">
        <f>IFERROR(VLOOKUP(K1185,Kontenplan!A:E,5,FALSE),"-/-")</f>
        <v>-/-</v>
      </c>
      <c r="M1185" s="82" t="str">
        <f>IFERROR(VLOOKUP($B1185,'Journal-quer'!A:N,10,FALSE),"-/-")</f>
        <v/>
      </c>
      <c r="N1185" s="84"/>
      <c r="O1185" s="84">
        <f t="shared" si="81"/>
        <v>0</v>
      </c>
    </row>
    <row r="1186" spans="1:15" x14ac:dyDescent="0.25">
      <c r="A1186" s="28" t="s">
        <v>64</v>
      </c>
      <c r="B1186" s="77" t="str">
        <f>IF(B1185&lt;MAX(Aufgabe!$A$502),B1185+1,"")</f>
        <v/>
      </c>
      <c r="C1186" s="77">
        <f t="shared" si="82"/>
        <v>3</v>
      </c>
      <c r="D1186" s="77">
        <f t="shared" si="83"/>
        <v>5</v>
      </c>
      <c r="E1186" s="79" t="str">
        <f>IFERROR(VLOOKUP($B1186,Aufgabe!A:X,24,FALSE),"-/-")</f>
        <v/>
      </c>
      <c r="F1186" s="28">
        <f>IFERROR(VLOOKUP($B1186,'Journal-quer'!A:N,4,FALSE),"-/-")</f>
        <v>0</v>
      </c>
      <c r="G1186" s="28">
        <f>IFERROR(VLOOKUP($B1186,'Journal-quer'!A:N,5,FALSE),"-/-")</f>
        <v>0</v>
      </c>
      <c r="H1186" s="28">
        <f>IFERROR(VLOOKUP($B1186,'Journal-quer'!A:N,7,FALSE),"-/-")</f>
        <v>0</v>
      </c>
      <c r="I1186" s="28" t="str">
        <f>IFERROR(VLOOKUP(H1186,Kontenplan!A:E,5,FALSE),"-/-")</f>
        <v>-/-</v>
      </c>
      <c r="J1186" s="82" t="str">
        <f>IFERROR(VLOOKUP($B1186,'Journal-quer'!A:N,8,FALSE),"-/-")</f>
        <v/>
      </c>
      <c r="K1186" s="28" t="str">
        <f>IFERROR(VLOOKUP($B1186,'Journal-quer'!A:N,13,FALSE),"-/-")</f>
        <v/>
      </c>
      <c r="L1186" s="28" t="str">
        <f>IFERROR(VLOOKUP(K1186,Kontenplan!A:E,5,FALSE),"-/-")</f>
        <v>-/-</v>
      </c>
      <c r="M1186" s="82" t="str">
        <f>IFERROR(VLOOKUP($B1186,'Journal-quer'!A:N,10,FALSE),"-/-")</f>
        <v/>
      </c>
      <c r="N1186" s="84"/>
      <c r="O1186" s="84">
        <f t="shared" si="81"/>
        <v>0</v>
      </c>
    </row>
    <row r="1187" spans="1:15" x14ac:dyDescent="0.25">
      <c r="A1187" s="28" t="s">
        <v>64</v>
      </c>
      <c r="B1187" s="77" t="str">
        <f>IF(B1186&lt;MAX(Aufgabe!$A$502),B1186+1,"")</f>
        <v/>
      </c>
      <c r="C1187" s="77">
        <f t="shared" si="82"/>
        <v>3</v>
      </c>
      <c r="D1187" s="77">
        <f t="shared" si="83"/>
        <v>5</v>
      </c>
      <c r="E1187" s="79" t="str">
        <f>IFERROR(VLOOKUP($B1187,Aufgabe!A:X,24,FALSE),"-/-")</f>
        <v/>
      </c>
      <c r="F1187" s="28">
        <f>IFERROR(VLOOKUP($B1187,'Journal-quer'!A:N,4,FALSE),"-/-")</f>
        <v>0</v>
      </c>
      <c r="G1187" s="28">
        <f>IFERROR(VLOOKUP($B1187,'Journal-quer'!A:N,5,FALSE),"-/-")</f>
        <v>0</v>
      </c>
      <c r="H1187" s="28">
        <f>IFERROR(VLOOKUP($B1187,'Journal-quer'!A:N,7,FALSE),"-/-")</f>
        <v>0</v>
      </c>
      <c r="I1187" s="28" t="str">
        <f>IFERROR(VLOOKUP(H1187,Kontenplan!A:E,5,FALSE),"-/-")</f>
        <v>-/-</v>
      </c>
      <c r="J1187" s="82" t="str">
        <f>IFERROR(VLOOKUP($B1187,'Journal-quer'!A:N,8,FALSE),"-/-")</f>
        <v/>
      </c>
      <c r="K1187" s="28" t="str">
        <f>IFERROR(VLOOKUP($B1187,'Journal-quer'!A:N,13,FALSE),"-/-")</f>
        <v/>
      </c>
      <c r="L1187" s="28" t="str">
        <f>IFERROR(VLOOKUP(K1187,Kontenplan!A:E,5,FALSE),"-/-")</f>
        <v>-/-</v>
      </c>
      <c r="M1187" s="82" t="str">
        <f>IFERROR(VLOOKUP($B1187,'Journal-quer'!A:N,10,FALSE),"-/-")</f>
        <v/>
      </c>
      <c r="N1187" s="84"/>
      <c r="O1187" s="84">
        <f t="shared" si="81"/>
        <v>0</v>
      </c>
    </row>
    <row r="1188" spans="1:15" x14ac:dyDescent="0.25">
      <c r="A1188" s="28" t="s">
        <v>64</v>
      </c>
      <c r="B1188" s="77" t="str">
        <f>IF(B1187&lt;MAX(Aufgabe!$A$502),B1187+1,"")</f>
        <v/>
      </c>
      <c r="C1188" s="77">
        <f t="shared" si="82"/>
        <v>3</v>
      </c>
      <c r="D1188" s="77">
        <f t="shared" si="83"/>
        <v>5</v>
      </c>
      <c r="E1188" s="79" t="str">
        <f>IFERROR(VLOOKUP($B1188,Aufgabe!A:X,24,FALSE),"-/-")</f>
        <v/>
      </c>
      <c r="F1188" s="28">
        <f>IFERROR(VLOOKUP($B1188,'Journal-quer'!A:N,4,FALSE),"-/-")</f>
        <v>0</v>
      </c>
      <c r="G1188" s="28">
        <f>IFERROR(VLOOKUP($B1188,'Journal-quer'!A:N,5,FALSE),"-/-")</f>
        <v>0</v>
      </c>
      <c r="H1188" s="28">
        <f>IFERROR(VLOOKUP($B1188,'Journal-quer'!A:N,7,FALSE),"-/-")</f>
        <v>0</v>
      </c>
      <c r="I1188" s="28" t="str">
        <f>IFERROR(VLOOKUP(H1188,Kontenplan!A:E,5,FALSE),"-/-")</f>
        <v>-/-</v>
      </c>
      <c r="J1188" s="82" t="str">
        <f>IFERROR(VLOOKUP($B1188,'Journal-quer'!A:N,8,FALSE),"-/-")</f>
        <v/>
      </c>
      <c r="K1188" s="28" t="str">
        <f>IFERROR(VLOOKUP($B1188,'Journal-quer'!A:N,13,FALSE),"-/-")</f>
        <v/>
      </c>
      <c r="L1188" s="28" t="str">
        <f>IFERROR(VLOOKUP(K1188,Kontenplan!A:E,5,FALSE),"-/-")</f>
        <v>-/-</v>
      </c>
      <c r="M1188" s="82" t="str">
        <f>IFERROR(VLOOKUP($B1188,'Journal-quer'!A:N,10,FALSE),"-/-")</f>
        <v/>
      </c>
      <c r="N1188" s="84"/>
      <c r="O1188" s="84">
        <f t="shared" si="81"/>
        <v>0</v>
      </c>
    </row>
    <row r="1189" spans="1:15" x14ac:dyDescent="0.25">
      <c r="A1189" s="28" t="s">
        <v>64</v>
      </c>
      <c r="B1189" s="77" t="str">
        <f>IF(B1188&lt;MAX(Aufgabe!$A$502),B1188+1,"")</f>
        <v/>
      </c>
      <c r="C1189" s="77">
        <f t="shared" si="82"/>
        <v>3</v>
      </c>
      <c r="D1189" s="77">
        <f t="shared" si="83"/>
        <v>5</v>
      </c>
      <c r="E1189" s="79" t="str">
        <f>IFERROR(VLOOKUP($B1189,Aufgabe!A:X,24,FALSE),"-/-")</f>
        <v/>
      </c>
      <c r="F1189" s="28">
        <f>IFERROR(VLOOKUP($B1189,'Journal-quer'!A:N,4,FALSE),"-/-")</f>
        <v>0</v>
      </c>
      <c r="G1189" s="28">
        <f>IFERROR(VLOOKUP($B1189,'Journal-quer'!A:N,5,FALSE),"-/-")</f>
        <v>0</v>
      </c>
      <c r="H1189" s="28">
        <f>IFERROR(VLOOKUP($B1189,'Journal-quer'!A:N,7,FALSE),"-/-")</f>
        <v>0</v>
      </c>
      <c r="I1189" s="28" t="str">
        <f>IFERROR(VLOOKUP(H1189,Kontenplan!A:E,5,FALSE),"-/-")</f>
        <v>-/-</v>
      </c>
      <c r="J1189" s="82" t="str">
        <f>IFERROR(VLOOKUP($B1189,'Journal-quer'!A:N,8,FALSE),"-/-")</f>
        <v/>
      </c>
      <c r="K1189" s="28" t="str">
        <f>IFERROR(VLOOKUP($B1189,'Journal-quer'!A:N,13,FALSE),"-/-")</f>
        <v/>
      </c>
      <c r="L1189" s="28" t="str">
        <f>IFERROR(VLOOKUP(K1189,Kontenplan!A:E,5,FALSE),"-/-")</f>
        <v>-/-</v>
      </c>
      <c r="M1189" s="82" t="str">
        <f>IFERROR(VLOOKUP($B1189,'Journal-quer'!A:N,10,FALSE),"-/-")</f>
        <v/>
      </c>
      <c r="N1189" s="84"/>
      <c r="O1189" s="84">
        <f t="shared" si="81"/>
        <v>0</v>
      </c>
    </row>
    <row r="1190" spans="1:15" x14ac:dyDescent="0.25">
      <c r="A1190" s="28" t="s">
        <v>64</v>
      </c>
      <c r="B1190" s="77" t="str">
        <f>IF(B1189&lt;MAX(Aufgabe!$A$502),B1189+1,"")</f>
        <v/>
      </c>
      <c r="C1190" s="77">
        <f t="shared" si="82"/>
        <v>3</v>
      </c>
      <c r="D1190" s="77">
        <f t="shared" si="83"/>
        <v>5</v>
      </c>
      <c r="E1190" s="79" t="str">
        <f>IFERROR(VLOOKUP($B1190,Aufgabe!A:X,24,FALSE),"-/-")</f>
        <v/>
      </c>
      <c r="F1190" s="28">
        <f>IFERROR(VLOOKUP($B1190,'Journal-quer'!A:N,4,FALSE),"-/-")</f>
        <v>0</v>
      </c>
      <c r="G1190" s="28">
        <f>IFERROR(VLOOKUP($B1190,'Journal-quer'!A:N,5,FALSE),"-/-")</f>
        <v>0</v>
      </c>
      <c r="H1190" s="28">
        <f>IFERROR(VLOOKUP($B1190,'Journal-quer'!A:N,7,FALSE),"-/-")</f>
        <v>0</v>
      </c>
      <c r="I1190" s="28" t="str">
        <f>IFERROR(VLOOKUP(H1190,Kontenplan!A:E,5,FALSE),"-/-")</f>
        <v>-/-</v>
      </c>
      <c r="J1190" s="82" t="str">
        <f>IFERROR(VLOOKUP($B1190,'Journal-quer'!A:N,8,FALSE),"-/-")</f>
        <v/>
      </c>
      <c r="K1190" s="28" t="str">
        <f>IFERROR(VLOOKUP($B1190,'Journal-quer'!A:N,13,FALSE),"-/-")</f>
        <v/>
      </c>
      <c r="L1190" s="28" t="str">
        <f>IFERROR(VLOOKUP(K1190,Kontenplan!A:E,5,FALSE),"-/-")</f>
        <v>-/-</v>
      </c>
      <c r="M1190" s="82" t="str">
        <f>IFERROR(VLOOKUP($B1190,'Journal-quer'!A:N,10,FALSE),"-/-")</f>
        <v/>
      </c>
      <c r="N1190" s="84"/>
      <c r="O1190" s="84">
        <f t="shared" si="81"/>
        <v>0</v>
      </c>
    </row>
    <row r="1191" spans="1:15" x14ac:dyDescent="0.25">
      <c r="A1191" s="28" t="s">
        <v>64</v>
      </c>
      <c r="B1191" s="77" t="str">
        <f>IF(B1190&lt;MAX(Aufgabe!$A$502),B1190+1,"")</f>
        <v/>
      </c>
      <c r="C1191" s="77">
        <f t="shared" si="82"/>
        <v>3</v>
      </c>
      <c r="D1191" s="77">
        <f t="shared" si="83"/>
        <v>5</v>
      </c>
      <c r="E1191" s="79" t="str">
        <f>IFERROR(VLOOKUP($B1191,Aufgabe!A:X,24,FALSE),"-/-")</f>
        <v/>
      </c>
      <c r="F1191" s="28">
        <f>IFERROR(VLOOKUP($B1191,'Journal-quer'!A:N,4,FALSE),"-/-")</f>
        <v>0</v>
      </c>
      <c r="G1191" s="28">
        <f>IFERROR(VLOOKUP($B1191,'Journal-quer'!A:N,5,FALSE),"-/-")</f>
        <v>0</v>
      </c>
      <c r="H1191" s="28">
        <f>IFERROR(VLOOKUP($B1191,'Journal-quer'!A:N,7,FALSE),"-/-")</f>
        <v>0</v>
      </c>
      <c r="I1191" s="28" t="str">
        <f>IFERROR(VLOOKUP(H1191,Kontenplan!A:E,5,FALSE),"-/-")</f>
        <v>-/-</v>
      </c>
      <c r="J1191" s="82" t="str">
        <f>IFERROR(VLOOKUP($B1191,'Journal-quer'!A:N,8,FALSE),"-/-")</f>
        <v/>
      </c>
      <c r="K1191" s="28" t="str">
        <f>IFERROR(VLOOKUP($B1191,'Journal-quer'!A:N,13,FALSE),"-/-")</f>
        <v/>
      </c>
      <c r="L1191" s="28" t="str">
        <f>IFERROR(VLOOKUP(K1191,Kontenplan!A:E,5,FALSE),"-/-")</f>
        <v>-/-</v>
      </c>
      <c r="M1191" s="82" t="str">
        <f>IFERROR(VLOOKUP($B1191,'Journal-quer'!A:N,10,FALSE),"-/-")</f>
        <v/>
      </c>
      <c r="N1191" s="84"/>
      <c r="O1191" s="84">
        <f t="shared" si="81"/>
        <v>0</v>
      </c>
    </row>
    <row r="1192" spans="1:15" x14ac:dyDescent="0.25">
      <c r="A1192" s="28" t="s">
        <v>64</v>
      </c>
      <c r="B1192" s="77" t="str">
        <f>IF(B1191&lt;MAX(Aufgabe!$A$502),B1191+1,"")</f>
        <v/>
      </c>
      <c r="C1192" s="77">
        <f t="shared" si="82"/>
        <v>3</v>
      </c>
      <c r="D1192" s="77">
        <f t="shared" si="83"/>
        <v>5</v>
      </c>
      <c r="E1192" s="79" t="str">
        <f>IFERROR(VLOOKUP($B1192,Aufgabe!A:X,24,FALSE),"-/-")</f>
        <v/>
      </c>
      <c r="F1192" s="28">
        <f>IFERROR(VLOOKUP($B1192,'Journal-quer'!A:N,4,FALSE),"-/-")</f>
        <v>0</v>
      </c>
      <c r="G1192" s="28">
        <f>IFERROR(VLOOKUP($B1192,'Journal-quer'!A:N,5,FALSE),"-/-")</f>
        <v>0</v>
      </c>
      <c r="H1192" s="28">
        <f>IFERROR(VLOOKUP($B1192,'Journal-quer'!A:N,7,FALSE),"-/-")</f>
        <v>0</v>
      </c>
      <c r="I1192" s="28" t="str">
        <f>IFERROR(VLOOKUP(H1192,Kontenplan!A:E,5,FALSE),"-/-")</f>
        <v>-/-</v>
      </c>
      <c r="J1192" s="82" t="str">
        <f>IFERROR(VLOOKUP($B1192,'Journal-quer'!A:N,8,FALSE),"-/-")</f>
        <v/>
      </c>
      <c r="K1192" s="28" t="str">
        <f>IFERROR(VLOOKUP($B1192,'Journal-quer'!A:N,13,FALSE),"-/-")</f>
        <v/>
      </c>
      <c r="L1192" s="28" t="str">
        <f>IFERROR(VLOOKUP(K1192,Kontenplan!A:E,5,FALSE),"-/-")</f>
        <v>-/-</v>
      </c>
      <c r="M1192" s="82" t="str">
        <f>IFERROR(VLOOKUP($B1192,'Journal-quer'!A:N,10,FALSE),"-/-")</f>
        <v/>
      </c>
      <c r="N1192" s="84"/>
      <c r="O1192" s="84">
        <f t="shared" si="81"/>
        <v>0</v>
      </c>
    </row>
    <row r="1193" spans="1:15" x14ac:dyDescent="0.25">
      <c r="A1193" s="28" t="s">
        <v>64</v>
      </c>
      <c r="B1193" s="77" t="str">
        <f>IF(B1192&lt;MAX(Aufgabe!$A$502),B1192+1,"")</f>
        <v/>
      </c>
      <c r="C1193" s="77">
        <f t="shared" si="82"/>
        <v>3</v>
      </c>
      <c r="D1193" s="77">
        <f t="shared" si="83"/>
        <v>5</v>
      </c>
      <c r="E1193" s="79" t="str">
        <f>IFERROR(VLOOKUP($B1193,Aufgabe!A:X,24,FALSE),"-/-")</f>
        <v/>
      </c>
      <c r="F1193" s="28">
        <f>IFERROR(VLOOKUP($B1193,'Journal-quer'!A:N,4,FALSE),"-/-")</f>
        <v>0</v>
      </c>
      <c r="G1193" s="28">
        <f>IFERROR(VLOOKUP($B1193,'Journal-quer'!A:N,5,FALSE),"-/-")</f>
        <v>0</v>
      </c>
      <c r="H1193" s="28">
        <f>IFERROR(VLOOKUP($B1193,'Journal-quer'!A:N,7,FALSE),"-/-")</f>
        <v>0</v>
      </c>
      <c r="I1193" s="28" t="str">
        <f>IFERROR(VLOOKUP(H1193,Kontenplan!A:E,5,FALSE),"-/-")</f>
        <v>-/-</v>
      </c>
      <c r="J1193" s="82" t="str">
        <f>IFERROR(VLOOKUP($B1193,'Journal-quer'!A:N,8,FALSE),"-/-")</f>
        <v/>
      </c>
      <c r="K1193" s="28" t="str">
        <f>IFERROR(VLOOKUP($B1193,'Journal-quer'!A:N,13,FALSE),"-/-")</f>
        <v/>
      </c>
      <c r="L1193" s="28" t="str">
        <f>IFERROR(VLOOKUP(K1193,Kontenplan!A:E,5,FALSE),"-/-")</f>
        <v>-/-</v>
      </c>
      <c r="M1193" s="82" t="str">
        <f>IFERROR(VLOOKUP($B1193,'Journal-quer'!A:N,10,FALSE),"-/-")</f>
        <v/>
      </c>
      <c r="N1193" s="84"/>
      <c r="O1193" s="84">
        <f t="shared" si="81"/>
        <v>0</v>
      </c>
    </row>
    <row r="1194" spans="1:15" x14ac:dyDescent="0.25">
      <c r="A1194" s="28" t="s">
        <v>64</v>
      </c>
      <c r="B1194" s="77" t="str">
        <f>IF(B1193&lt;MAX(Aufgabe!$A$502),B1193+1,"")</f>
        <v/>
      </c>
      <c r="C1194" s="77">
        <f t="shared" si="82"/>
        <v>3</v>
      </c>
      <c r="D1194" s="77">
        <f t="shared" si="83"/>
        <v>5</v>
      </c>
      <c r="E1194" s="79" t="str">
        <f>IFERROR(VLOOKUP($B1194,Aufgabe!A:X,24,FALSE),"-/-")</f>
        <v/>
      </c>
      <c r="F1194" s="28">
        <f>IFERROR(VLOOKUP($B1194,'Journal-quer'!A:N,4,FALSE),"-/-")</f>
        <v>0</v>
      </c>
      <c r="G1194" s="28">
        <f>IFERROR(VLOOKUP($B1194,'Journal-quer'!A:N,5,FALSE),"-/-")</f>
        <v>0</v>
      </c>
      <c r="H1194" s="28">
        <f>IFERROR(VLOOKUP($B1194,'Journal-quer'!A:N,7,FALSE),"-/-")</f>
        <v>0</v>
      </c>
      <c r="I1194" s="28" t="str">
        <f>IFERROR(VLOOKUP(H1194,Kontenplan!A:E,5,FALSE),"-/-")</f>
        <v>-/-</v>
      </c>
      <c r="J1194" s="82" t="str">
        <f>IFERROR(VLOOKUP($B1194,'Journal-quer'!A:N,8,FALSE),"-/-")</f>
        <v/>
      </c>
      <c r="K1194" s="28" t="str">
        <f>IFERROR(VLOOKUP($B1194,'Journal-quer'!A:N,13,FALSE),"-/-")</f>
        <v/>
      </c>
      <c r="L1194" s="28" t="str">
        <f>IFERROR(VLOOKUP(K1194,Kontenplan!A:E,5,FALSE),"-/-")</f>
        <v>-/-</v>
      </c>
      <c r="M1194" s="82" t="str">
        <f>IFERROR(VLOOKUP($B1194,'Journal-quer'!A:N,10,FALSE),"-/-")</f>
        <v/>
      </c>
      <c r="N1194" s="84"/>
      <c r="O1194" s="84">
        <f t="shared" si="81"/>
        <v>0</v>
      </c>
    </row>
    <row r="1195" spans="1:15" x14ac:dyDescent="0.25">
      <c r="A1195" s="28" t="s">
        <v>64</v>
      </c>
      <c r="B1195" s="77" t="str">
        <f>IF(B1194&lt;MAX(Aufgabe!$A$502),B1194+1,"")</f>
        <v/>
      </c>
      <c r="C1195" s="77">
        <f t="shared" si="82"/>
        <v>3</v>
      </c>
      <c r="D1195" s="77">
        <f t="shared" si="83"/>
        <v>5</v>
      </c>
      <c r="E1195" s="79" t="str">
        <f>IFERROR(VLOOKUP($B1195,Aufgabe!A:X,24,FALSE),"-/-")</f>
        <v/>
      </c>
      <c r="F1195" s="28">
        <f>IFERROR(VLOOKUP($B1195,'Journal-quer'!A:N,4,FALSE),"-/-")</f>
        <v>0</v>
      </c>
      <c r="G1195" s="28">
        <f>IFERROR(VLOOKUP($B1195,'Journal-quer'!A:N,5,FALSE),"-/-")</f>
        <v>0</v>
      </c>
      <c r="H1195" s="28">
        <f>IFERROR(VLOOKUP($B1195,'Journal-quer'!A:N,7,FALSE),"-/-")</f>
        <v>0</v>
      </c>
      <c r="I1195" s="28" t="str">
        <f>IFERROR(VLOOKUP(H1195,Kontenplan!A:E,5,FALSE),"-/-")</f>
        <v>-/-</v>
      </c>
      <c r="J1195" s="82" t="str">
        <f>IFERROR(VLOOKUP($B1195,'Journal-quer'!A:N,8,FALSE),"-/-")</f>
        <v/>
      </c>
      <c r="K1195" s="28" t="str">
        <f>IFERROR(VLOOKUP($B1195,'Journal-quer'!A:N,13,FALSE),"-/-")</f>
        <v/>
      </c>
      <c r="L1195" s="28" t="str">
        <f>IFERROR(VLOOKUP(K1195,Kontenplan!A:E,5,FALSE),"-/-")</f>
        <v>-/-</v>
      </c>
      <c r="M1195" s="82" t="str">
        <f>IFERROR(VLOOKUP($B1195,'Journal-quer'!A:N,10,FALSE),"-/-")</f>
        <v/>
      </c>
      <c r="N1195" s="84"/>
      <c r="O1195" s="84">
        <f t="shared" ref="O1195:O1258" si="84">IF(OR(K1195=$S$1,L1195=$S$1),B1195+0.6,0)</f>
        <v>0</v>
      </c>
    </row>
    <row r="1196" spans="1:15" x14ac:dyDescent="0.25">
      <c r="A1196" s="28" t="s">
        <v>64</v>
      </c>
      <c r="B1196" s="77" t="str">
        <f>IF(B1195&lt;MAX(Aufgabe!$A$502),B1195+1,"")</f>
        <v/>
      </c>
      <c r="C1196" s="77">
        <f t="shared" si="82"/>
        <v>3</v>
      </c>
      <c r="D1196" s="77">
        <f t="shared" si="83"/>
        <v>5</v>
      </c>
      <c r="E1196" s="79" t="str">
        <f>IFERROR(VLOOKUP($B1196,Aufgabe!A:X,24,FALSE),"-/-")</f>
        <v/>
      </c>
      <c r="F1196" s="28">
        <f>IFERROR(VLOOKUP($B1196,'Journal-quer'!A:N,4,FALSE),"-/-")</f>
        <v>0</v>
      </c>
      <c r="G1196" s="28">
        <f>IFERROR(VLOOKUP($B1196,'Journal-quer'!A:N,5,FALSE),"-/-")</f>
        <v>0</v>
      </c>
      <c r="H1196" s="28">
        <f>IFERROR(VLOOKUP($B1196,'Journal-quer'!A:N,7,FALSE),"-/-")</f>
        <v>0</v>
      </c>
      <c r="I1196" s="28" t="str">
        <f>IFERROR(VLOOKUP(H1196,Kontenplan!A:E,5,FALSE),"-/-")</f>
        <v>-/-</v>
      </c>
      <c r="J1196" s="82" t="str">
        <f>IFERROR(VLOOKUP($B1196,'Journal-quer'!A:N,8,FALSE),"-/-")</f>
        <v/>
      </c>
      <c r="K1196" s="28" t="str">
        <f>IFERROR(VLOOKUP($B1196,'Journal-quer'!A:N,13,FALSE),"-/-")</f>
        <v/>
      </c>
      <c r="L1196" s="28" t="str">
        <f>IFERROR(VLOOKUP(K1196,Kontenplan!A:E,5,FALSE),"-/-")</f>
        <v>-/-</v>
      </c>
      <c r="M1196" s="82" t="str">
        <f>IFERROR(VLOOKUP($B1196,'Journal-quer'!A:N,10,FALSE),"-/-")</f>
        <v/>
      </c>
      <c r="N1196" s="84"/>
      <c r="O1196" s="84">
        <f t="shared" si="84"/>
        <v>0</v>
      </c>
    </row>
    <row r="1197" spans="1:15" x14ac:dyDescent="0.25">
      <c r="A1197" s="28" t="s">
        <v>64</v>
      </c>
      <c r="B1197" s="77" t="str">
        <f>IF(B1196&lt;MAX(Aufgabe!$A$502),B1196+1,"")</f>
        <v/>
      </c>
      <c r="C1197" s="77">
        <f t="shared" si="82"/>
        <v>3</v>
      </c>
      <c r="D1197" s="77">
        <f t="shared" si="83"/>
        <v>5</v>
      </c>
      <c r="E1197" s="79" t="str">
        <f>IFERROR(VLOOKUP($B1197,Aufgabe!A:X,24,FALSE),"-/-")</f>
        <v/>
      </c>
      <c r="F1197" s="28">
        <f>IFERROR(VLOOKUP($B1197,'Journal-quer'!A:N,4,FALSE),"-/-")</f>
        <v>0</v>
      </c>
      <c r="G1197" s="28">
        <f>IFERROR(VLOOKUP($B1197,'Journal-quer'!A:N,5,FALSE),"-/-")</f>
        <v>0</v>
      </c>
      <c r="H1197" s="28">
        <f>IFERROR(VLOOKUP($B1197,'Journal-quer'!A:N,7,FALSE),"-/-")</f>
        <v>0</v>
      </c>
      <c r="I1197" s="28" t="str">
        <f>IFERROR(VLOOKUP(H1197,Kontenplan!A:E,5,FALSE),"-/-")</f>
        <v>-/-</v>
      </c>
      <c r="J1197" s="82" t="str">
        <f>IFERROR(VLOOKUP($B1197,'Journal-quer'!A:N,8,FALSE),"-/-")</f>
        <v/>
      </c>
      <c r="K1197" s="28" t="str">
        <f>IFERROR(VLOOKUP($B1197,'Journal-quer'!A:N,13,FALSE),"-/-")</f>
        <v/>
      </c>
      <c r="L1197" s="28" t="str">
        <f>IFERROR(VLOOKUP(K1197,Kontenplan!A:E,5,FALSE),"-/-")</f>
        <v>-/-</v>
      </c>
      <c r="M1197" s="82" t="str">
        <f>IFERROR(VLOOKUP($B1197,'Journal-quer'!A:N,10,FALSE),"-/-")</f>
        <v/>
      </c>
      <c r="N1197" s="84"/>
      <c r="O1197" s="84">
        <f t="shared" si="84"/>
        <v>0</v>
      </c>
    </row>
    <row r="1198" spans="1:15" x14ac:dyDescent="0.25">
      <c r="A1198" s="28" t="s">
        <v>64</v>
      </c>
      <c r="B1198" s="77" t="str">
        <f>IF(B1197&lt;MAX(Aufgabe!$A$502),B1197+1,"")</f>
        <v/>
      </c>
      <c r="C1198" s="77">
        <f t="shared" si="82"/>
        <v>3</v>
      </c>
      <c r="D1198" s="77">
        <f t="shared" si="83"/>
        <v>5</v>
      </c>
      <c r="E1198" s="79" t="str">
        <f>IFERROR(VLOOKUP($B1198,Aufgabe!A:X,24,FALSE),"-/-")</f>
        <v/>
      </c>
      <c r="F1198" s="28">
        <f>IFERROR(VLOOKUP($B1198,'Journal-quer'!A:N,4,FALSE),"-/-")</f>
        <v>0</v>
      </c>
      <c r="G1198" s="28">
        <f>IFERROR(VLOOKUP($B1198,'Journal-quer'!A:N,5,FALSE),"-/-")</f>
        <v>0</v>
      </c>
      <c r="H1198" s="28">
        <f>IFERROR(VLOOKUP($B1198,'Journal-quer'!A:N,7,FALSE),"-/-")</f>
        <v>0</v>
      </c>
      <c r="I1198" s="28" t="str">
        <f>IFERROR(VLOOKUP(H1198,Kontenplan!A:E,5,FALSE),"-/-")</f>
        <v>-/-</v>
      </c>
      <c r="J1198" s="82" t="str">
        <f>IFERROR(VLOOKUP($B1198,'Journal-quer'!A:N,8,FALSE),"-/-")</f>
        <v/>
      </c>
      <c r="K1198" s="28" t="str">
        <f>IFERROR(VLOOKUP($B1198,'Journal-quer'!A:N,13,FALSE),"-/-")</f>
        <v/>
      </c>
      <c r="L1198" s="28" t="str">
        <f>IFERROR(VLOOKUP(K1198,Kontenplan!A:E,5,FALSE),"-/-")</f>
        <v>-/-</v>
      </c>
      <c r="M1198" s="82" t="str">
        <f>IFERROR(VLOOKUP($B1198,'Journal-quer'!A:N,10,FALSE),"-/-")</f>
        <v/>
      </c>
      <c r="N1198" s="84"/>
      <c r="O1198" s="84">
        <f t="shared" si="84"/>
        <v>0</v>
      </c>
    </row>
    <row r="1199" spans="1:15" x14ac:dyDescent="0.25">
      <c r="A1199" s="28" t="s">
        <v>64</v>
      </c>
      <c r="B1199" s="77" t="str">
        <f>IF(B1198&lt;MAX(Aufgabe!$A$502),B1198+1,"")</f>
        <v/>
      </c>
      <c r="C1199" s="77">
        <f t="shared" si="82"/>
        <v>3</v>
      </c>
      <c r="D1199" s="77">
        <f t="shared" si="83"/>
        <v>5</v>
      </c>
      <c r="E1199" s="79" t="str">
        <f>IFERROR(VLOOKUP($B1199,Aufgabe!A:X,24,FALSE),"-/-")</f>
        <v/>
      </c>
      <c r="F1199" s="28">
        <f>IFERROR(VLOOKUP($B1199,'Journal-quer'!A:N,4,FALSE),"-/-")</f>
        <v>0</v>
      </c>
      <c r="G1199" s="28">
        <f>IFERROR(VLOOKUP($B1199,'Journal-quer'!A:N,5,FALSE),"-/-")</f>
        <v>0</v>
      </c>
      <c r="H1199" s="28">
        <f>IFERROR(VLOOKUP($B1199,'Journal-quer'!A:N,7,FALSE),"-/-")</f>
        <v>0</v>
      </c>
      <c r="I1199" s="28" t="str">
        <f>IFERROR(VLOOKUP(H1199,Kontenplan!A:E,5,FALSE),"-/-")</f>
        <v>-/-</v>
      </c>
      <c r="J1199" s="82" t="str">
        <f>IFERROR(VLOOKUP($B1199,'Journal-quer'!A:N,8,FALSE),"-/-")</f>
        <v/>
      </c>
      <c r="K1199" s="28" t="str">
        <f>IFERROR(VLOOKUP($B1199,'Journal-quer'!A:N,13,FALSE),"-/-")</f>
        <v/>
      </c>
      <c r="L1199" s="28" t="str">
        <f>IFERROR(VLOOKUP(K1199,Kontenplan!A:E,5,FALSE),"-/-")</f>
        <v>-/-</v>
      </c>
      <c r="M1199" s="82" t="str">
        <f>IFERROR(VLOOKUP($B1199,'Journal-quer'!A:N,10,FALSE),"-/-")</f>
        <v/>
      </c>
      <c r="N1199" s="84"/>
      <c r="O1199" s="84">
        <f t="shared" si="84"/>
        <v>0</v>
      </c>
    </row>
    <row r="1200" spans="1:15" x14ac:dyDescent="0.25">
      <c r="A1200" s="28" t="s">
        <v>64</v>
      </c>
      <c r="B1200" s="77" t="str">
        <f>IF(B1199&lt;MAX(Aufgabe!$A$502),B1199+1,"")</f>
        <v/>
      </c>
      <c r="C1200" s="77">
        <f t="shared" si="82"/>
        <v>3</v>
      </c>
      <c r="D1200" s="77">
        <f t="shared" si="83"/>
        <v>5</v>
      </c>
      <c r="E1200" s="79" t="str">
        <f>IFERROR(VLOOKUP($B1200,Aufgabe!A:X,24,FALSE),"-/-")</f>
        <v/>
      </c>
      <c r="F1200" s="28">
        <f>IFERROR(VLOOKUP($B1200,'Journal-quer'!A:N,4,FALSE),"-/-")</f>
        <v>0</v>
      </c>
      <c r="G1200" s="28">
        <f>IFERROR(VLOOKUP($B1200,'Journal-quer'!A:N,5,FALSE),"-/-")</f>
        <v>0</v>
      </c>
      <c r="H1200" s="28">
        <f>IFERROR(VLOOKUP($B1200,'Journal-quer'!A:N,7,FALSE),"-/-")</f>
        <v>0</v>
      </c>
      <c r="I1200" s="28" t="str">
        <f>IFERROR(VLOOKUP(H1200,Kontenplan!A:E,5,FALSE),"-/-")</f>
        <v>-/-</v>
      </c>
      <c r="J1200" s="82" t="str">
        <f>IFERROR(VLOOKUP($B1200,'Journal-quer'!A:N,8,FALSE),"-/-")</f>
        <v/>
      </c>
      <c r="K1200" s="28" t="str">
        <f>IFERROR(VLOOKUP($B1200,'Journal-quer'!A:N,13,FALSE),"-/-")</f>
        <v/>
      </c>
      <c r="L1200" s="28" t="str">
        <f>IFERROR(VLOOKUP(K1200,Kontenplan!A:E,5,FALSE),"-/-")</f>
        <v>-/-</v>
      </c>
      <c r="M1200" s="82" t="str">
        <f>IFERROR(VLOOKUP($B1200,'Journal-quer'!A:N,10,FALSE),"-/-")</f>
        <v/>
      </c>
      <c r="N1200" s="84"/>
      <c r="O1200" s="84">
        <f t="shared" si="84"/>
        <v>0</v>
      </c>
    </row>
    <row r="1201" spans="1:15" x14ac:dyDescent="0.25">
      <c r="A1201" s="28" t="s">
        <v>64</v>
      </c>
      <c r="B1201" s="77" t="str">
        <f>IF(B1200&lt;MAX(Aufgabe!$A$502),B1200+1,"")</f>
        <v/>
      </c>
      <c r="C1201" s="77">
        <f t="shared" si="82"/>
        <v>3</v>
      </c>
      <c r="D1201" s="77">
        <f t="shared" si="83"/>
        <v>5</v>
      </c>
      <c r="E1201" s="79" t="str">
        <f>IFERROR(VLOOKUP($B1201,Aufgabe!A:X,24,FALSE),"-/-")</f>
        <v/>
      </c>
      <c r="F1201" s="28">
        <f>IFERROR(VLOOKUP($B1201,'Journal-quer'!A:N,4,FALSE),"-/-")</f>
        <v>0</v>
      </c>
      <c r="G1201" s="28">
        <f>IFERROR(VLOOKUP($B1201,'Journal-quer'!A:N,5,FALSE),"-/-")</f>
        <v>0</v>
      </c>
      <c r="H1201" s="28">
        <f>IFERROR(VLOOKUP($B1201,'Journal-quer'!A:N,7,FALSE),"-/-")</f>
        <v>0</v>
      </c>
      <c r="I1201" s="28" t="str">
        <f>IFERROR(VLOOKUP(H1201,Kontenplan!A:E,5,FALSE),"-/-")</f>
        <v>-/-</v>
      </c>
      <c r="J1201" s="82" t="str">
        <f>IFERROR(VLOOKUP($B1201,'Journal-quer'!A:N,8,FALSE),"-/-")</f>
        <v/>
      </c>
      <c r="K1201" s="28" t="str">
        <f>IFERROR(VLOOKUP($B1201,'Journal-quer'!A:N,13,FALSE),"-/-")</f>
        <v/>
      </c>
      <c r="L1201" s="28" t="str">
        <f>IFERROR(VLOOKUP(K1201,Kontenplan!A:E,5,FALSE),"-/-")</f>
        <v>-/-</v>
      </c>
      <c r="M1201" s="82" t="str">
        <f>IFERROR(VLOOKUP($B1201,'Journal-quer'!A:N,10,FALSE),"-/-")</f>
        <v/>
      </c>
      <c r="N1201" s="84"/>
      <c r="O1201" s="84">
        <f t="shared" si="84"/>
        <v>0</v>
      </c>
    </row>
    <row r="1202" spans="1:15" x14ac:dyDescent="0.25">
      <c r="A1202" s="28" t="s">
        <v>64</v>
      </c>
      <c r="B1202" s="77" t="str">
        <f>IF(B1201&lt;MAX(Aufgabe!$A$502),B1201+1,"")</f>
        <v/>
      </c>
      <c r="C1202" s="77">
        <f t="shared" si="82"/>
        <v>3</v>
      </c>
      <c r="D1202" s="77">
        <f t="shared" si="83"/>
        <v>5</v>
      </c>
      <c r="E1202" s="79" t="str">
        <f>IFERROR(VLOOKUP($B1202,Aufgabe!A:X,24,FALSE),"-/-")</f>
        <v/>
      </c>
      <c r="F1202" s="28">
        <f>IFERROR(VLOOKUP($B1202,'Journal-quer'!A:N,4,FALSE),"-/-")</f>
        <v>0</v>
      </c>
      <c r="G1202" s="28">
        <f>IFERROR(VLOOKUP($B1202,'Journal-quer'!A:N,5,FALSE),"-/-")</f>
        <v>0</v>
      </c>
      <c r="H1202" s="28">
        <f>IFERROR(VLOOKUP($B1202,'Journal-quer'!A:N,7,FALSE),"-/-")</f>
        <v>0</v>
      </c>
      <c r="I1202" s="28" t="str">
        <f>IFERROR(VLOOKUP(H1202,Kontenplan!A:E,5,FALSE),"-/-")</f>
        <v>-/-</v>
      </c>
      <c r="J1202" s="82" t="str">
        <f>IFERROR(VLOOKUP($B1202,'Journal-quer'!A:N,8,FALSE),"-/-")</f>
        <v/>
      </c>
      <c r="K1202" s="28" t="str">
        <f>IFERROR(VLOOKUP($B1202,'Journal-quer'!A:N,13,FALSE),"-/-")</f>
        <v/>
      </c>
      <c r="L1202" s="28" t="str">
        <f>IFERROR(VLOOKUP(K1202,Kontenplan!A:E,5,FALSE),"-/-")</f>
        <v>-/-</v>
      </c>
      <c r="M1202" s="82" t="str">
        <f>IFERROR(VLOOKUP($B1202,'Journal-quer'!A:N,10,FALSE),"-/-")</f>
        <v/>
      </c>
      <c r="N1202" s="84"/>
      <c r="O1202" s="84">
        <f t="shared" si="84"/>
        <v>0</v>
      </c>
    </row>
    <row r="1203" spans="1:15" x14ac:dyDescent="0.25">
      <c r="A1203" s="28" t="s">
        <v>64</v>
      </c>
      <c r="B1203" s="77" t="str">
        <f>IF(B1202&lt;MAX(Aufgabe!$A$502),B1202+1,"")</f>
        <v/>
      </c>
      <c r="C1203" s="77">
        <f t="shared" si="82"/>
        <v>3</v>
      </c>
      <c r="D1203" s="77">
        <f t="shared" si="83"/>
        <v>5</v>
      </c>
      <c r="E1203" s="79" t="str">
        <f>IFERROR(VLOOKUP($B1203,Aufgabe!A:X,24,FALSE),"-/-")</f>
        <v/>
      </c>
      <c r="F1203" s="28">
        <f>IFERROR(VLOOKUP($B1203,'Journal-quer'!A:N,4,FALSE),"-/-")</f>
        <v>0</v>
      </c>
      <c r="G1203" s="28">
        <f>IFERROR(VLOOKUP($B1203,'Journal-quer'!A:N,5,FALSE),"-/-")</f>
        <v>0</v>
      </c>
      <c r="H1203" s="28">
        <f>IFERROR(VLOOKUP($B1203,'Journal-quer'!A:N,7,FALSE),"-/-")</f>
        <v>0</v>
      </c>
      <c r="I1203" s="28" t="str">
        <f>IFERROR(VLOOKUP(H1203,Kontenplan!A:E,5,FALSE),"-/-")</f>
        <v>-/-</v>
      </c>
      <c r="J1203" s="82" t="str">
        <f>IFERROR(VLOOKUP($B1203,'Journal-quer'!A:N,8,FALSE),"-/-")</f>
        <v/>
      </c>
      <c r="K1203" s="28" t="str">
        <f>IFERROR(VLOOKUP($B1203,'Journal-quer'!A:N,13,FALSE),"-/-")</f>
        <v/>
      </c>
      <c r="L1203" s="28" t="str">
        <f>IFERROR(VLOOKUP(K1203,Kontenplan!A:E,5,FALSE),"-/-")</f>
        <v>-/-</v>
      </c>
      <c r="M1203" s="82" t="str">
        <f>IFERROR(VLOOKUP($B1203,'Journal-quer'!A:N,10,FALSE),"-/-")</f>
        <v/>
      </c>
      <c r="N1203" s="84"/>
      <c r="O1203" s="84">
        <f t="shared" si="84"/>
        <v>0</v>
      </c>
    </row>
    <row r="1204" spans="1:15" x14ac:dyDescent="0.25">
      <c r="A1204" s="28" t="s">
        <v>64</v>
      </c>
      <c r="B1204" s="77" t="str">
        <f>IF(B1203&lt;MAX(Aufgabe!$A$502),B1203+1,"")</f>
        <v/>
      </c>
      <c r="C1204" s="77">
        <f t="shared" si="82"/>
        <v>3</v>
      </c>
      <c r="D1204" s="77">
        <f t="shared" si="83"/>
        <v>5</v>
      </c>
      <c r="E1204" s="79" t="str">
        <f>IFERROR(VLOOKUP($B1204,Aufgabe!A:X,24,FALSE),"-/-")</f>
        <v/>
      </c>
      <c r="F1204" s="28">
        <f>IFERROR(VLOOKUP($B1204,'Journal-quer'!A:N,4,FALSE),"-/-")</f>
        <v>0</v>
      </c>
      <c r="G1204" s="28">
        <f>IFERROR(VLOOKUP($B1204,'Journal-quer'!A:N,5,FALSE),"-/-")</f>
        <v>0</v>
      </c>
      <c r="H1204" s="28">
        <f>IFERROR(VLOOKUP($B1204,'Journal-quer'!A:N,7,FALSE),"-/-")</f>
        <v>0</v>
      </c>
      <c r="I1204" s="28" t="str">
        <f>IFERROR(VLOOKUP(H1204,Kontenplan!A:E,5,FALSE),"-/-")</f>
        <v>-/-</v>
      </c>
      <c r="J1204" s="82" t="str">
        <f>IFERROR(VLOOKUP($B1204,'Journal-quer'!A:N,8,FALSE),"-/-")</f>
        <v/>
      </c>
      <c r="K1204" s="28" t="str">
        <f>IFERROR(VLOOKUP($B1204,'Journal-quer'!A:N,13,FALSE),"-/-")</f>
        <v/>
      </c>
      <c r="L1204" s="28" t="str">
        <f>IFERROR(VLOOKUP(K1204,Kontenplan!A:E,5,FALSE),"-/-")</f>
        <v>-/-</v>
      </c>
      <c r="M1204" s="82" t="str">
        <f>IFERROR(VLOOKUP($B1204,'Journal-quer'!A:N,10,FALSE),"-/-")</f>
        <v/>
      </c>
      <c r="N1204" s="84"/>
      <c r="O1204" s="84">
        <f t="shared" si="84"/>
        <v>0</v>
      </c>
    </row>
    <row r="1205" spans="1:15" x14ac:dyDescent="0.25">
      <c r="A1205" s="28" t="s">
        <v>64</v>
      </c>
      <c r="B1205" s="77" t="str">
        <f>IF(B1204&lt;MAX(Aufgabe!$A$502),B1204+1,"")</f>
        <v/>
      </c>
      <c r="C1205" s="77">
        <f t="shared" si="82"/>
        <v>3</v>
      </c>
      <c r="D1205" s="77">
        <f t="shared" si="83"/>
        <v>5</v>
      </c>
      <c r="E1205" s="79" t="str">
        <f>IFERROR(VLOOKUP($B1205,Aufgabe!A:X,24,FALSE),"-/-")</f>
        <v/>
      </c>
      <c r="F1205" s="28">
        <f>IFERROR(VLOOKUP($B1205,'Journal-quer'!A:N,4,FALSE),"-/-")</f>
        <v>0</v>
      </c>
      <c r="G1205" s="28">
        <f>IFERROR(VLOOKUP($B1205,'Journal-quer'!A:N,5,FALSE),"-/-")</f>
        <v>0</v>
      </c>
      <c r="H1205" s="28">
        <f>IFERROR(VLOOKUP($B1205,'Journal-quer'!A:N,7,FALSE),"-/-")</f>
        <v>0</v>
      </c>
      <c r="I1205" s="28" t="str">
        <f>IFERROR(VLOOKUP(H1205,Kontenplan!A:E,5,FALSE),"-/-")</f>
        <v>-/-</v>
      </c>
      <c r="J1205" s="82" t="str">
        <f>IFERROR(VLOOKUP($B1205,'Journal-quer'!A:N,8,FALSE),"-/-")</f>
        <v/>
      </c>
      <c r="K1205" s="28" t="str">
        <f>IFERROR(VLOOKUP($B1205,'Journal-quer'!A:N,13,FALSE),"-/-")</f>
        <v/>
      </c>
      <c r="L1205" s="28" t="str">
        <f>IFERROR(VLOOKUP(K1205,Kontenplan!A:E,5,FALSE),"-/-")</f>
        <v>-/-</v>
      </c>
      <c r="M1205" s="82" t="str">
        <f>IFERROR(VLOOKUP($B1205,'Journal-quer'!A:N,10,FALSE),"-/-")</f>
        <v/>
      </c>
      <c r="N1205" s="84"/>
      <c r="O1205" s="84">
        <f t="shared" si="84"/>
        <v>0</v>
      </c>
    </row>
    <row r="1206" spans="1:15" x14ac:dyDescent="0.25">
      <c r="A1206" s="28" t="s">
        <v>64</v>
      </c>
      <c r="B1206" s="77" t="str">
        <f>IF(B1205&lt;MAX(Aufgabe!$A$502),B1205+1,"")</f>
        <v/>
      </c>
      <c r="C1206" s="77">
        <f t="shared" si="82"/>
        <v>3</v>
      </c>
      <c r="D1206" s="77">
        <f t="shared" si="83"/>
        <v>5</v>
      </c>
      <c r="E1206" s="79" t="str">
        <f>IFERROR(VLOOKUP($B1206,Aufgabe!A:X,24,FALSE),"-/-")</f>
        <v/>
      </c>
      <c r="F1206" s="28">
        <f>IFERROR(VLOOKUP($B1206,'Journal-quer'!A:N,4,FALSE),"-/-")</f>
        <v>0</v>
      </c>
      <c r="G1206" s="28">
        <f>IFERROR(VLOOKUP($B1206,'Journal-quer'!A:N,5,FALSE),"-/-")</f>
        <v>0</v>
      </c>
      <c r="H1206" s="28">
        <f>IFERROR(VLOOKUP($B1206,'Journal-quer'!A:N,7,FALSE),"-/-")</f>
        <v>0</v>
      </c>
      <c r="I1206" s="28" t="str">
        <f>IFERROR(VLOOKUP(H1206,Kontenplan!A:E,5,FALSE),"-/-")</f>
        <v>-/-</v>
      </c>
      <c r="J1206" s="82" t="str">
        <f>IFERROR(VLOOKUP($B1206,'Journal-quer'!A:N,8,FALSE),"-/-")</f>
        <v/>
      </c>
      <c r="K1206" s="28" t="str">
        <f>IFERROR(VLOOKUP($B1206,'Journal-quer'!A:N,13,FALSE),"-/-")</f>
        <v/>
      </c>
      <c r="L1206" s="28" t="str">
        <f>IFERROR(VLOOKUP(K1206,Kontenplan!A:E,5,FALSE),"-/-")</f>
        <v>-/-</v>
      </c>
      <c r="M1206" s="82" t="str">
        <f>IFERROR(VLOOKUP($B1206,'Journal-quer'!A:N,10,FALSE),"-/-")</f>
        <v/>
      </c>
      <c r="N1206" s="84"/>
      <c r="O1206" s="84">
        <f t="shared" si="84"/>
        <v>0</v>
      </c>
    </row>
    <row r="1207" spans="1:15" x14ac:dyDescent="0.25">
      <c r="A1207" s="28" t="s">
        <v>64</v>
      </c>
      <c r="B1207" s="77" t="str">
        <f>IF(B1206&lt;MAX(Aufgabe!$A$502),B1206+1,"")</f>
        <v/>
      </c>
      <c r="C1207" s="77">
        <f t="shared" si="82"/>
        <v>3</v>
      </c>
      <c r="D1207" s="77">
        <f t="shared" si="83"/>
        <v>5</v>
      </c>
      <c r="E1207" s="79" t="str">
        <f>IFERROR(VLOOKUP($B1207,Aufgabe!A:X,24,FALSE),"-/-")</f>
        <v/>
      </c>
      <c r="F1207" s="28">
        <f>IFERROR(VLOOKUP($B1207,'Journal-quer'!A:N,4,FALSE),"-/-")</f>
        <v>0</v>
      </c>
      <c r="G1207" s="28">
        <f>IFERROR(VLOOKUP($B1207,'Journal-quer'!A:N,5,FALSE),"-/-")</f>
        <v>0</v>
      </c>
      <c r="H1207" s="28">
        <f>IFERROR(VLOOKUP($B1207,'Journal-quer'!A:N,7,FALSE),"-/-")</f>
        <v>0</v>
      </c>
      <c r="I1207" s="28" t="str">
        <f>IFERROR(VLOOKUP(H1207,Kontenplan!A:E,5,FALSE),"-/-")</f>
        <v>-/-</v>
      </c>
      <c r="J1207" s="82" t="str">
        <f>IFERROR(VLOOKUP($B1207,'Journal-quer'!A:N,8,FALSE),"-/-")</f>
        <v/>
      </c>
      <c r="K1207" s="28" t="str">
        <f>IFERROR(VLOOKUP($B1207,'Journal-quer'!A:N,13,FALSE),"-/-")</f>
        <v/>
      </c>
      <c r="L1207" s="28" t="str">
        <f>IFERROR(VLOOKUP(K1207,Kontenplan!A:E,5,FALSE),"-/-")</f>
        <v>-/-</v>
      </c>
      <c r="M1207" s="82" t="str">
        <f>IFERROR(VLOOKUP($B1207,'Journal-quer'!A:N,10,FALSE),"-/-")</f>
        <v/>
      </c>
      <c r="N1207" s="84"/>
      <c r="O1207" s="84">
        <f t="shared" si="84"/>
        <v>0</v>
      </c>
    </row>
    <row r="1208" spans="1:15" x14ac:dyDescent="0.25">
      <c r="A1208" s="28" t="s">
        <v>64</v>
      </c>
      <c r="B1208" s="77" t="str">
        <f>IF(B1207&lt;MAX(Aufgabe!$A$502),B1207+1,"")</f>
        <v/>
      </c>
      <c r="C1208" s="77">
        <f t="shared" si="82"/>
        <v>3</v>
      </c>
      <c r="D1208" s="77">
        <f t="shared" si="83"/>
        <v>5</v>
      </c>
      <c r="E1208" s="79" t="str">
        <f>IFERROR(VLOOKUP($B1208,Aufgabe!A:X,24,FALSE),"-/-")</f>
        <v/>
      </c>
      <c r="F1208" s="28">
        <f>IFERROR(VLOOKUP($B1208,'Journal-quer'!A:N,4,FALSE),"-/-")</f>
        <v>0</v>
      </c>
      <c r="G1208" s="28">
        <f>IFERROR(VLOOKUP($B1208,'Journal-quer'!A:N,5,FALSE),"-/-")</f>
        <v>0</v>
      </c>
      <c r="H1208" s="28">
        <f>IFERROR(VLOOKUP($B1208,'Journal-quer'!A:N,7,FALSE),"-/-")</f>
        <v>0</v>
      </c>
      <c r="I1208" s="28" t="str">
        <f>IFERROR(VLOOKUP(H1208,Kontenplan!A:E,5,FALSE),"-/-")</f>
        <v>-/-</v>
      </c>
      <c r="J1208" s="82" t="str">
        <f>IFERROR(VLOOKUP($B1208,'Journal-quer'!A:N,8,FALSE),"-/-")</f>
        <v/>
      </c>
      <c r="K1208" s="28" t="str">
        <f>IFERROR(VLOOKUP($B1208,'Journal-quer'!A:N,13,FALSE),"-/-")</f>
        <v/>
      </c>
      <c r="L1208" s="28" t="str">
        <f>IFERROR(VLOOKUP(K1208,Kontenplan!A:E,5,FALSE),"-/-")</f>
        <v>-/-</v>
      </c>
      <c r="M1208" s="82" t="str">
        <f>IFERROR(VLOOKUP($B1208,'Journal-quer'!A:N,10,FALSE),"-/-")</f>
        <v/>
      </c>
      <c r="N1208" s="84"/>
      <c r="O1208" s="84">
        <f t="shared" si="84"/>
        <v>0</v>
      </c>
    </row>
    <row r="1209" spans="1:15" x14ac:dyDescent="0.25">
      <c r="A1209" s="28" t="s">
        <v>64</v>
      </c>
      <c r="B1209" s="77" t="str">
        <f>IF(B1208&lt;MAX(Aufgabe!$A$502),B1208+1,"")</f>
        <v/>
      </c>
      <c r="C1209" s="77">
        <f t="shared" si="82"/>
        <v>3</v>
      </c>
      <c r="D1209" s="77">
        <f t="shared" si="83"/>
        <v>5</v>
      </c>
      <c r="E1209" s="79" t="str">
        <f>IFERROR(VLOOKUP($B1209,Aufgabe!A:X,24,FALSE),"-/-")</f>
        <v/>
      </c>
      <c r="F1209" s="28">
        <f>IFERROR(VLOOKUP($B1209,'Journal-quer'!A:N,4,FALSE),"-/-")</f>
        <v>0</v>
      </c>
      <c r="G1209" s="28">
        <f>IFERROR(VLOOKUP($B1209,'Journal-quer'!A:N,5,FALSE),"-/-")</f>
        <v>0</v>
      </c>
      <c r="H1209" s="28">
        <f>IFERROR(VLOOKUP($B1209,'Journal-quer'!A:N,7,FALSE),"-/-")</f>
        <v>0</v>
      </c>
      <c r="I1209" s="28" t="str">
        <f>IFERROR(VLOOKUP(H1209,Kontenplan!A:E,5,FALSE),"-/-")</f>
        <v>-/-</v>
      </c>
      <c r="J1209" s="82" t="str">
        <f>IFERROR(VLOOKUP($B1209,'Journal-quer'!A:N,8,FALSE),"-/-")</f>
        <v/>
      </c>
      <c r="K1209" s="28" t="str">
        <f>IFERROR(VLOOKUP($B1209,'Journal-quer'!A:N,13,FALSE),"-/-")</f>
        <v/>
      </c>
      <c r="L1209" s="28" t="str">
        <f>IFERROR(VLOOKUP(K1209,Kontenplan!A:E,5,FALSE),"-/-")</f>
        <v>-/-</v>
      </c>
      <c r="M1209" s="82" t="str">
        <f>IFERROR(VLOOKUP($B1209,'Journal-quer'!A:N,10,FALSE),"-/-")</f>
        <v/>
      </c>
      <c r="N1209" s="84"/>
      <c r="O1209" s="84">
        <f t="shared" si="84"/>
        <v>0</v>
      </c>
    </row>
    <row r="1210" spans="1:15" x14ac:dyDescent="0.25">
      <c r="A1210" s="28" t="s">
        <v>64</v>
      </c>
      <c r="B1210" s="77" t="str">
        <f>IF(B1209&lt;MAX(Aufgabe!$A$502),B1209+1,"")</f>
        <v/>
      </c>
      <c r="C1210" s="77">
        <f t="shared" si="82"/>
        <v>3</v>
      </c>
      <c r="D1210" s="77">
        <f t="shared" si="83"/>
        <v>5</v>
      </c>
      <c r="E1210" s="79" t="str">
        <f>IFERROR(VLOOKUP($B1210,Aufgabe!A:X,24,FALSE),"-/-")</f>
        <v/>
      </c>
      <c r="F1210" s="28">
        <f>IFERROR(VLOOKUP($B1210,'Journal-quer'!A:N,4,FALSE),"-/-")</f>
        <v>0</v>
      </c>
      <c r="G1210" s="28">
        <f>IFERROR(VLOOKUP($B1210,'Journal-quer'!A:N,5,FALSE),"-/-")</f>
        <v>0</v>
      </c>
      <c r="H1210" s="28">
        <f>IFERROR(VLOOKUP($B1210,'Journal-quer'!A:N,7,FALSE),"-/-")</f>
        <v>0</v>
      </c>
      <c r="I1210" s="28" t="str">
        <f>IFERROR(VLOOKUP(H1210,Kontenplan!A:E,5,FALSE),"-/-")</f>
        <v>-/-</v>
      </c>
      <c r="J1210" s="82" t="str">
        <f>IFERROR(VLOOKUP($B1210,'Journal-quer'!A:N,8,FALSE),"-/-")</f>
        <v/>
      </c>
      <c r="K1210" s="28" t="str">
        <f>IFERROR(VLOOKUP($B1210,'Journal-quer'!A:N,13,FALSE),"-/-")</f>
        <v/>
      </c>
      <c r="L1210" s="28" t="str">
        <f>IFERROR(VLOOKUP(K1210,Kontenplan!A:E,5,FALSE),"-/-")</f>
        <v>-/-</v>
      </c>
      <c r="M1210" s="82" t="str">
        <f>IFERROR(VLOOKUP($B1210,'Journal-quer'!A:N,10,FALSE),"-/-")</f>
        <v/>
      </c>
      <c r="N1210" s="84"/>
      <c r="O1210" s="84">
        <f t="shared" si="84"/>
        <v>0</v>
      </c>
    </row>
    <row r="1211" spans="1:15" x14ac:dyDescent="0.25">
      <c r="A1211" s="28" t="s">
        <v>64</v>
      </c>
      <c r="B1211" s="77" t="str">
        <f>IF(B1210&lt;MAX(Aufgabe!$A$502),B1210+1,"")</f>
        <v/>
      </c>
      <c r="C1211" s="77">
        <f t="shared" si="82"/>
        <v>3</v>
      </c>
      <c r="D1211" s="77">
        <f t="shared" si="83"/>
        <v>5</v>
      </c>
      <c r="E1211" s="79" t="str">
        <f>IFERROR(VLOOKUP($B1211,Aufgabe!A:X,24,FALSE),"-/-")</f>
        <v/>
      </c>
      <c r="F1211" s="28">
        <f>IFERROR(VLOOKUP($B1211,'Journal-quer'!A:N,4,FALSE),"-/-")</f>
        <v>0</v>
      </c>
      <c r="G1211" s="28">
        <f>IFERROR(VLOOKUP($B1211,'Journal-quer'!A:N,5,FALSE),"-/-")</f>
        <v>0</v>
      </c>
      <c r="H1211" s="28">
        <f>IFERROR(VLOOKUP($B1211,'Journal-quer'!A:N,7,FALSE),"-/-")</f>
        <v>0</v>
      </c>
      <c r="I1211" s="28" t="str">
        <f>IFERROR(VLOOKUP(H1211,Kontenplan!A:E,5,FALSE),"-/-")</f>
        <v>-/-</v>
      </c>
      <c r="J1211" s="82" t="str">
        <f>IFERROR(VLOOKUP($B1211,'Journal-quer'!A:N,8,FALSE),"-/-")</f>
        <v/>
      </c>
      <c r="K1211" s="28" t="str">
        <f>IFERROR(VLOOKUP($B1211,'Journal-quer'!A:N,13,FALSE),"-/-")</f>
        <v/>
      </c>
      <c r="L1211" s="28" t="str">
        <f>IFERROR(VLOOKUP(K1211,Kontenplan!A:E,5,FALSE),"-/-")</f>
        <v>-/-</v>
      </c>
      <c r="M1211" s="82" t="str">
        <f>IFERROR(VLOOKUP($B1211,'Journal-quer'!A:N,10,FALSE),"-/-")</f>
        <v/>
      </c>
      <c r="N1211" s="84"/>
      <c r="O1211" s="84">
        <f t="shared" si="84"/>
        <v>0</v>
      </c>
    </row>
    <row r="1212" spans="1:15" x14ac:dyDescent="0.25">
      <c r="A1212" s="28" t="s">
        <v>64</v>
      </c>
      <c r="B1212" s="77" t="str">
        <f>IF(B1211&lt;MAX(Aufgabe!$A$502),B1211+1,"")</f>
        <v/>
      </c>
      <c r="C1212" s="77">
        <f t="shared" si="82"/>
        <v>3</v>
      </c>
      <c r="D1212" s="77">
        <f t="shared" si="83"/>
        <v>5</v>
      </c>
      <c r="E1212" s="79" t="str">
        <f>IFERROR(VLOOKUP($B1212,Aufgabe!A:X,24,FALSE),"-/-")</f>
        <v/>
      </c>
      <c r="F1212" s="28">
        <f>IFERROR(VLOOKUP($B1212,'Journal-quer'!A:N,4,FALSE),"-/-")</f>
        <v>0</v>
      </c>
      <c r="G1212" s="28">
        <f>IFERROR(VLOOKUP($B1212,'Journal-quer'!A:N,5,FALSE),"-/-")</f>
        <v>0</v>
      </c>
      <c r="H1212" s="28">
        <f>IFERROR(VLOOKUP($B1212,'Journal-quer'!A:N,7,FALSE),"-/-")</f>
        <v>0</v>
      </c>
      <c r="I1212" s="28" t="str">
        <f>IFERROR(VLOOKUP(H1212,Kontenplan!A:E,5,FALSE),"-/-")</f>
        <v>-/-</v>
      </c>
      <c r="J1212" s="82" t="str">
        <f>IFERROR(VLOOKUP($B1212,'Journal-quer'!A:N,8,FALSE),"-/-")</f>
        <v/>
      </c>
      <c r="K1212" s="28" t="str">
        <f>IFERROR(VLOOKUP($B1212,'Journal-quer'!A:N,13,FALSE),"-/-")</f>
        <v/>
      </c>
      <c r="L1212" s="28" t="str">
        <f>IFERROR(VLOOKUP(K1212,Kontenplan!A:E,5,FALSE),"-/-")</f>
        <v>-/-</v>
      </c>
      <c r="M1212" s="82" t="str">
        <f>IFERROR(VLOOKUP($B1212,'Journal-quer'!A:N,10,FALSE),"-/-")</f>
        <v/>
      </c>
      <c r="N1212" s="84"/>
      <c r="O1212" s="84">
        <f t="shared" si="84"/>
        <v>0</v>
      </c>
    </row>
    <row r="1213" spans="1:15" x14ac:dyDescent="0.25">
      <c r="A1213" s="28" t="s">
        <v>64</v>
      </c>
      <c r="B1213" s="77" t="str">
        <f>IF(B1212&lt;MAX(Aufgabe!$A$502),B1212+1,"")</f>
        <v/>
      </c>
      <c r="C1213" s="77">
        <f t="shared" si="82"/>
        <v>3</v>
      </c>
      <c r="D1213" s="77">
        <f t="shared" si="83"/>
        <v>5</v>
      </c>
      <c r="E1213" s="79" t="str">
        <f>IFERROR(VLOOKUP($B1213,Aufgabe!A:X,24,FALSE),"-/-")</f>
        <v/>
      </c>
      <c r="F1213" s="28">
        <f>IFERROR(VLOOKUP($B1213,'Journal-quer'!A:N,4,FALSE),"-/-")</f>
        <v>0</v>
      </c>
      <c r="G1213" s="28">
        <f>IFERROR(VLOOKUP($B1213,'Journal-quer'!A:N,5,FALSE),"-/-")</f>
        <v>0</v>
      </c>
      <c r="H1213" s="28">
        <f>IFERROR(VLOOKUP($B1213,'Journal-quer'!A:N,7,FALSE),"-/-")</f>
        <v>0</v>
      </c>
      <c r="I1213" s="28" t="str">
        <f>IFERROR(VLOOKUP(H1213,Kontenplan!A:E,5,FALSE),"-/-")</f>
        <v>-/-</v>
      </c>
      <c r="J1213" s="82" t="str">
        <f>IFERROR(VLOOKUP($B1213,'Journal-quer'!A:N,8,FALSE),"-/-")</f>
        <v/>
      </c>
      <c r="K1213" s="28" t="str">
        <f>IFERROR(VLOOKUP($B1213,'Journal-quer'!A:N,13,FALSE),"-/-")</f>
        <v/>
      </c>
      <c r="L1213" s="28" t="str">
        <f>IFERROR(VLOOKUP(K1213,Kontenplan!A:E,5,FALSE),"-/-")</f>
        <v>-/-</v>
      </c>
      <c r="M1213" s="82" t="str">
        <f>IFERROR(VLOOKUP($B1213,'Journal-quer'!A:N,10,FALSE),"-/-")</f>
        <v/>
      </c>
      <c r="N1213" s="84"/>
      <c r="O1213" s="84">
        <f t="shared" si="84"/>
        <v>0</v>
      </c>
    </row>
    <row r="1214" spans="1:15" x14ac:dyDescent="0.25">
      <c r="A1214" s="28" t="s">
        <v>64</v>
      </c>
      <c r="B1214" s="77" t="str">
        <f>IF(B1213&lt;MAX(Aufgabe!$A$502),B1213+1,"")</f>
        <v/>
      </c>
      <c r="C1214" s="77">
        <f t="shared" si="82"/>
        <v>3</v>
      </c>
      <c r="D1214" s="77">
        <f t="shared" si="83"/>
        <v>5</v>
      </c>
      <c r="E1214" s="79" t="str">
        <f>IFERROR(VLOOKUP($B1214,Aufgabe!A:X,24,FALSE),"-/-")</f>
        <v/>
      </c>
      <c r="F1214" s="28">
        <f>IFERROR(VLOOKUP($B1214,'Journal-quer'!A:N,4,FALSE),"-/-")</f>
        <v>0</v>
      </c>
      <c r="G1214" s="28">
        <f>IFERROR(VLOOKUP($B1214,'Journal-quer'!A:N,5,FALSE),"-/-")</f>
        <v>0</v>
      </c>
      <c r="H1214" s="28">
        <f>IFERROR(VLOOKUP($B1214,'Journal-quer'!A:N,7,FALSE),"-/-")</f>
        <v>0</v>
      </c>
      <c r="I1214" s="28" t="str">
        <f>IFERROR(VLOOKUP(H1214,Kontenplan!A:E,5,FALSE),"-/-")</f>
        <v>-/-</v>
      </c>
      <c r="J1214" s="82" t="str">
        <f>IFERROR(VLOOKUP($B1214,'Journal-quer'!A:N,8,FALSE),"-/-")</f>
        <v/>
      </c>
      <c r="K1214" s="28" t="str">
        <f>IFERROR(VLOOKUP($B1214,'Journal-quer'!A:N,13,FALSE),"-/-")</f>
        <v/>
      </c>
      <c r="L1214" s="28" t="str">
        <f>IFERROR(VLOOKUP(K1214,Kontenplan!A:E,5,FALSE),"-/-")</f>
        <v>-/-</v>
      </c>
      <c r="M1214" s="82" t="str">
        <f>IFERROR(VLOOKUP($B1214,'Journal-quer'!A:N,10,FALSE),"-/-")</f>
        <v/>
      </c>
      <c r="N1214" s="84"/>
      <c r="O1214" s="84">
        <f t="shared" si="84"/>
        <v>0</v>
      </c>
    </row>
    <row r="1215" spans="1:15" x14ac:dyDescent="0.25">
      <c r="A1215" s="28" t="s">
        <v>64</v>
      </c>
      <c r="B1215" s="77" t="str">
        <f>IF(B1214&lt;MAX(Aufgabe!$A$502),B1214+1,"")</f>
        <v/>
      </c>
      <c r="C1215" s="77">
        <f t="shared" si="82"/>
        <v>3</v>
      </c>
      <c r="D1215" s="77">
        <f t="shared" si="83"/>
        <v>5</v>
      </c>
      <c r="E1215" s="79" t="str">
        <f>IFERROR(VLOOKUP($B1215,Aufgabe!A:X,24,FALSE),"-/-")</f>
        <v/>
      </c>
      <c r="F1215" s="28">
        <f>IFERROR(VLOOKUP($B1215,'Journal-quer'!A:N,4,FALSE),"-/-")</f>
        <v>0</v>
      </c>
      <c r="G1215" s="28">
        <f>IFERROR(VLOOKUP($B1215,'Journal-quer'!A:N,5,FALSE),"-/-")</f>
        <v>0</v>
      </c>
      <c r="H1215" s="28">
        <f>IFERROR(VLOOKUP($B1215,'Journal-quer'!A:N,7,FALSE),"-/-")</f>
        <v>0</v>
      </c>
      <c r="I1215" s="28" t="str">
        <f>IFERROR(VLOOKUP(H1215,Kontenplan!A:E,5,FALSE),"-/-")</f>
        <v>-/-</v>
      </c>
      <c r="J1215" s="82" t="str">
        <f>IFERROR(VLOOKUP($B1215,'Journal-quer'!A:N,8,FALSE),"-/-")</f>
        <v/>
      </c>
      <c r="K1215" s="28" t="str">
        <f>IFERROR(VLOOKUP($B1215,'Journal-quer'!A:N,13,FALSE),"-/-")</f>
        <v/>
      </c>
      <c r="L1215" s="28" t="str">
        <f>IFERROR(VLOOKUP(K1215,Kontenplan!A:E,5,FALSE),"-/-")</f>
        <v>-/-</v>
      </c>
      <c r="M1215" s="82" t="str">
        <f>IFERROR(VLOOKUP($B1215,'Journal-quer'!A:N,10,FALSE),"-/-")</f>
        <v/>
      </c>
      <c r="N1215" s="84"/>
      <c r="O1215" s="84">
        <f t="shared" si="84"/>
        <v>0</v>
      </c>
    </row>
    <row r="1216" spans="1:15" x14ac:dyDescent="0.25">
      <c r="A1216" s="28" t="s">
        <v>64</v>
      </c>
      <c r="B1216" s="77" t="str">
        <f>IF(B1215&lt;MAX(Aufgabe!$A$502),B1215+1,"")</f>
        <v/>
      </c>
      <c r="C1216" s="77">
        <f t="shared" si="82"/>
        <v>3</v>
      </c>
      <c r="D1216" s="77">
        <f t="shared" si="83"/>
        <v>5</v>
      </c>
      <c r="E1216" s="79" t="str">
        <f>IFERROR(VLOOKUP($B1216,Aufgabe!A:X,24,FALSE),"-/-")</f>
        <v/>
      </c>
      <c r="F1216" s="28">
        <f>IFERROR(VLOOKUP($B1216,'Journal-quer'!A:N,4,FALSE),"-/-")</f>
        <v>0</v>
      </c>
      <c r="G1216" s="28">
        <f>IFERROR(VLOOKUP($B1216,'Journal-quer'!A:N,5,FALSE),"-/-")</f>
        <v>0</v>
      </c>
      <c r="H1216" s="28">
        <f>IFERROR(VLOOKUP($B1216,'Journal-quer'!A:N,7,FALSE),"-/-")</f>
        <v>0</v>
      </c>
      <c r="I1216" s="28" t="str">
        <f>IFERROR(VLOOKUP(H1216,Kontenplan!A:E,5,FALSE),"-/-")</f>
        <v>-/-</v>
      </c>
      <c r="J1216" s="82" t="str">
        <f>IFERROR(VLOOKUP($B1216,'Journal-quer'!A:N,8,FALSE),"-/-")</f>
        <v/>
      </c>
      <c r="K1216" s="28" t="str">
        <f>IFERROR(VLOOKUP($B1216,'Journal-quer'!A:N,13,FALSE),"-/-")</f>
        <v/>
      </c>
      <c r="L1216" s="28" t="str">
        <f>IFERROR(VLOOKUP(K1216,Kontenplan!A:E,5,FALSE),"-/-")</f>
        <v>-/-</v>
      </c>
      <c r="M1216" s="82" t="str">
        <f>IFERROR(VLOOKUP($B1216,'Journal-quer'!A:N,10,FALSE),"-/-")</f>
        <v/>
      </c>
      <c r="N1216" s="84"/>
      <c r="O1216" s="84">
        <f t="shared" si="84"/>
        <v>0</v>
      </c>
    </row>
    <row r="1217" spans="1:15" x14ac:dyDescent="0.25">
      <c r="A1217" s="28" t="s">
        <v>64</v>
      </c>
      <c r="B1217" s="77" t="str">
        <f>IF(B1216&lt;MAX(Aufgabe!$A$502),B1216+1,"")</f>
        <v/>
      </c>
      <c r="C1217" s="77">
        <f t="shared" si="82"/>
        <v>3</v>
      </c>
      <c r="D1217" s="77">
        <f t="shared" si="83"/>
        <v>5</v>
      </c>
      <c r="E1217" s="79" t="str">
        <f>IFERROR(VLOOKUP($B1217,Aufgabe!A:X,24,FALSE),"-/-")</f>
        <v/>
      </c>
      <c r="F1217" s="28">
        <f>IFERROR(VLOOKUP($B1217,'Journal-quer'!A:N,4,FALSE),"-/-")</f>
        <v>0</v>
      </c>
      <c r="G1217" s="28">
        <f>IFERROR(VLOOKUP($B1217,'Journal-quer'!A:N,5,FALSE),"-/-")</f>
        <v>0</v>
      </c>
      <c r="H1217" s="28">
        <f>IFERROR(VLOOKUP($B1217,'Journal-quer'!A:N,7,FALSE),"-/-")</f>
        <v>0</v>
      </c>
      <c r="I1217" s="28" t="str">
        <f>IFERROR(VLOOKUP(H1217,Kontenplan!A:E,5,FALSE),"-/-")</f>
        <v>-/-</v>
      </c>
      <c r="J1217" s="82" t="str">
        <f>IFERROR(VLOOKUP($B1217,'Journal-quer'!A:N,8,FALSE),"-/-")</f>
        <v/>
      </c>
      <c r="K1217" s="28" t="str">
        <f>IFERROR(VLOOKUP($B1217,'Journal-quer'!A:N,13,FALSE),"-/-")</f>
        <v/>
      </c>
      <c r="L1217" s="28" t="str">
        <f>IFERROR(VLOOKUP(K1217,Kontenplan!A:E,5,FALSE),"-/-")</f>
        <v>-/-</v>
      </c>
      <c r="M1217" s="82" t="str">
        <f>IFERROR(VLOOKUP($B1217,'Journal-quer'!A:N,10,FALSE),"-/-")</f>
        <v/>
      </c>
      <c r="N1217" s="84"/>
      <c r="O1217" s="84">
        <f t="shared" si="84"/>
        <v>0</v>
      </c>
    </row>
    <row r="1218" spans="1:15" x14ac:dyDescent="0.25">
      <c r="A1218" s="28" t="s">
        <v>64</v>
      </c>
      <c r="B1218" s="77" t="str">
        <f>IF(B1217&lt;MAX(Aufgabe!$A$502),B1217+1,"")</f>
        <v/>
      </c>
      <c r="C1218" s="77">
        <f t="shared" si="82"/>
        <v>3</v>
      </c>
      <c r="D1218" s="77">
        <f t="shared" si="83"/>
        <v>5</v>
      </c>
      <c r="E1218" s="79" t="str">
        <f>IFERROR(VLOOKUP($B1218,Aufgabe!A:X,24,FALSE),"-/-")</f>
        <v/>
      </c>
      <c r="F1218" s="28">
        <f>IFERROR(VLOOKUP($B1218,'Journal-quer'!A:N,4,FALSE),"-/-")</f>
        <v>0</v>
      </c>
      <c r="G1218" s="28">
        <f>IFERROR(VLOOKUP($B1218,'Journal-quer'!A:N,5,FALSE),"-/-")</f>
        <v>0</v>
      </c>
      <c r="H1218" s="28">
        <f>IFERROR(VLOOKUP($B1218,'Journal-quer'!A:N,7,FALSE),"-/-")</f>
        <v>0</v>
      </c>
      <c r="I1218" s="28" t="str">
        <f>IFERROR(VLOOKUP(H1218,Kontenplan!A:E,5,FALSE),"-/-")</f>
        <v>-/-</v>
      </c>
      <c r="J1218" s="82" t="str">
        <f>IFERROR(VLOOKUP($B1218,'Journal-quer'!A:N,8,FALSE),"-/-")</f>
        <v/>
      </c>
      <c r="K1218" s="28" t="str">
        <f>IFERROR(VLOOKUP($B1218,'Journal-quer'!A:N,13,FALSE),"-/-")</f>
        <v/>
      </c>
      <c r="L1218" s="28" t="str">
        <f>IFERROR(VLOOKUP(K1218,Kontenplan!A:E,5,FALSE),"-/-")</f>
        <v>-/-</v>
      </c>
      <c r="M1218" s="82" t="str">
        <f>IFERROR(VLOOKUP($B1218,'Journal-quer'!A:N,10,FALSE),"-/-")</f>
        <v/>
      </c>
      <c r="N1218" s="84"/>
      <c r="O1218" s="84">
        <f t="shared" si="84"/>
        <v>0</v>
      </c>
    </row>
    <row r="1219" spans="1:15" x14ac:dyDescent="0.25">
      <c r="A1219" s="28" t="s">
        <v>64</v>
      </c>
      <c r="B1219" s="77" t="str">
        <f>IF(B1218&lt;MAX(Aufgabe!$A$502),B1218+1,"")</f>
        <v/>
      </c>
      <c r="C1219" s="77">
        <f t="shared" ref="C1219:C1282" si="85">RANK(N1219,N:N,0)</f>
        <v>3</v>
      </c>
      <c r="D1219" s="77">
        <f t="shared" ref="D1219:D1282" si="86">RANK(O1219,O:O,0)</f>
        <v>5</v>
      </c>
      <c r="E1219" s="79" t="str">
        <f>IFERROR(VLOOKUP($B1219,Aufgabe!A:X,24,FALSE),"-/-")</f>
        <v/>
      </c>
      <c r="F1219" s="28">
        <f>IFERROR(VLOOKUP($B1219,'Journal-quer'!A:N,4,FALSE),"-/-")</f>
        <v>0</v>
      </c>
      <c r="G1219" s="28">
        <f>IFERROR(VLOOKUP($B1219,'Journal-quer'!A:N,5,FALSE),"-/-")</f>
        <v>0</v>
      </c>
      <c r="H1219" s="28">
        <f>IFERROR(VLOOKUP($B1219,'Journal-quer'!A:N,7,FALSE),"-/-")</f>
        <v>0</v>
      </c>
      <c r="I1219" s="28" t="str">
        <f>IFERROR(VLOOKUP(H1219,Kontenplan!A:E,5,FALSE),"-/-")</f>
        <v>-/-</v>
      </c>
      <c r="J1219" s="82" t="str">
        <f>IFERROR(VLOOKUP($B1219,'Journal-quer'!A:N,8,FALSE),"-/-")</f>
        <v/>
      </c>
      <c r="K1219" s="28" t="str">
        <f>IFERROR(VLOOKUP($B1219,'Journal-quer'!A:N,13,FALSE),"-/-")</f>
        <v/>
      </c>
      <c r="L1219" s="28" t="str">
        <f>IFERROR(VLOOKUP(K1219,Kontenplan!A:E,5,FALSE),"-/-")</f>
        <v>-/-</v>
      </c>
      <c r="M1219" s="82" t="str">
        <f>IFERROR(VLOOKUP($B1219,'Journal-quer'!A:N,10,FALSE),"-/-")</f>
        <v/>
      </c>
      <c r="N1219" s="84"/>
      <c r="O1219" s="84">
        <f t="shared" si="84"/>
        <v>0</v>
      </c>
    </row>
    <row r="1220" spans="1:15" x14ac:dyDescent="0.25">
      <c r="A1220" s="28" t="s">
        <v>64</v>
      </c>
      <c r="B1220" s="77" t="str">
        <f>IF(B1219&lt;MAX(Aufgabe!$A$502),B1219+1,"")</f>
        <v/>
      </c>
      <c r="C1220" s="77">
        <f t="shared" si="85"/>
        <v>3</v>
      </c>
      <c r="D1220" s="77">
        <f t="shared" si="86"/>
        <v>5</v>
      </c>
      <c r="E1220" s="79" t="str">
        <f>IFERROR(VLOOKUP($B1220,Aufgabe!A:X,24,FALSE),"-/-")</f>
        <v/>
      </c>
      <c r="F1220" s="28">
        <f>IFERROR(VLOOKUP($B1220,'Journal-quer'!A:N,4,FALSE),"-/-")</f>
        <v>0</v>
      </c>
      <c r="G1220" s="28">
        <f>IFERROR(VLOOKUP($B1220,'Journal-quer'!A:N,5,FALSE),"-/-")</f>
        <v>0</v>
      </c>
      <c r="H1220" s="28">
        <f>IFERROR(VLOOKUP($B1220,'Journal-quer'!A:N,7,FALSE),"-/-")</f>
        <v>0</v>
      </c>
      <c r="I1220" s="28" t="str">
        <f>IFERROR(VLOOKUP(H1220,Kontenplan!A:E,5,FALSE),"-/-")</f>
        <v>-/-</v>
      </c>
      <c r="J1220" s="82" t="str">
        <f>IFERROR(VLOOKUP($B1220,'Journal-quer'!A:N,8,FALSE),"-/-")</f>
        <v/>
      </c>
      <c r="K1220" s="28" t="str">
        <f>IFERROR(VLOOKUP($B1220,'Journal-quer'!A:N,13,FALSE),"-/-")</f>
        <v/>
      </c>
      <c r="L1220" s="28" t="str">
        <f>IFERROR(VLOOKUP(K1220,Kontenplan!A:E,5,FALSE),"-/-")</f>
        <v>-/-</v>
      </c>
      <c r="M1220" s="82" t="str">
        <f>IFERROR(VLOOKUP($B1220,'Journal-quer'!A:N,10,FALSE),"-/-")</f>
        <v/>
      </c>
      <c r="N1220" s="84"/>
      <c r="O1220" s="84">
        <f t="shared" si="84"/>
        <v>0</v>
      </c>
    </row>
    <row r="1221" spans="1:15" x14ac:dyDescent="0.25">
      <c r="A1221" s="28" t="s">
        <v>64</v>
      </c>
      <c r="B1221" s="77" t="str">
        <f>IF(B1220&lt;MAX(Aufgabe!$A$502),B1220+1,"")</f>
        <v/>
      </c>
      <c r="C1221" s="77">
        <f t="shared" si="85"/>
        <v>3</v>
      </c>
      <c r="D1221" s="77">
        <f t="shared" si="86"/>
        <v>5</v>
      </c>
      <c r="E1221" s="79" t="str">
        <f>IFERROR(VLOOKUP($B1221,Aufgabe!A:X,24,FALSE),"-/-")</f>
        <v/>
      </c>
      <c r="F1221" s="28">
        <f>IFERROR(VLOOKUP($B1221,'Journal-quer'!A:N,4,FALSE),"-/-")</f>
        <v>0</v>
      </c>
      <c r="G1221" s="28">
        <f>IFERROR(VLOOKUP($B1221,'Journal-quer'!A:N,5,FALSE),"-/-")</f>
        <v>0</v>
      </c>
      <c r="H1221" s="28">
        <f>IFERROR(VLOOKUP($B1221,'Journal-quer'!A:N,7,FALSE),"-/-")</f>
        <v>0</v>
      </c>
      <c r="I1221" s="28" t="str">
        <f>IFERROR(VLOOKUP(H1221,Kontenplan!A:E,5,FALSE),"-/-")</f>
        <v>-/-</v>
      </c>
      <c r="J1221" s="82" t="str">
        <f>IFERROR(VLOOKUP($B1221,'Journal-quer'!A:N,8,FALSE),"-/-")</f>
        <v/>
      </c>
      <c r="K1221" s="28" t="str">
        <f>IFERROR(VLOOKUP($B1221,'Journal-quer'!A:N,13,FALSE),"-/-")</f>
        <v/>
      </c>
      <c r="L1221" s="28" t="str">
        <f>IFERROR(VLOOKUP(K1221,Kontenplan!A:E,5,FALSE),"-/-")</f>
        <v>-/-</v>
      </c>
      <c r="M1221" s="82" t="str">
        <f>IFERROR(VLOOKUP($B1221,'Journal-quer'!A:N,10,FALSE),"-/-")</f>
        <v/>
      </c>
      <c r="N1221" s="84"/>
      <c r="O1221" s="84">
        <f t="shared" si="84"/>
        <v>0</v>
      </c>
    </row>
    <row r="1222" spans="1:15" x14ac:dyDescent="0.25">
      <c r="A1222" s="28" t="s">
        <v>64</v>
      </c>
      <c r="B1222" s="77" t="str">
        <f>IF(B1221&lt;MAX(Aufgabe!$A$502),B1221+1,"")</f>
        <v/>
      </c>
      <c r="C1222" s="77">
        <f t="shared" si="85"/>
        <v>3</v>
      </c>
      <c r="D1222" s="77">
        <f t="shared" si="86"/>
        <v>5</v>
      </c>
      <c r="E1222" s="79" t="str">
        <f>IFERROR(VLOOKUP($B1222,Aufgabe!A:X,24,FALSE),"-/-")</f>
        <v/>
      </c>
      <c r="F1222" s="28">
        <f>IFERROR(VLOOKUP($B1222,'Journal-quer'!A:N,4,FALSE),"-/-")</f>
        <v>0</v>
      </c>
      <c r="G1222" s="28">
        <f>IFERROR(VLOOKUP($B1222,'Journal-quer'!A:N,5,FALSE),"-/-")</f>
        <v>0</v>
      </c>
      <c r="H1222" s="28">
        <f>IFERROR(VLOOKUP($B1222,'Journal-quer'!A:N,7,FALSE),"-/-")</f>
        <v>0</v>
      </c>
      <c r="I1222" s="28" t="str">
        <f>IFERROR(VLOOKUP(H1222,Kontenplan!A:E,5,FALSE),"-/-")</f>
        <v>-/-</v>
      </c>
      <c r="J1222" s="82" t="str">
        <f>IFERROR(VLOOKUP($B1222,'Journal-quer'!A:N,8,FALSE),"-/-")</f>
        <v/>
      </c>
      <c r="K1222" s="28" t="str">
        <f>IFERROR(VLOOKUP($B1222,'Journal-quer'!A:N,13,FALSE),"-/-")</f>
        <v/>
      </c>
      <c r="L1222" s="28" t="str">
        <f>IFERROR(VLOOKUP(K1222,Kontenplan!A:E,5,FALSE),"-/-")</f>
        <v>-/-</v>
      </c>
      <c r="M1222" s="82" t="str">
        <f>IFERROR(VLOOKUP($B1222,'Journal-quer'!A:N,10,FALSE),"-/-")</f>
        <v/>
      </c>
      <c r="N1222" s="84"/>
      <c r="O1222" s="84">
        <f t="shared" si="84"/>
        <v>0</v>
      </c>
    </row>
    <row r="1223" spans="1:15" x14ac:dyDescent="0.25">
      <c r="A1223" s="28" t="s">
        <v>64</v>
      </c>
      <c r="B1223" s="77" t="str">
        <f>IF(B1222&lt;MAX(Aufgabe!$A$502),B1222+1,"")</f>
        <v/>
      </c>
      <c r="C1223" s="77">
        <f t="shared" si="85"/>
        <v>3</v>
      </c>
      <c r="D1223" s="77">
        <f t="shared" si="86"/>
        <v>5</v>
      </c>
      <c r="E1223" s="79" t="str">
        <f>IFERROR(VLOOKUP($B1223,Aufgabe!A:X,24,FALSE),"-/-")</f>
        <v/>
      </c>
      <c r="F1223" s="28">
        <f>IFERROR(VLOOKUP($B1223,'Journal-quer'!A:N,4,FALSE),"-/-")</f>
        <v>0</v>
      </c>
      <c r="G1223" s="28">
        <f>IFERROR(VLOOKUP($B1223,'Journal-quer'!A:N,5,FALSE),"-/-")</f>
        <v>0</v>
      </c>
      <c r="H1223" s="28">
        <f>IFERROR(VLOOKUP($B1223,'Journal-quer'!A:N,7,FALSE),"-/-")</f>
        <v>0</v>
      </c>
      <c r="I1223" s="28" t="str">
        <f>IFERROR(VLOOKUP(H1223,Kontenplan!A:E,5,FALSE),"-/-")</f>
        <v>-/-</v>
      </c>
      <c r="J1223" s="82" t="str">
        <f>IFERROR(VLOOKUP($B1223,'Journal-quer'!A:N,8,FALSE),"-/-")</f>
        <v/>
      </c>
      <c r="K1223" s="28" t="str">
        <f>IFERROR(VLOOKUP($B1223,'Journal-quer'!A:N,13,FALSE),"-/-")</f>
        <v/>
      </c>
      <c r="L1223" s="28" t="str">
        <f>IFERROR(VLOOKUP(K1223,Kontenplan!A:E,5,FALSE),"-/-")</f>
        <v>-/-</v>
      </c>
      <c r="M1223" s="82" t="str">
        <f>IFERROR(VLOOKUP($B1223,'Journal-quer'!A:N,10,FALSE),"-/-")</f>
        <v/>
      </c>
      <c r="N1223" s="84"/>
      <c r="O1223" s="84">
        <f t="shared" si="84"/>
        <v>0</v>
      </c>
    </row>
    <row r="1224" spans="1:15" x14ac:dyDescent="0.25">
      <c r="A1224" s="28" t="s">
        <v>64</v>
      </c>
      <c r="B1224" s="77" t="str">
        <f>IF(B1223&lt;MAX(Aufgabe!$A$502),B1223+1,"")</f>
        <v/>
      </c>
      <c r="C1224" s="77">
        <f t="shared" si="85"/>
        <v>3</v>
      </c>
      <c r="D1224" s="77">
        <f t="shared" si="86"/>
        <v>5</v>
      </c>
      <c r="E1224" s="79" t="str">
        <f>IFERROR(VLOOKUP($B1224,Aufgabe!A:X,24,FALSE),"-/-")</f>
        <v/>
      </c>
      <c r="F1224" s="28">
        <f>IFERROR(VLOOKUP($B1224,'Journal-quer'!A:N,4,FALSE),"-/-")</f>
        <v>0</v>
      </c>
      <c r="G1224" s="28">
        <f>IFERROR(VLOOKUP($B1224,'Journal-quer'!A:N,5,FALSE),"-/-")</f>
        <v>0</v>
      </c>
      <c r="H1224" s="28">
        <f>IFERROR(VLOOKUP($B1224,'Journal-quer'!A:N,7,FALSE),"-/-")</f>
        <v>0</v>
      </c>
      <c r="I1224" s="28" t="str">
        <f>IFERROR(VLOOKUP(H1224,Kontenplan!A:E,5,FALSE),"-/-")</f>
        <v>-/-</v>
      </c>
      <c r="J1224" s="82" t="str">
        <f>IFERROR(VLOOKUP($B1224,'Journal-quer'!A:N,8,FALSE),"-/-")</f>
        <v/>
      </c>
      <c r="K1224" s="28" t="str">
        <f>IFERROR(VLOOKUP($B1224,'Journal-quer'!A:N,13,FALSE),"-/-")</f>
        <v/>
      </c>
      <c r="L1224" s="28" t="str">
        <f>IFERROR(VLOOKUP(K1224,Kontenplan!A:E,5,FALSE),"-/-")</f>
        <v>-/-</v>
      </c>
      <c r="M1224" s="82" t="str">
        <f>IFERROR(VLOOKUP($B1224,'Journal-quer'!A:N,10,FALSE),"-/-")</f>
        <v/>
      </c>
      <c r="N1224" s="84"/>
      <c r="O1224" s="84">
        <f t="shared" si="84"/>
        <v>0</v>
      </c>
    </row>
    <row r="1225" spans="1:15" x14ac:dyDescent="0.25">
      <c r="A1225" s="28" t="s">
        <v>64</v>
      </c>
      <c r="B1225" s="77" t="str">
        <f>IF(B1224&lt;MAX(Aufgabe!$A$502),B1224+1,"")</f>
        <v/>
      </c>
      <c r="C1225" s="77">
        <f t="shared" si="85"/>
        <v>3</v>
      </c>
      <c r="D1225" s="77">
        <f t="shared" si="86"/>
        <v>5</v>
      </c>
      <c r="E1225" s="79" t="str">
        <f>IFERROR(VLOOKUP($B1225,Aufgabe!A:X,24,FALSE),"-/-")</f>
        <v/>
      </c>
      <c r="F1225" s="28">
        <f>IFERROR(VLOOKUP($B1225,'Journal-quer'!A:N,4,FALSE),"-/-")</f>
        <v>0</v>
      </c>
      <c r="G1225" s="28">
        <f>IFERROR(VLOOKUP($B1225,'Journal-quer'!A:N,5,FALSE),"-/-")</f>
        <v>0</v>
      </c>
      <c r="H1225" s="28">
        <f>IFERROR(VLOOKUP($B1225,'Journal-quer'!A:N,7,FALSE),"-/-")</f>
        <v>0</v>
      </c>
      <c r="I1225" s="28" t="str">
        <f>IFERROR(VLOOKUP(H1225,Kontenplan!A:E,5,FALSE),"-/-")</f>
        <v>-/-</v>
      </c>
      <c r="J1225" s="82" t="str">
        <f>IFERROR(VLOOKUP($B1225,'Journal-quer'!A:N,8,FALSE),"-/-")</f>
        <v/>
      </c>
      <c r="K1225" s="28" t="str">
        <f>IFERROR(VLOOKUP($B1225,'Journal-quer'!A:N,13,FALSE),"-/-")</f>
        <v/>
      </c>
      <c r="L1225" s="28" t="str">
        <f>IFERROR(VLOOKUP(K1225,Kontenplan!A:E,5,FALSE),"-/-")</f>
        <v>-/-</v>
      </c>
      <c r="M1225" s="82" t="str">
        <f>IFERROR(VLOOKUP($B1225,'Journal-quer'!A:N,10,FALSE),"-/-")</f>
        <v/>
      </c>
      <c r="N1225" s="84"/>
      <c r="O1225" s="84">
        <f t="shared" si="84"/>
        <v>0</v>
      </c>
    </row>
    <row r="1226" spans="1:15" x14ac:dyDescent="0.25">
      <c r="A1226" s="28" t="s">
        <v>64</v>
      </c>
      <c r="B1226" s="77" t="str">
        <f>IF(B1225&lt;MAX(Aufgabe!$A$502),B1225+1,"")</f>
        <v/>
      </c>
      <c r="C1226" s="77">
        <f t="shared" si="85"/>
        <v>3</v>
      </c>
      <c r="D1226" s="77">
        <f t="shared" si="86"/>
        <v>5</v>
      </c>
      <c r="E1226" s="79" t="str">
        <f>IFERROR(VLOOKUP($B1226,Aufgabe!A:X,24,FALSE),"-/-")</f>
        <v/>
      </c>
      <c r="F1226" s="28">
        <f>IFERROR(VLOOKUP($B1226,'Journal-quer'!A:N,4,FALSE),"-/-")</f>
        <v>0</v>
      </c>
      <c r="G1226" s="28">
        <f>IFERROR(VLOOKUP($B1226,'Journal-quer'!A:N,5,FALSE),"-/-")</f>
        <v>0</v>
      </c>
      <c r="H1226" s="28">
        <f>IFERROR(VLOOKUP($B1226,'Journal-quer'!A:N,7,FALSE),"-/-")</f>
        <v>0</v>
      </c>
      <c r="I1226" s="28" t="str">
        <f>IFERROR(VLOOKUP(H1226,Kontenplan!A:E,5,FALSE),"-/-")</f>
        <v>-/-</v>
      </c>
      <c r="J1226" s="82" t="str">
        <f>IFERROR(VLOOKUP($B1226,'Journal-quer'!A:N,8,FALSE),"-/-")</f>
        <v/>
      </c>
      <c r="K1226" s="28" t="str">
        <f>IFERROR(VLOOKUP($B1226,'Journal-quer'!A:N,13,FALSE),"-/-")</f>
        <v/>
      </c>
      <c r="L1226" s="28" t="str">
        <f>IFERROR(VLOOKUP(K1226,Kontenplan!A:E,5,FALSE),"-/-")</f>
        <v>-/-</v>
      </c>
      <c r="M1226" s="82" t="str">
        <f>IFERROR(VLOOKUP($B1226,'Journal-quer'!A:N,10,FALSE),"-/-")</f>
        <v/>
      </c>
      <c r="N1226" s="84"/>
      <c r="O1226" s="84">
        <f t="shared" si="84"/>
        <v>0</v>
      </c>
    </row>
    <row r="1227" spans="1:15" x14ac:dyDescent="0.25">
      <c r="A1227" s="28" t="s">
        <v>64</v>
      </c>
      <c r="B1227" s="77" t="str">
        <f>IF(B1226&lt;MAX(Aufgabe!$A$502),B1226+1,"")</f>
        <v/>
      </c>
      <c r="C1227" s="77">
        <f t="shared" si="85"/>
        <v>3</v>
      </c>
      <c r="D1227" s="77">
        <f t="shared" si="86"/>
        <v>5</v>
      </c>
      <c r="E1227" s="79" t="str">
        <f>IFERROR(VLOOKUP($B1227,Aufgabe!A:X,24,FALSE),"-/-")</f>
        <v/>
      </c>
      <c r="F1227" s="28">
        <f>IFERROR(VLOOKUP($B1227,'Journal-quer'!A:N,4,FALSE),"-/-")</f>
        <v>0</v>
      </c>
      <c r="G1227" s="28">
        <f>IFERROR(VLOOKUP($B1227,'Journal-quer'!A:N,5,FALSE),"-/-")</f>
        <v>0</v>
      </c>
      <c r="H1227" s="28">
        <f>IFERROR(VLOOKUP($B1227,'Journal-quer'!A:N,7,FALSE),"-/-")</f>
        <v>0</v>
      </c>
      <c r="I1227" s="28" t="str">
        <f>IFERROR(VLOOKUP(H1227,Kontenplan!A:E,5,FALSE),"-/-")</f>
        <v>-/-</v>
      </c>
      <c r="J1227" s="82" t="str">
        <f>IFERROR(VLOOKUP($B1227,'Journal-quer'!A:N,8,FALSE),"-/-")</f>
        <v/>
      </c>
      <c r="K1227" s="28" t="str">
        <f>IFERROR(VLOOKUP($B1227,'Journal-quer'!A:N,13,FALSE),"-/-")</f>
        <v/>
      </c>
      <c r="L1227" s="28" t="str">
        <f>IFERROR(VLOOKUP(K1227,Kontenplan!A:E,5,FALSE),"-/-")</f>
        <v>-/-</v>
      </c>
      <c r="M1227" s="82" t="str">
        <f>IFERROR(VLOOKUP($B1227,'Journal-quer'!A:N,10,FALSE),"-/-")</f>
        <v/>
      </c>
      <c r="N1227" s="84"/>
      <c r="O1227" s="84">
        <f t="shared" si="84"/>
        <v>0</v>
      </c>
    </row>
    <row r="1228" spans="1:15" x14ac:dyDescent="0.25">
      <c r="A1228" s="28" t="s">
        <v>64</v>
      </c>
      <c r="B1228" s="77" t="str">
        <f>IF(B1227&lt;MAX(Aufgabe!$A$502),B1227+1,"")</f>
        <v/>
      </c>
      <c r="C1228" s="77">
        <f t="shared" si="85"/>
        <v>3</v>
      </c>
      <c r="D1228" s="77">
        <f t="shared" si="86"/>
        <v>5</v>
      </c>
      <c r="E1228" s="79" t="str">
        <f>IFERROR(VLOOKUP($B1228,Aufgabe!A:X,24,FALSE),"-/-")</f>
        <v/>
      </c>
      <c r="F1228" s="28">
        <f>IFERROR(VLOOKUP($B1228,'Journal-quer'!A:N,4,FALSE),"-/-")</f>
        <v>0</v>
      </c>
      <c r="G1228" s="28">
        <f>IFERROR(VLOOKUP($B1228,'Journal-quer'!A:N,5,FALSE),"-/-")</f>
        <v>0</v>
      </c>
      <c r="H1228" s="28">
        <f>IFERROR(VLOOKUP($B1228,'Journal-quer'!A:N,7,FALSE),"-/-")</f>
        <v>0</v>
      </c>
      <c r="I1228" s="28" t="str">
        <f>IFERROR(VLOOKUP(H1228,Kontenplan!A:E,5,FALSE),"-/-")</f>
        <v>-/-</v>
      </c>
      <c r="J1228" s="82" t="str">
        <f>IFERROR(VLOOKUP($B1228,'Journal-quer'!A:N,8,FALSE),"-/-")</f>
        <v/>
      </c>
      <c r="K1228" s="28" t="str">
        <f>IFERROR(VLOOKUP($B1228,'Journal-quer'!A:N,13,FALSE),"-/-")</f>
        <v/>
      </c>
      <c r="L1228" s="28" t="str">
        <f>IFERROR(VLOOKUP(K1228,Kontenplan!A:E,5,FALSE),"-/-")</f>
        <v>-/-</v>
      </c>
      <c r="M1228" s="82" t="str">
        <f>IFERROR(VLOOKUP($B1228,'Journal-quer'!A:N,10,FALSE),"-/-")</f>
        <v/>
      </c>
      <c r="N1228" s="84"/>
      <c r="O1228" s="84">
        <f t="shared" si="84"/>
        <v>0</v>
      </c>
    </row>
    <row r="1229" spans="1:15" x14ac:dyDescent="0.25">
      <c r="A1229" s="28" t="s">
        <v>64</v>
      </c>
      <c r="B1229" s="77" t="str">
        <f>IF(B1228&lt;MAX(Aufgabe!$A$502),B1228+1,"")</f>
        <v/>
      </c>
      <c r="C1229" s="77">
        <f t="shared" si="85"/>
        <v>3</v>
      </c>
      <c r="D1229" s="77">
        <f t="shared" si="86"/>
        <v>5</v>
      </c>
      <c r="E1229" s="79" t="str">
        <f>IFERROR(VLOOKUP($B1229,Aufgabe!A:X,24,FALSE),"-/-")</f>
        <v/>
      </c>
      <c r="F1229" s="28">
        <f>IFERROR(VLOOKUP($B1229,'Journal-quer'!A:N,4,FALSE),"-/-")</f>
        <v>0</v>
      </c>
      <c r="G1229" s="28">
        <f>IFERROR(VLOOKUP($B1229,'Journal-quer'!A:N,5,FALSE),"-/-")</f>
        <v>0</v>
      </c>
      <c r="H1229" s="28">
        <f>IFERROR(VLOOKUP($B1229,'Journal-quer'!A:N,7,FALSE),"-/-")</f>
        <v>0</v>
      </c>
      <c r="I1229" s="28" t="str">
        <f>IFERROR(VLOOKUP(H1229,Kontenplan!A:E,5,FALSE),"-/-")</f>
        <v>-/-</v>
      </c>
      <c r="J1229" s="82" t="str">
        <f>IFERROR(VLOOKUP($B1229,'Journal-quer'!A:N,8,FALSE),"-/-")</f>
        <v/>
      </c>
      <c r="K1229" s="28" t="str">
        <f>IFERROR(VLOOKUP($B1229,'Journal-quer'!A:N,13,FALSE),"-/-")</f>
        <v/>
      </c>
      <c r="L1229" s="28" t="str">
        <f>IFERROR(VLOOKUP(K1229,Kontenplan!A:E,5,FALSE),"-/-")</f>
        <v>-/-</v>
      </c>
      <c r="M1229" s="82" t="str">
        <f>IFERROR(VLOOKUP($B1229,'Journal-quer'!A:N,10,FALSE),"-/-")</f>
        <v/>
      </c>
      <c r="N1229" s="84"/>
      <c r="O1229" s="84">
        <f t="shared" si="84"/>
        <v>0</v>
      </c>
    </row>
    <row r="1230" spans="1:15" x14ac:dyDescent="0.25">
      <c r="A1230" s="28" t="s">
        <v>64</v>
      </c>
      <c r="B1230" s="77" t="str">
        <f>IF(B1229&lt;MAX(Aufgabe!$A$502),B1229+1,"")</f>
        <v/>
      </c>
      <c r="C1230" s="77">
        <f t="shared" si="85"/>
        <v>3</v>
      </c>
      <c r="D1230" s="77">
        <f t="shared" si="86"/>
        <v>5</v>
      </c>
      <c r="E1230" s="79" t="str">
        <f>IFERROR(VLOOKUP($B1230,Aufgabe!A:X,24,FALSE),"-/-")</f>
        <v/>
      </c>
      <c r="F1230" s="28">
        <f>IFERROR(VLOOKUP($B1230,'Journal-quer'!A:N,4,FALSE),"-/-")</f>
        <v>0</v>
      </c>
      <c r="G1230" s="28">
        <f>IFERROR(VLOOKUP($B1230,'Journal-quer'!A:N,5,FALSE),"-/-")</f>
        <v>0</v>
      </c>
      <c r="H1230" s="28">
        <f>IFERROR(VLOOKUP($B1230,'Journal-quer'!A:N,7,FALSE),"-/-")</f>
        <v>0</v>
      </c>
      <c r="I1230" s="28" t="str">
        <f>IFERROR(VLOOKUP(H1230,Kontenplan!A:E,5,FALSE),"-/-")</f>
        <v>-/-</v>
      </c>
      <c r="J1230" s="82" t="str">
        <f>IFERROR(VLOOKUP($B1230,'Journal-quer'!A:N,8,FALSE),"-/-")</f>
        <v/>
      </c>
      <c r="K1230" s="28" t="str">
        <f>IFERROR(VLOOKUP($B1230,'Journal-quer'!A:N,13,FALSE),"-/-")</f>
        <v/>
      </c>
      <c r="L1230" s="28" t="str">
        <f>IFERROR(VLOOKUP(K1230,Kontenplan!A:E,5,FALSE),"-/-")</f>
        <v>-/-</v>
      </c>
      <c r="M1230" s="82" t="str">
        <f>IFERROR(VLOOKUP($B1230,'Journal-quer'!A:N,10,FALSE),"-/-")</f>
        <v/>
      </c>
      <c r="N1230" s="84"/>
      <c r="O1230" s="84">
        <f t="shared" si="84"/>
        <v>0</v>
      </c>
    </row>
    <row r="1231" spans="1:15" x14ac:dyDescent="0.25">
      <c r="A1231" s="28" t="s">
        <v>64</v>
      </c>
      <c r="B1231" s="77" t="str">
        <f>IF(B1230&lt;MAX(Aufgabe!$A$502),B1230+1,"")</f>
        <v/>
      </c>
      <c r="C1231" s="77">
        <f t="shared" si="85"/>
        <v>3</v>
      </c>
      <c r="D1231" s="77">
        <f t="shared" si="86"/>
        <v>5</v>
      </c>
      <c r="E1231" s="79" t="str">
        <f>IFERROR(VLOOKUP($B1231,Aufgabe!A:X,24,FALSE),"-/-")</f>
        <v/>
      </c>
      <c r="F1231" s="28">
        <f>IFERROR(VLOOKUP($B1231,'Journal-quer'!A:N,4,FALSE),"-/-")</f>
        <v>0</v>
      </c>
      <c r="G1231" s="28">
        <f>IFERROR(VLOOKUP($B1231,'Journal-quer'!A:N,5,FALSE),"-/-")</f>
        <v>0</v>
      </c>
      <c r="H1231" s="28">
        <f>IFERROR(VLOOKUP($B1231,'Journal-quer'!A:N,7,FALSE),"-/-")</f>
        <v>0</v>
      </c>
      <c r="I1231" s="28" t="str">
        <f>IFERROR(VLOOKUP(H1231,Kontenplan!A:E,5,FALSE),"-/-")</f>
        <v>-/-</v>
      </c>
      <c r="J1231" s="82" t="str">
        <f>IFERROR(VLOOKUP($B1231,'Journal-quer'!A:N,8,FALSE),"-/-")</f>
        <v/>
      </c>
      <c r="K1231" s="28" t="str">
        <f>IFERROR(VLOOKUP($B1231,'Journal-quer'!A:N,13,FALSE),"-/-")</f>
        <v/>
      </c>
      <c r="L1231" s="28" t="str">
        <f>IFERROR(VLOOKUP(K1231,Kontenplan!A:E,5,FALSE),"-/-")</f>
        <v>-/-</v>
      </c>
      <c r="M1231" s="82" t="str">
        <f>IFERROR(VLOOKUP($B1231,'Journal-quer'!A:N,10,FALSE),"-/-")</f>
        <v/>
      </c>
      <c r="N1231" s="84"/>
      <c r="O1231" s="84">
        <f t="shared" si="84"/>
        <v>0</v>
      </c>
    </row>
    <row r="1232" spans="1:15" x14ac:dyDescent="0.25">
      <c r="A1232" s="28" t="s">
        <v>64</v>
      </c>
      <c r="B1232" s="77" t="str">
        <f>IF(B1231&lt;MAX(Aufgabe!$A$502),B1231+1,"")</f>
        <v/>
      </c>
      <c r="C1232" s="77">
        <f t="shared" si="85"/>
        <v>3</v>
      </c>
      <c r="D1232" s="77">
        <f t="shared" si="86"/>
        <v>5</v>
      </c>
      <c r="E1232" s="79" t="str">
        <f>IFERROR(VLOOKUP($B1232,Aufgabe!A:X,24,FALSE),"-/-")</f>
        <v/>
      </c>
      <c r="F1232" s="28">
        <f>IFERROR(VLOOKUP($B1232,'Journal-quer'!A:N,4,FALSE),"-/-")</f>
        <v>0</v>
      </c>
      <c r="G1232" s="28">
        <f>IFERROR(VLOOKUP($B1232,'Journal-quer'!A:N,5,FALSE),"-/-")</f>
        <v>0</v>
      </c>
      <c r="H1232" s="28">
        <f>IFERROR(VLOOKUP($B1232,'Journal-quer'!A:N,7,FALSE),"-/-")</f>
        <v>0</v>
      </c>
      <c r="I1232" s="28" t="str">
        <f>IFERROR(VLOOKUP(H1232,Kontenplan!A:E,5,FALSE),"-/-")</f>
        <v>-/-</v>
      </c>
      <c r="J1232" s="82" t="str">
        <f>IFERROR(VLOOKUP($B1232,'Journal-quer'!A:N,8,FALSE),"-/-")</f>
        <v/>
      </c>
      <c r="K1232" s="28" t="str">
        <f>IFERROR(VLOOKUP($B1232,'Journal-quer'!A:N,13,FALSE),"-/-")</f>
        <v/>
      </c>
      <c r="L1232" s="28" t="str">
        <f>IFERROR(VLOOKUP(K1232,Kontenplan!A:E,5,FALSE),"-/-")</f>
        <v>-/-</v>
      </c>
      <c r="M1232" s="82" t="str">
        <f>IFERROR(VLOOKUP($B1232,'Journal-quer'!A:N,10,FALSE),"-/-")</f>
        <v/>
      </c>
      <c r="N1232" s="84"/>
      <c r="O1232" s="84">
        <f t="shared" si="84"/>
        <v>0</v>
      </c>
    </row>
    <row r="1233" spans="1:15" x14ac:dyDescent="0.25">
      <c r="A1233" s="28" t="s">
        <v>64</v>
      </c>
      <c r="B1233" s="77" t="str">
        <f>IF(B1232&lt;MAX(Aufgabe!$A$502),B1232+1,"")</f>
        <v/>
      </c>
      <c r="C1233" s="77">
        <f t="shared" si="85"/>
        <v>3</v>
      </c>
      <c r="D1233" s="77">
        <f t="shared" si="86"/>
        <v>5</v>
      </c>
      <c r="E1233" s="79" t="str">
        <f>IFERROR(VLOOKUP($B1233,Aufgabe!A:X,24,FALSE),"-/-")</f>
        <v/>
      </c>
      <c r="F1233" s="28">
        <f>IFERROR(VLOOKUP($B1233,'Journal-quer'!A:N,4,FALSE),"-/-")</f>
        <v>0</v>
      </c>
      <c r="G1233" s="28">
        <f>IFERROR(VLOOKUP($B1233,'Journal-quer'!A:N,5,FALSE),"-/-")</f>
        <v>0</v>
      </c>
      <c r="H1233" s="28">
        <f>IFERROR(VLOOKUP($B1233,'Journal-quer'!A:N,7,FALSE),"-/-")</f>
        <v>0</v>
      </c>
      <c r="I1233" s="28" t="str">
        <f>IFERROR(VLOOKUP(H1233,Kontenplan!A:E,5,FALSE),"-/-")</f>
        <v>-/-</v>
      </c>
      <c r="J1233" s="82" t="str">
        <f>IFERROR(VLOOKUP($B1233,'Journal-quer'!A:N,8,FALSE),"-/-")</f>
        <v/>
      </c>
      <c r="K1233" s="28" t="str">
        <f>IFERROR(VLOOKUP($B1233,'Journal-quer'!A:N,13,FALSE),"-/-")</f>
        <v/>
      </c>
      <c r="L1233" s="28" t="str">
        <f>IFERROR(VLOOKUP(K1233,Kontenplan!A:E,5,FALSE),"-/-")</f>
        <v>-/-</v>
      </c>
      <c r="M1233" s="82" t="str">
        <f>IFERROR(VLOOKUP($B1233,'Journal-quer'!A:N,10,FALSE),"-/-")</f>
        <v/>
      </c>
      <c r="N1233" s="84"/>
      <c r="O1233" s="84">
        <f t="shared" si="84"/>
        <v>0</v>
      </c>
    </row>
    <row r="1234" spans="1:15" x14ac:dyDescent="0.25">
      <c r="A1234" s="28" t="s">
        <v>64</v>
      </c>
      <c r="B1234" s="77" t="str">
        <f>IF(B1233&lt;MAX(Aufgabe!$A$502),B1233+1,"")</f>
        <v/>
      </c>
      <c r="C1234" s="77">
        <f t="shared" si="85"/>
        <v>3</v>
      </c>
      <c r="D1234" s="77">
        <f t="shared" si="86"/>
        <v>5</v>
      </c>
      <c r="E1234" s="79" t="str">
        <f>IFERROR(VLOOKUP($B1234,Aufgabe!A:X,24,FALSE),"-/-")</f>
        <v/>
      </c>
      <c r="F1234" s="28">
        <f>IFERROR(VLOOKUP($B1234,'Journal-quer'!A:N,4,FALSE),"-/-")</f>
        <v>0</v>
      </c>
      <c r="G1234" s="28">
        <f>IFERROR(VLOOKUP($B1234,'Journal-quer'!A:N,5,FALSE),"-/-")</f>
        <v>0</v>
      </c>
      <c r="H1234" s="28">
        <f>IFERROR(VLOOKUP($B1234,'Journal-quer'!A:N,7,FALSE),"-/-")</f>
        <v>0</v>
      </c>
      <c r="I1234" s="28" t="str">
        <f>IFERROR(VLOOKUP(H1234,Kontenplan!A:E,5,FALSE),"-/-")</f>
        <v>-/-</v>
      </c>
      <c r="J1234" s="82" t="str">
        <f>IFERROR(VLOOKUP($B1234,'Journal-quer'!A:N,8,FALSE),"-/-")</f>
        <v/>
      </c>
      <c r="K1234" s="28" t="str">
        <f>IFERROR(VLOOKUP($B1234,'Journal-quer'!A:N,13,FALSE),"-/-")</f>
        <v/>
      </c>
      <c r="L1234" s="28" t="str">
        <f>IFERROR(VLOOKUP(K1234,Kontenplan!A:E,5,FALSE),"-/-")</f>
        <v>-/-</v>
      </c>
      <c r="M1234" s="82" t="str">
        <f>IFERROR(VLOOKUP($B1234,'Journal-quer'!A:N,10,FALSE),"-/-")</f>
        <v/>
      </c>
      <c r="N1234" s="84"/>
      <c r="O1234" s="84">
        <f t="shared" si="84"/>
        <v>0</v>
      </c>
    </row>
    <row r="1235" spans="1:15" x14ac:dyDescent="0.25">
      <c r="A1235" s="28" t="s">
        <v>64</v>
      </c>
      <c r="B1235" s="77" t="str">
        <f>IF(B1234&lt;MAX(Aufgabe!$A$502),B1234+1,"")</f>
        <v/>
      </c>
      <c r="C1235" s="77">
        <f t="shared" si="85"/>
        <v>3</v>
      </c>
      <c r="D1235" s="77">
        <f t="shared" si="86"/>
        <v>5</v>
      </c>
      <c r="E1235" s="79" t="str">
        <f>IFERROR(VLOOKUP($B1235,Aufgabe!A:X,24,FALSE),"-/-")</f>
        <v/>
      </c>
      <c r="F1235" s="28">
        <f>IFERROR(VLOOKUP($B1235,'Journal-quer'!A:N,4,FALSE),"-/-")</f>
        <v>0</v>
      </c>
      <c r="G1235" s="28">
        <f>IFERROR(VLOOKUP($B1235,'Journal-quer'!A:N,5,FALSE),"-/-")</f>
        <v>0</v>
      </c>
      <c r="H1235" s="28">
        <f>IFERROR(VLOOKUP($B1235,'Journal-quer'!A:N,7,FALSE),"-/-")</f>
        <v>0</v>
      </c>
      <c r="I1235" s="28" t="str">
        <f>IFERROR(VLOOKUP(H1235,Kontenplan!A:E,5,FALSE),"-/-")</f>
        <v>-/-</v>
      </c>
      <c r="J1235" s="82" t="str">
        <f>IFERROR(VLOOKUP($B1235,'Journal-quer'!A:N,8,FALSE),"-/-")</f>
        <v/>
      </c>
      <c r="K1235" s="28" t="str">
        <f>IFERROR(VLOOKUP($B1235,'Journal-quer'!A:N,13,FALSE),"-/-")</f>
        <v/>
      </c>
      <c r="L1235" s="28" t="str">
        <f>IFERROR(VLOOKUP(K1235,Kontenplan!A:E,5,FALSE),"-/-")</f>
        <v>-/-</v>
      </c>
      <c r="M1235" s="82" t="str">
        <f>IFERROR(VLOOKUP($B1235,'Journal-quer'!A:N,10,FALSE),"-/-")</f>
        <v/>
      </c>
      <c r="N1235" s="84"/>
      <c r="O1235" s="84">
        <f t="shared" si="84"/>
        <v>0</v>
      </c>
    </row>
    <row r="1236" spans="1:15" x14ac:dyDescent="0.25">
      <c r="A1236" s="28" t="s">
        <v>64</v>
      </c>
      <c r="B1236" s="77" t="str">
        <f>IF(B1235&lt;MAX(Aufgabe!$A$502),B1235+1,"")</f>
        <v/>
      </c>
      <c r="C1236" s="77">
        <f t="shared" si="85"/>
        <v>3</v>
      </c>
      <c r="D1236" s="77">
        <f t="shared" si="86"/>
        <v>5</v>
      </c>
      <c r="E1236" s="79" t="str">
        <f>IFERROR(VLOOKUP($B1236,Aufgabe!A:X,24,FALSE),"-/-")</f>
        <v/>
      </c>
      <c r="F1236" s="28">
        <f>IFERROR(VLOOKUP($B1236,'Journal-quer'!A:N,4,FALSE),"-/-")</f>
        <v>0</v>
      </c>
      <c r="G1236" s="28">
        <f>IFERROR(VLOOKUP($B1236,'Journal-quer'!A:N,5,FALSE),"-/-")</f>
        <v>0</v>
      </c>
      <c r="H1236" s="28">
        <f>IFERROR(VLOOKUP($B1236,'Journal-quer'!A:N,7,FALSE),"-/-")</f>
        <v>0</v>
      </c>
      <c r="I1236" s="28" t="str">
        <f>IFERROR(VLOOKUP(H1236,Kontenplan!A:E,5,FALSE),"-/-")</f>
        <v>-/-</v>
      </c>
      <c r="J1236" s="82" t="str">
        <f>IFERROR(VLOOKUP($B1236,'Journal-quer'!A:N,8,FALSE),"-/-")</f>
        <v/>
      </c>
      <c r="K1236" s="28" t="str">
        <f>IFERROR(VLOOKUP($B1236,'Journal-quer'!A:N,13,FALSE),"-/-")</f>
        <v/>
      </c>
      <c r="L1236" s="28" t="str">
        <f>IFERROR(VLOOKUP(K1236,Kontenplan!A:E,5,FALSE),"-/-")</f>
        <v>-/-</v>
      </c>
      <c r="M1236" s="82" t="str">
        <f>IFERROR(VLOOKUP($B1236,'Journal-quer'!A:N,10,FALSE),"-/-")</f>
        <v/>
      </c>
      <c r="N1236" s="84"/>
      <c r="O1236" s="84">
        <f t="shared" si="84"/>
        <v>0</v>
      </c>
    </row>
    <row r="1237" spans="1:15" x14ac:dyDescent="0.25">
      <c r="A1237" s="28" t="s">
        <v>64</v>
      </c>
      <c r="B1237" s="77" t="str">
        <f>IF(B1236&lt;MAX(Aufgabe!$A$502),B1236+1,"")</f>
        <v/>
      </c>
      <c r="C1237" s="77">
        <f t="shared" si="85"/>
        <v>3</v>
      </c>
      <c r="D1237" s="77">
        <f t="shared" si="86"/>
        <v>5</v>
      </c>
      <c r="E1237" s="79" t="str">
        <f>IFERROR(VLOOKUP($B1237,Aufgabe!A:X,24,FALSE),"-/-")</f>
        <v/>
      </c>
      <c r="F1237" s="28">
        <f>IFERROR(VLOOKUP($B1237,'Journal-quer'!A:N,4,FALSE),"-/-")</f>
        <v>0</v>
      </c>
      <c r="G1237" s="28">
        <f>IFERROR(VLOOKUP($B1237,'Journal-quer'!A:N,5,FALSE),"-/-")</f>
        <v>0</v>
      </c>
      <c r="H1237" s="28">
        <f>IFERROR(VLOOKUP($B1237,'Journal-quer'!A:N,7,FALSE),"-/-")</f>
        <v>0</v>
      </c>
      <c r="I1237" s="28" t="str">
        <f>IFERROR(VLOOKUP(H1237,Kontenplan!A:E,5,FALSE),"-/-")</f>
        <v>-/-</v>
      </c>
      <c r="J1237" s="82" t="str">
        <f>IFERROR(VLOOKUP($B1237,'Journal-quer'!A:N,8,FALSE),"-/-")</f>
        <v/>
      </c>
      <c r="K1237" s="28" t="str">
        <f>IFERROR(VLOOKUP($B1237,'Journal-quer'!A:N,13,FALSE),"-/-")</f>
        <v/>
      </c>
      <c r="L1237" s="28" t="str">
        <f>IFERROR(VLOOKUP(K1237,Kontenplan!A:E,5,FALSE),"-/-")</f>
        <v>-/-</v>
      </c>
      <c r="M1237" s="82" t="str">
        <f>IFERROR(VLOOKUP($B1237,'Journal-quer'!A:N,10,FALSE),"-/-")</f>
        <v/>
      </c>
      <c r="N1237" s="84"/>
      <c r="O1237" s="84">
        <f t="shared" si="84"/>
        <v>0</v>
      </c>
    </row>
    <row r="1238" spans="1:15" x14ac:dyDescent="0.25">
      <c r="A1238" s="28" t="s">
        <v>64</v>
      </c>
      <c r="B1238" s="77" t="str">
        <f>IF(B1237&lt;MAX(Aufgabe!$A$502),B1237+1,"")</f>
        <v/>
      </c>
      <c r="C1238" s="77">
        <f t="shared" si="85"/>
        <v>3</v>
      </c>
      <c r="D1238" s="77">
        <f t="shared" si="86"/>
        <v>5</v>
      </c>
      <c r="E1238" s="79" t="str">
        <f>IFERROR(VLOOKUP($B1238,Aufgabe!A:X,24,FALSE),"-/-")</f>
        <v/>
      </c>
      <c r="F1238" s="28">
        <f>IFERROR(VLOOKUP($B1238,'Journal-quer'!A:N,4,FALSE),"-/-")</f>
        <v>0</v>
      </c>
      <c r="G1238" s="28">
        <f>IFERROR(VLOOKUP($B1238,'Journal-quer'!A:N,5,FALSE),"-/-")</f>
        <v>0</v>
      </c>
      <c r="H1238" s="28">
        <f>IFERROR(VLOOKUP($B1238,'Journal-quer'!A:N,7,FALSE),"-/-")</f>
        <v>0</v>
      </c>
      <c r="I1238" s="28" t="str">
        <f>IFERROR(VLOOKUP(H1238,Kontenplan!A:E,5,FALSE),"-/-")</f>
        <v>-/-</v>
      </c>
      <c r="J1238" s="82" t="str">
        <f>IFERROR(VLOOKUP($B1238,'Journal-quer'!A:N,8,FALSE),"-/-")</f>
        <v/>
      </c>
      <c r="K1238" s="28" t="str">
        <f>IFERROR(VLOOKUP($B1238,'Journal-quer'!A:N,13,FALSE),"-/-")</f>
        <v/>
      </c>
      <c r="L1238" s="28" t="str">
        <f>IFERROR(VLOOKUP(K1238,Kontenplan!A:E,5,FALSE),"-/-")</f>
        <v>-/-</v>
      </c>
      <c r="M1238" s="82" t="str">
        <f>IFERROR(VLOOKUP($B1238,'Journal-quer'!A:N,10,FALSE),"-/-")</f>
        <v/>
      </c>
      <c r="N1238" s="84"/>
      <c r="O1238" s="84">
        <f t="shared" si="84"/>
        <v>0</v>
      </c>
    </row>
    <row r="1239" spans="1:15" x14ac:dyDescent="0.25">
      <c r="A1239" s="28" t="s">
        <v>64</v>
      </c>
      <c r="B1239" s="77" t="str">
        <f>IF(B1238&lt;MAX(Aufgabe!$A$502),B1238+1,"")</f>
        <v/>
      </c>
      <c r="C1239" s="77">
        <f t="shared" si="85"/>
        <v>3</v>
      </c>
      <c r="D1239" s="77">
        <f t="shared" si="86"/>
        <v>5</v>
      </c>
      <c r="E1239" s="79" t="str">
        <f>IFERROR(VLOOKUP($B1239,Aufgabe!A:X,24,FALSE),"-/-")</f>
        <v/>
      </c>
      <c r="F1239" s="28">
        <f>IFERROR(VLOOKUP($B1239,'Journal-quer'!A:N,4,FALSE),"-/-")</f>
        <v>0</v>
      </c>
      <c r="G1239" s="28">
        <f>IFERROR(VLOOKUP($B1239,'Journal-quer'!A:N,5,FALSE),"-/-")</f>
        <v>0</v>
      </c>
      <c r="H1239" s="28">
        <f>IFERROR(VLOOKUP($B1239,'Journal-quer'!A:N,7,FALSE),"-/-")</f>
        <v>0</v>
      </c>
      <c r="I1239" s="28" t="str">
        <f>IFERROR(VLOOKUP(H1239,Kontenplan!A:E,5,FALSE),"-/-")</f>
        <v>-/-</v>
      </c>
      <c r="J1239" s="82" t="str">
        <f>IFERROR(VLOOKUP($B1239,'Journal-quer'!A:N,8,FALSE),"-/-")</f>
        <v/>
      </c>
      <c r="K1239" s="28" t="str">
        <f>IFERROR(VLOOKUP($B1239,'Journal-quer'!A:N,13,FALSE),"-/-")</f>
        <v/>
      </c>
      <c r="L1239" s="28" t="str">
        <f>IFERROR(VLOOKUP(K1239,Kontenplan!A:E,5,FALSE),"-/-")</f>
        <v>-/-</v>
      </c>
      <c r="M1239" s="82" t="str">
        <f>IFERROR(VLOOKUP($B1239,'Journal-quer'!A:N,10,FALSE),"-/-")</f>
        <v/>
      </c>
      <c r="N1239" s="84"/>
      <c r="O1239" s="84">
        <f t="shared" si="84"/>
        <v>0</v>
      </c>
    </row>
    <row r="1240" spans="1:15" x14ac:dyDescent="0.25">
      <c r="A1240" s="28" t="s">
        <v>64</v>
      </c>
      <c r="B1240" s="77" t="str">
        <f>IF(B1239&lt;MAX(Aufgabe!$A$502),B1239+1,"")</f>
        <v/>
      </c>
      <c r="C1240" s="77">
        <f t="shared" si="85"/>
        <v>3</v>
      </c>
      <c r="D1240" s="77">
        <f t="shared" si="86"/>
        <v>5</v>
      </c>
      <c r="E1240" s="79" t="str">
        <f>IFERROR(VLOOKUP($B1240,Aufgabe!A:X,24,FALSE),"-/-")</f>
        <v/>
      </c>
      <c r="F1240" s="28">
        <f>IFERROR(VLOOKUP($B1240,'Journal-quer'!A:N,4,FALSE),"-/-")</f>
        <v>0</v>
      </c>
      <c r="G1240" s="28">
        <f>IFERROR(VLOOKUP($B1240,'Journal-quer'!A:N,5,FALSE),"-/-")</f>
        <v>0</v>
      </c>
      <c r="H1240" s="28">
        <f>IFERROR(VLOOKUP($B1240,'Journal-quer'!A:N,7,FALSE),"-/-")</f>
        <v>0</v>
      </c>
      <c r="I1240" s="28" t="str">
        <f>IFERROR(VLOOKUP(H1240,Kontenplan!A:E,5,FALSE),"-/-")</f>
        <v>-/-</v>
      </c>
      <c r="J1240" s="82" t="str">
        <f>IFERROR(VLOOKUP($B1240,'Journal-quer'!A:N,8,FALSE),"-/-")</f>
        <v/>
      </c>
      <c r="K1240" s="28" t="str">
        <f>IFERROR(VLOOKUP($B1240,'Journal-quer'!A:N,13,FALSE),"-/-")</f>
        <v/>
      </c>
      <c r="L1240" s="28" t="str">
        <f>IFERROR(VLOOKUP(K1240,Kontenplan!A:E,5,FALSE),"-/-")</f>
        <v>-/-</v>
      </c>
      <c r="M1240" s="82" t="str">
        <f>IFERROR(VLOOKUP($B1240,'Journal-quer'!A:N,10,FALSE),"-/-")</f>
        <v/>
      </c>
      <c r="N1240" s="84"/>
      <c r="O1240" s="84">
        <f t="shared" si="84"/>
        <v>0</v>
      </c>
    </row>
    <row r="1241" spans="1:15" x14ac:dyDescent="0.25">
      <c r="A1241" s="28" t="s">
        <v>64</v>
      </c>
      <c r="B1241" s="77" t="str">
        <f>IF(B1240&lt;MAX(Aufgabe!$A$502),B1240+1,"")</f>
        <v/>
      </c>
      <c r="C1241" s="77">
        <f t="shared" si="85"/>
        <v>3</v>
      </c>
      <c r="D1241" s="77">
        <f t="shared" si="86"/>
        <v>5</v>
      </c>
      <c r="E1241" s="79" t="str">
        <f>IFERROR(VLOOKUP($B1241,Aufgabe!A:X,24,FALSE),"-/-")</f>
        <v/>
      </c>
      <c r="F1241" s="28">
        <f>IFERROR(VLOOKUP($B1241,'Journal-quer'!A:N,4,FALSE),"-/-")</f>
        <v>0</v>
      </c>
      <c r="G1241" s="28">
        <f>IFERROR(VLOOKUP($B1241,'Journal-quer'!A:N,5,FALSE),"-/-")</f>
        <v>0</v>
      </c>
      <c r="H1241" s="28">
        <f>IFERROR(VLOOKUP($B1241,'Journal-quer'!A:N,7,FALSE),"-/-")</f>
        <v>0</v>
      </c>
      <c r="I1241" s="28" t="str">
        <f>IFERROR(VLOOKUP(H1241,Kontenplan!A:E,5,FALSE),"-/-")</f>
        <v>-/-</v>
      </c>
      <c r="J1241" s="82" t="str">
        <f>IFERROR(VLOOKUP($B1241,'Journal-quer'!A:N,8,FALSE),"-/-")</f>
        <v/>
      </c>
      <c r="K1241" s="28" t="str">
        <f>IFERROR(VLOOKUP($B1241,'Journal-quer'!A:N,13,FALSE),"-/-")</f>
        <v/>
      </c>
      <c r="L1241" s="28" t="str">
        <f>IFERROR(VLOOKUP(K1241,Kontenplan!A:E,5,FALSE),"-/-")</f>
        <v>-/-</v>
      </c>
      <c r="M1241" s="82" t="str">
        <f>IFERROR(VLOOKUP($B1241,'Journal-quer'!A:N,10,FALSE),"-/-")</f>
        <v/>
      </c>
      <c r="N1241" s="84"/>
      <c r="O1241" s="84">
        <f t="shared" si="84"/>
        <v>0</v>
      </c>
    </row>
    <row r="1242" spans="1:15" x14ac:dyDescent="0.25">
      <c r="A1242" s="28" t="s">
        <v>64</v>
      </c>
      <c r="B1242" s="77" t="str">
        <f>IF(B1241&lt;MAX(Aufgabe!$A$502),B1241+1,"")</f>
        <v/>
      </c>
      <c r="C1242" s="77">
        <f t="shared" si="85"/>
        <v>3</v>
      </c>
      <c r="D1242" s="77">
        <f t="shared" si="86"/>
        <v>5</v>
      </c>
      <c r="E1242" s="79" t="str">
        <f>IFERROR(VLOOKUP($B1242,Aufgabe!A:X,24,FALSE),"-/-")</f>
        <v/>
      </c>
      <c r="F1242" s="28">
        <f>IFERROR(VLOOKUP($B1242,'Journal-quer'!A:N,4,FALSE),"-/-")</f>
        <v>0</v>
      </c>
      <c r="G1242" s="28">
        <f>IFERROR(VLOOKUP($B1242,'Journal-quer'!A:N,5,FALSE),"-/-")</f>
        <v>0</v>
      </c>
      <c r="H1242" s="28">
        <f>IFERROR(VLOOKUP($B1242,'Journal-quer'!A:N,7,FALSE),"-/-")</f>
        <v>0</v>
      </c>
      <c r="I1242" s="28" t="str">
        <f>IFERROR(VLOOKUP(H1242,Kontenplan!A:E,5,FALSE),"-/-")</f>
        <v>-/-</v>
      </c>
      <c r="J1242" s="82" t="str">
        <f>IFERROR(VLOOKUP($B1242,'Journal-quer'!A:N,8,FALSE),"-/-")</f>
        <v/>
      </c>
      <c r="K1242" s="28" t="str">
        <f>IFERROR(VLOOKUP($B1242,'Journal-quer'!A:N,13,FALSE),"-/-")</f>
        <v/>
      </c>
      <c r="L1242" s="28" t="str">
        <f>IFERROR(VLOOKUP(K1242,Kontenplan!A:E,5,FALSE),"-/-")</f>
        <v>-/-</v>
      </c>
      <c r="M1242" s="82" t="str">
        <f>IFERROR(VLOOKUP($B1242,'Journal-quer'!A:N,10,FALSE),"-/-")</f>
        <v/>
      </c>
      <c r="N1242" s="84"/>
      <c r="O1242" s="84">
        <f t="shared" si="84"/>
        <v>0</v>
      </c>
    </row>
    <row r="1243" spans="1:15" x14ac:dyDescent="0.25">
      <c r="A1243" s="28" t="s">
        <v>64</v>
      </c>
      <c r="B1243" s="77" t="str">
        <f>IF(B1242&lt;MAX(Aufgabe!$A$502),B1242+1,"")</f>
        <v/>
      </c>
      <c r="C1243" s="77">
        <f t="shared" si="85"/>
        <v>3</v>
      </c>
      <c r="D1243" s="77">
        <f t="shared" si="86"/>
        <v>5</v>
      </c>
      <c r="E1243" s="79" t="str">
        <f>IFERROR(VLOOKUP($B1243,Aufgabe!A:X,24,FALSE),"-/-")</f>
        <v/>
      </c>
      <c r="F1243" s="28">
        <f>IFERROR(VLOOKUP($B1243,'Journal-quer'!A:N,4,FALSE),"-/-")</f>
        <v>0</v>
      </c>
      <c r="G1243" s="28">
        <f>IFERROR(VLOOKUP($B1243,'Journal-quer'!A:N,5,FALSE),"-/-")</f>
        <v>0</v>
      </c>
      <c r="H1243" s="28">
        <f>IFERROR(VLOOKUP($B1243,'Journal-quer'!A:N,7,FALSE),"-/-")</f>
        <v>0</v>
      </c>
      <c r="I1243" s="28" t="str">
        <f>IFERROR(VLOOKUP(H1243,Kontenplan!A:E,5,FALSE),"-/-")</f>
        <v>-/-</v>
      </c>
      <c r="J1243" s="82" t="str">
        <f>IFERROR(VLOOKUP($B1243,'Journal-quer'!A:N,8,FALSE),"-/-")</f>
        <v/>
      </c>
      <c r="K1243" s="28" t="str">
        <f>IFERROR(VLOOKUP($B1243,'Journal-quer'!A:N,13,FALSE),"-/-")</f>
        <v/>
      </c>
      <c r="L1243" s="28" t="str">
        <f>IFERROR(VLOOKUP(K1243,Kontenplan!A:E,5,FALSE),"-/-")</f>
        <v>-/-</v>
      </c>
      <c r="M1243" s="82" t="str">
        <f>IFERROR(VLOOKUP($B1243,'Journal-quer'!A:N,10,FALSE),"-/-")</f>
        <v/>
      </c>
      <c r="N1243" s="84"/>
      <c r="O1243" s="84">
        <f t="shared" si="84"/>
        <v>0</v>
      </c>
    </row>
    <row r="1244" spans="1:15" x14ac:dyDescent="0.25">
      <c r="A1244" s="28" t="s">
        <v>64</v>
      </c>
      <c r="B1244" s="77" t="str">
        <f>IF(B1243&lt;MAX(Aufgabe!$A$502),B1243+1,"")</f>
        <v/>
      </c>
      <c r="C1244" s="77">
        <f t="shared" si="85"/>
        <v>3</v>
      </c>
      <c r="D1244" s="77">
        <f t="shared" si="86"/>
        <v>5</v>
      </c>
      <c r="E1244" s="79" t="str">
        <f>IFERROR(VLOOKUP($B1244,Aufgabe!A:X,24,FALSE),"-/-")</f>
        <v/>
      </c>
      <c r="F1244" s="28">
        <f>IFERROR(VLOOKUP($B1244,'Journal-quer'!A:N,4,FALSE),"-/-")</f>
        <v>0</v>
      </c>
      <c r="G1244" s="28">
        <f>IFERROR(VLOOKUP($B1244,'Journal-quer'!A:N,5,FALSE),"-/-")</f>
        <v>0</v>
      </c>
      <c r="H1244" s="28">
        <f>IFERROR(VLOOKUP($B1244,'Journal-quer'!A:N,7,FALSE),"-/-")</f>
        <v>0</v>
      </c>
      <c r="I1244" s="28" t="str">
        <f>IFERROR(VLOOKUP(H1244,Kontenplan!A:E,5,FALSE),"-/-")</f>
        <v>-/-</v>
      </c>
      <c r="J1244" s="82" t="str">
        <f>IFERROR(VLOOKUP($B1244,'Journal-quer'!A:N,8,FALSE),"-/-")</f>
        <v/>
      </c>
      <c r="K1244" s="28" t="str">
        <f>IFERROR(VLOOKUP($B1244,'Journal-quer'!A:N,13,FALSE),"-/-")</f>
        <v/>
      </c>
      <c r="L1244" s="28" t="str">
        <f>IFERROR(VLOOKUP(K1244,Kontenplan!A:E,5,FALSE),"-/-")</f>
        <v>-/-</v>
      </c>
      <c r="M1244" s="82" t="str">
        <f>IFERROR(VLOOKUP($B1244,'Journal-quer'!A:N,10,FALSE),"-/-")</f>
        <v/>
      </c>
      <c r="N1244" s="84"/>
      <c r="O1244" s="84">
        <f t="shared" si="84"/>
        <v>0</v>
      </c>
    </row>
    <row r="1245" spans="1:15" x14ac:dyDescent="0.25">
      <c r="A1245" s="28" t="s">
        <v>64</v>
      </c>
      <c r="B1245" s="77" t="str">
        <f>IF(B1244&lt;MAX(Aufgabe!$A$502),B1244+1,"")</f>
        <v/>
      </c>
      <c r="C1245" s="77">
        <f t="shared" si="85"/>
        <v>3</v>
      </c>
      <c r="D1245" s="77">
        <f t="shared" si="86"/>
        <v>5</v>
      </c>
      <c r="E1245" s="79" t="str">
        <f>IFERROR(VLOOKUP($B1245,Aufgabe!A:X,24,FALSE),"-/-")</f>
        <v/>
      </c>
      <c r="F1245" s="28">
        <f>IFERROR(VLOOKUP($B1245,'Journal-quer'!A:N,4,FALSE),"-/-")</f>
        <v>0</v>
      </c>
      <c r="G1245" s="28">
        <f>IFERROR(VLOOKUP($B1245,'Journal-quer'!A:N,5,FALSE),"-/-")</f>
        <v>0</v>
      </c>
      <c r="H1245" s="28">
        <f>IFERROR(VLOOKUP($B1245,'Journal-quer'!A:N,7,FALSE),"-/-")</f>
        <v>0</v>
      </c>
      <c r="I1245" s="28" t="str">
        <f>IFERROR(VLOOKUP(H1245,Kontenplan!A:E,5,FALSE),"-/-")</f>
        <v>-/-</v>
      </c>
      <c r="J1245" s="82" t="str">
        <f>IFERROR(VLOOKUP($B1245,'Journal-quer'!A:N,8,FALSE),"-/-")</f>
        <v/>
      </c>
      <c r="K1245" s="28" t="str">
        <f>IFERROR(VLOOKUP($B1245,'Journal-quer'!A:N,13,FALSE),"-/-")</f>
        <v/>
      </c>
      <c r="L1245" s="28" t="str">
        <f>IFERROR(VLOOKUP(K1245,Kontenplan!A:E,5,FALSE),"-/-")</f>
        <v>-/-</v>
      </c>
      <c r="M1245" s="82" t="str">
        <f>IFERROR(VLOOKUP($B1245,'Journal-quer'!A:N,10,FALSE),"-/-")</f>
        <v/>
      </c>
      <c r="N1245" s="84"/>
      <c r="O1245" s="84">
        <f t="shared" si="84"/>
        <v>0</v>
      </c>
    </row>
    <row r="1246" spans="1:15" x14ac:dyDescent="0.25">
      <c r="A1246" s="28" t="s">
        <v>64</v>
      </c>
      <c r="B1246" s="77" t="str">
        <f>IF(B1245&lt;MAX(Aufgabe!$A$502),B1245+1,"")</f>
        <v/>
      </c>
      <c r="C1246" s="77">
        <f t="shared" si="85"/>
        <v>3</v>
      </c>
      <c r="D1246" s="77">
        <f t="shared" si="86"/>
        <v>5</v>
      </c>
      <c r="E1246" s="79" t="str">
        <f>IFERROR(VLOOKUP($B1246,Aufgabe!A:X,24,FALSE),"-/-")</f>
        <v/>
      </c>
      <c r="F1246" s="28">
        <f>IFERROR(VLOOKUP($B1246,'Journal-quer'!A:N,4,FALSE),"-/-")</f>
        <v>0</v>
      </c>
      <c r="G1246" s="28">
        <f>IFERROR(VLOOKUP($B1246,'Journal-quer'!A:N,5,FALSE),"-/-")</f>
        <v>0</v>
      </c>
      <c r="H1246" s="28">
        <f>IFERROR(VLOOKUP($B1246,'Journal-quer'!A:N,7,FALSE),"-/-")</f>
        <v>0</v>
      </c>
      <c r="I1246" s="28" t="str">
        <f>IFERROR(VLOOKUP(H1246,Kontenplan!A:E,5,FALSE),"-/-")</f>
        <v>-/-</v>
      </c>
      <c r="J1246" s="82" t="str">
        <f>IFERROR(VLOOKUP($B1246,'Journal-quer'!A:N,8,FALSE),"-/-")</f>
        <v/>
      </c>
      <c r="K1246" s="28" t="str">
        <f>IFERROR(VLOOKUP($B1246,'Journal-quer'!A:N,13,FALSE),"-/-")</f>
        <v/>
      </c>
      <c r="L1246" s="28" t="str">
        <f>IFERROR(VLOOKUP(K1246,Kontenplan!A:E,5,FALSE),"-/-")</f>
        <v>-/-</v>
      </c>
      <c r="M1246" s="82" t="str">
        <f>IFERROR(VLOOKUP($B1246,'Journal-quer'!A:N,10,FALSE),"-/-")</f>
        <v/>
      </c>
      <c r="N1246" s="84"/>
      <c r="O1246" s="84">
        <f t="shared" si="84"/>
        <v>0</v>
      </c>
    </row>
    <row r="1247" spans="1:15" x14ac:dyDescent="0.25">
      <c r="A1247" s="28" t="s">
        <v>64</v>
      </c>
      <c r="B1247" s="77" t="str">
        <f>IF(B1246&lt;MAX(Aufgabe!$A$502),B1246+1,"")</f>
        <v/>
      </c>
      <c r="C1247" s="77">
        <f t="shared" si="85"/>
        <v>3</v>
      </c>
      <c r="D1247" s="77">
        <f t="shared" si="86"/>
        <v>5</v>
      </c>
      <c r="E1247" s="79" t="str">
        <f>IFERROR(VLOOKUP($B1247,Aufgabe!A:X,24,FALSE),"-/-")</f>
        <v/>
      </c>
      <c r="F1247" s="28">
        <f>IFERROR(VLOOKUP($B1247,'Journal-quer'!A:N,4,FALSE),"-/-")</f>
        <v>0</v>
      </c>
      <c r="G1247" s="28">
        <f>IFERROR(VLOOKUP($B1247,'Journal-quer'!A:N,5,FALSE),"-/-")</f>
        <v>0</v>
      </c>
      <c r="H1247" s="28">
        <f>IFERROR(VLOOKUP($B1247,'Journal-quer'!A:N,7,FALSE),"-/-")</f>
        <v>0</v>
      </c>
      <c r="I1247" s="28" t="str">
        <f>IFERROR(VLOOKUP(H1247,Kontenplan!A:E,5,FALSE),"-/-")</f>
        <v>-/-</v>
      </c>
      <c r="J1247" s="82" t="str">
        <f>IFERROR(VLOOKUP($B1247,'Journal-quer'!A:N,8,FALSE),"-/-")</f>
        <v/>
      </c>
      <c r="K1247" s="28" t="str">
        <f>IFERROR(VLOOKUP($B1247,'Journal-quer'!A:N,13,FALSE),"-/-")</f>
        <v/>
      </c>
      <c r="L1247" s="28" t="str">
        <f>IFERROR(VLOOKUP(K1247,Kontenplan!A:E,5,FALSE),"-/-")</f>
        <v>-/-</v>
      </c>
      <c r="M1247" s="82" t="str">
        <f>IFERROR(VLOOKUP($B1247,'Journal-quer'!A:N,10,FALSE),"-/-")</f>
        <v/>
      </c>
      <c r="N1247" s="84"/>
      <c r="O1247" s="84">
        <f t="shared" si="84"/>
        <v>0</v>
      </c>
    </row>
    <row r="1248" spans="1:15" x14ac:dyDescent="0.25">
      <c r="A1248" s="28" t="s">
        <v>64</v>
      </c>
      <c r="B1248" s="77" t="str">
        <f>IF(B1247&lt;MAX(Aufgabe!$A$502),B1247+1,"")</f>
        <v/>
      </c>
      <c r="C1248" s="77">
        <f t="shared" si="85"/>
        <v>3</v>
      </c>
      <c r="D1248" s="77">
        <f t="shared" si="86"/>
        <v>5</v>
      </c>
      <c r="E1248" s="79" t="str">
        <f>IFERROR(VLOOKUP($B1248,Aufgabe!A:X,24,FALSE),"-/-")</f>
        <v/>
      </c>
      <c r="F1248" s="28">
        <f>IFERROR(VLOOKUP($B1248,'Journal-quer'!A:N,4,FALSE),"-/-")</f>
        <v>0</v>
      </c>
      <c r="G1248" s="28">
        <f>IFERROR(VLOOKUP($B1248,'Journal-quer'!A:N,5,FALSE),"-/-")</f>
        <v>0</v>
      </c>
      <c r="H1248" s="28">
        <f>IFERROR(VLOOKUP($B1248,'Journal-quer'!A:N,7,FALSE),"-/-")</f>
        <v>0</v>
      </c>
      <c r="I1248" s="28" t="str">
        <f>IFERROR(VLOOKUP(H1248,Kontenplan!A:E,5,FALSE),"-/-")</f>
        <v>-/-</v>
      </c>
      <c r="J1248" s="82" t="str">
        <f>IFERROR(VLOOKUP($B1248,'Journal-quer'!A:N,8,FALSE),"-/-")</f>
        <v/>
      </c>
      <c r="K1248" s="28" t="str">
        <f>IFERROR(VLOOKUP($B1248,'Journal-quer'!A:N,13,FALSE),"-/-")</f>
        <v/>
      </c>
      <c r="L1248" s="28" t="str">
        <f>IFERROR(VLOOKUP(K1248,Kontenplan!A:E,5,FALSE),"-/-")</f>
        <v>-/-</v>
      </c>
      <c r="M1248" s="82" t="str">
        <f>IFERROR(VLOOKUP($B1248,'Journal-quer'!A:N,10,FALSE),"-/-")</f>
        <v/>
      </c>
      <c r="N1248" s="84"/>
      <c r="O1248" s="84">
        <f t="shared" si="84"/>
        <v>0</v>
      </c>
    </row>
    <row r="1249" spans="1:15" x14ac:dyDescent="0.25">
      <c r="A1249" s="28" t="s">
        <v>64</v>
      </c>
      <c r="B1249" s="77" t="str">
        <f>IF(B1248&lt;MAX(Aufgabe!$A$502),B1248+1,"")</f>
        <v/>
      </c>
      <c r="C1249" s="77">
        <f t="shared" si="85"/>
        <v>3</v>
      </c>
      <c r="D1249" s="77">
        <f t="shared" si="86"/>
        <v>5</v>
      </c>
      <c r="E1249" s="79" t="str">
        <f>IFERROR(VLOOKUP($B1249,Aufgabe!A:X,24,FALSE),"-/-")</f>
        <v/>
      </c>
      <c r="F1249" s="28">
        <f>IFERROR(VLOOKUP($B1249,'Journal-quer'!A:N,4,FALSE),"-/-")</f>
        <v>0</v>
      </c>
      <c r="G1249" s="28">
        <f>IFERROR(VLOOKUP($B1249,'Journal-quer'!A:N,5,FALSE),"-/-")</f>
        <v>0</v>
      </c>
      <c r="H1249" s="28">
        <f>IFERROR(VLOOKUP($B1249,'Journal-quer'!A:N,7,FALSE),"-/-")</f>
        <v>0</v>
      </c>
      <c r="I1249" s="28" t="str">
        <f>IFERROR(VLOOKUP(H1249,Kontenplan!A:E,5,FALSE),"-/-")</f>
        <v>-/-</v>
      </c>
      <c r="J1249" s="82" t="str">
        <f>IFERROR(VLOOKUP($B1249,'Journal-quer'!A:N,8,FALSE),"-/-")</f>
        <v/>
      </c>
      <c r="K1249" s="28" t="str">
        <f>IFERROR(VLOOKUP($B1249,'Journal-quer'!A:N,13,FALSE),"-/-")</f>
        <v/>
      </c>
      <c r="L1249" s="28" t="str">
        <f>IFERROR(VLOOKUP(K1249,Kontenplan!A:E,5,FALSE),"-/-")</f>
        <v>-/-</v>
      </c>
      <c r="M1249" s="82" t="str">
        <f>IFERROR(VLOOKUP($B1249,'Journal-quer'!A:N,10,FALSE),"-/-")</f>
        <v/>
      </c>
      <c r="N1249" s="84"/>
      <c r="O1249" s="84">
        <f t="shared" si="84"/>
        <v>0</v>
      </c>
    </row>
    <row r="1250" spans="1:15" x14ac:dyDescent="0.25">
      <c r="A1250" s="28" t="s">
        <v>64</v>
      </c>
      <c r="B1250" s="77" t="str">
        <f>IF(B1249&lt;MAX(Aufgabe!$A$502),B1249+1,"")</f>
        <v/>
      </c>
      <c r="C1250" s="77">
        <f t="shared" si="85"/>
        <v>3</v>
      </c>
      <c r="D1250" s="77">
        <f t="shared" si="86"/>
        <v>5</v>
      </c>
      <c r="E1250" s="79" t="str">
        <f>IFERROR(VLOOKUP($B1250,Aufgabe!A:X,24,FALSE),"-/-")</f>
        <v/>
      </c>
      <c r="F1250" s="28">
        <f>IFERROR(VLOOKUP($B1250,'Journal-quer'!A:N,4,FALSE),"-/-")</f>
        <v>0</v>
      </c>
      <c r="G1250" s="28">
        <f>IFERROR(VLOOKUP($B1250,'Journal-quer'!A:N,5,FALSE),"-/-")</f>
        <v>0</v>
      </c>
      <c r="H1250" s="28">
        <f>IFERROR(VLOOKUP($B1250,'Journal-quer'!A:N,7,FALSE),"-/-")</f>
        <v>0</v>
      </c>
      <c r="I1250" s="28" t="str">
        <f>IFERROR(VLOOKUP(H1250,Kontenplan!A:E,5,FALSE),"-/-")</f>
        <v>-/-</v>
      </c>
      <c r="J1250" s="82" t="str">
        <f>IFERROR(VLOOKUP($B1250,'Journal-quer'!A:N,8,FALSE),"-/-")</f>
        <v/>
      </c>
      <c r="K1250" s="28" t="str">
        <f>IFERROR(VLOOKUP($B1250,'Journal-quer'!A:N,13,FALSE),"-/-")</f>
        <v/>
      </c>
      <c r="L1250" s="28" t="str">
        <f>IFERROR(VLOOKUP(K1250,Kontenplan!A:E,5,FALSE),"-/-")</f>
        <v>-/-</v>
      </c>
      <c r="M1250" s="82" t="str">
        <f>IFERROR(VLOOKUP($B1250,'Journal-quer'!A:N,10,FALSE),"-/-")</f>
        <v/>
      </c>
      <c r="N1250" s="84"/>
      <c r="O1250" s="84">
        <f t="shared" si="84"/>
        <v>0</v>
      </c>
    </row>
    <row r="1251" spans="1:15" x14ac:dyDescent="0.25">
      <c r="A1251" s="28" t="s">
        <v>64</v>
      </c>
      <c r="B1251" s="77" t="str">
        <f>IF(B1250&lt;MAX(Aufgabe!$A$502),B1250+1,"")</f>
        <v/>
      </c>
      <c r="C1251" s="77">
        <f t="shared" si="85"/>
        <v>3</v>
      </c>
      <c r="D1251" s="77">
        <f t="shared" si="86"/>
        <v>5</v>
      </c>
      <c r="E1251" s="79" t="str">
        <f>IFERROR(VLOOKUP($B1251,Aufgabe!A:X,24,FALSE),"-/-")</f>
        <v/>
      </c>
      <c r="F1251" s="28">
        <f>IFERROR(VLOOKUP($B1251,'Journal-quer'!A:N,4,FALSE),"-/-")</f>
        <v>0</v>
      </c>
      <c r="G1251" s="28">
        <f>IFERROR(VLOOKUP($B1251,'Journal-quer'!A:N,5,FALSE),"-/-")</f>
        <v>0</v>
      </c>
      <c r="H1251" s="28">
        <f>IFERROR(VLOOKUP($B1251,'Journal-quer'!A:N,7,FALSE),"-/-")</f>
        <v>0</v>
      </c>
      <c r="I1251" s="28" t="str">
        <f>IFERROR(VLOOKUP(H1251,Kontenplan!A:E,5,FALSE),"-/-")</f>
        <v>-/-</v>
      </c>
      <c r="J1251" s="82" t="str">
        <f>IFERROR(VLOOKUP($B1251,'Journal-quer'!A:N,8,FALSE),"-/-")</f>
        <v/>
      </c>
      <c r="K1251" s="28" t="str">
        <f>IFERROR(VLOOKUP($B1251,'Journal-quer'!A:N,13,FALSE),"-/-")</f>
        <v/>
      </c>
      <c r="L1251" s="28" t="str">
        <f>IFERROR(VLOOKUP(K1251,Kontenplan!A:E,5,FALSE),"-/-")</f>
        <v>-/-</v>
      </c>
      <c r="M1251" s="82" t="str">
        <f>IFERROR(VLOOKUP($B1251,'Journal-quer'!A:N,10,FALSE),"-/-")</f>
        <v/>
      </c>
      <c r="N1251" s="84"/>
      <c r="O1251" s="84">
        <f t="shared" si="84"/>
        <v>0</v>
      </c>
    </row>
    <row r="1252" spans="1:15" x14ac:dyDescent="0.25">
      <c r="A1252" s="28" t="s">
        <v>64</v>
      </c>
      <c r="B1252" s="77" t="str">
        <f>IF(B1251&lt;MAX(Aufgabe!$A$502),B1251+1,"")</f>
        <v/>
      </c>
      <c r="C1252" s="77">
        <f t="shared" si="85"/>
        <v>3</v>
      </c>
      <c r="D1252" s="77">
        <f t="shared" si="86"/>
        <v>5</v>
      </c>
      <c r="E1252" s="79" t="str">
        <f>IFERROR(VLOOKUP($B1252,Aufgabe!A:X,24,FALSE),"-/-")</f>
        <v/>
      </c>
      <c r="F1252" s="28">
        <f>IFERROR(VLOOKUP($B1252,'Journal-quer'!A:N,4,FALSE),"-/-")</f>
        <v>0</v>
      </c>
      <c r="G1252" s="28">
        <f>IFERROR(VLOOKUP($B1252,'Journal-quer'!A:N,5,FALSE),"-/-")</f>
        <v>0</v>
      </c>
      <c r="H1252" s="28">
        <f>IFERROR(VLOOKUP($B1252,'Journal-quer'!A:N,7,FALSE),"-/-")</f>
        <v>0</v>
      </c>
      <c r="I1252" s="28" t="str">
        <f>IFERROR(VLOOKUP(H1252,Kontenplan!A:E,5,FALSE),"-/-")</f>
        <v>-/-</v>
      </c>
      <c r="J1252" s="82" t="str">
        <f>IFERROR(VLOOKUP($B1252,'Journal-quer'!A:N,8,FALSE),"-/-")</f>
        <v/>
      </c>
      <c r="K1252" s="28" t="str">
        <f>IFERROR(VLOOKUP($B1252,'Journal-quer'!A:N,13,FALSE),"-/-")</f>
        <v/>
      </c>
      <c r="L1252" s="28" t="str">
        <f>IFERROR(VLOOKUP(K1252,Kontenplan!A:E,5,FALSE),"-/-")</f>
        <v>-/-</v>
      </c>
      <c r="M1252" s="82" t="str">
        <f>IFERROR(VLOOKUP($B1252,'Journal-quer'!A:N,10,FALSE),"-/-")</f>
        <v/>
      </c>
      <c r="N1252" s="84"/>
      <c r="O1252" s="84">
        <f t="shared" si="84"/>
        <v>0</v>
      </c>
    </row>
    <row r="1253" spans="1:15" x14ac:dyDescent="0.25">
      <c r="A1253" s="28" t="s">
        <v>64</v>
      </c>
      <c r="B1253" s="77" t="str">
        <f>IF(B1252&lt;MAX(Aufgabe!$A$502),B1252+1,"")</f>
        <v/>
      </c>
      <c r="C1253" s="77">
        <f t="shared" si="85"/>
        <v>3</v>
      </c>
      <c r="D1253" s="77">
        <f t="shared" si="86"/>
        <v>5</v>
      </c>
      <c r="E1253" s="79" t="str">
        <f>IFERROR(VLOOKUP($B1253,Aufgabe!A:X,24,FALSE),"-/-")</f>
        <v/>
      </c>
      <c r="F1253" s="28">
        <f>IFERROR(VLOOKUP($B1253,'Journal-quer'!A:N,4,FALSE),"-/-")</f>
        <v>0</v>
      </c>
      <c r="G1253" s="28">
        <f>IFERROR(VLOOKUP($B1253,'Journal-quer'!A:N,5,FALSE),"-/-")</f>
        <v>0</v>
      </c>
      <c r="H1253" s="28">
        <f>IFERROR(VLOOKUP($B1253,'Journal-quer'!A:N,7,FALSE),"-/-")</f>
        <v>0</v>
      </c>
      <c r="I1253" s="28" t="str">
        <f>IFERROR(VLOOKUP(H1253,Kontenplan!A:E,5,FALSE),"-/-")</f>
        <v>-/-</v>
      </c>
      <c r="J1253" s="82" t="str">
        <f>IFERROR(VLOOKUP($B1253,'Journal-quer'!A:N,8,FALSE),"-/-")</f>
        <v/>
      </c>
      <c r="K1253" s="28" t="str">
        <f>IFERROR(VLOOKUP($B1253,'Journal-quer'!A:N,13,FALSE),"-/-")</f>
        <v/>
      </c>
      <c r="L1253" s="28" t="str">
        <f>IFERROR(VLOOKUP(K1253,Kontenplan!A:E,5,FALSE),"-/-")</f>
        <v>-/-</v>
      </c>
      <c r="M1253" s="82" t="str">
        <f>IFERROR(VLOOKUP($B1253,'Journal-quer'!A:N,10,FALSE),"-/-")</f>
        <v/>
      </c>
      <c r="N1253" s="84"/>
      <c r="O1253" s="84">
        <f t="shared" si="84"/>
        <v>0</v>
      </c>
    </row>
    <row r="1254" spans="1:15" x14ac:dyDescent="0.25">
      <c r="A1254" s="28" t="s">
        <v>64</v>
      </c>
      <c r="B1254" s="77" t="str">
        <f>IF(B1253&lt;MAX(Aufgabe!$A$502),B1253+1,"")</f>
        <v/>
      </c>
      <c r="C1254" s="77">
        <f t="shared" si="85"/>
        <v>3</v>
      </c>
      <c r="D1254" s="77">
        <f t="shared" si="86"/>
        <v>5</v>
      </c>
      <c r="E1254" s="79" t="str">
        <f>IFERROR(VLOOKUP($B1254,Aufgabe!A:X,24,FALSE),"-/-")</f>
        <v/>
      </c>
      <c r="F1254" s="28">
        <f>IFERROR(VLOOKUP($B1254,'Journal-quer'!A:N,4,FALSE),"-/-")</f>
        <v>0</v>
      </c>
      <c r="G1254" s="28">
        <f>IFERROR(VLOOKUP($B1254,'Journal-quer'!A:N,5,FALSE),"-/-")</f>
        <v>0</v>
      </c>
      <c r="H1254" s="28">
        <f>IFERROR(VLOOKUP($B1254,'Journal-quer'!A:N,7,FALSE),"-/-")</f>
        <v>0</v>
      </c>
      <c r="I1254" s="28" t="str">
        <f>IFERROR(VLOOKUP(H1254,Kontenplan!A:E,5,FALSE),"-/-")</f>
        <v>-/-</v>
      </c>
      <c r="J1254" s="82" t="str">
        <f>IFERROR(VLOOKUP($B1254,'Journal-quer'!A:N,8,FALSE),"-/-")</f>
        <v/>
      </c>
      <c r="K1254" s="28" t="str">
        <f>IFERROR(VLOOKUP($B1254,'Journal-quer'!A:N,13,FALSE),"-/-")</f>
        <v/>
      </c>
      <c r="L1254" s="28" t="str">
        <f>IFERROR(VLOOKUP(K1254,Kontenplan!A:E,5,FALSE),"-/-")</f>
        <v>-/-</v>
      </c>
      <c r="M1254" s="82" t="str">
        <f>IFERROR(VLOOKUP($B1254,'Journal-quer'!A:N,10,FALSE),"-/-")</f>
        <v/>
      </c>
      <c r="N1254" s="84"/>
      <c r="O1254" s="84">
        <f t="shared" si="84"/>
        <v>0</v>
      </c>
    </row>
    <row r="1255" spans="1:15" x14ac:dyDescent="0.25">
      <c r="A1255" s="28" t="s">
        <v>64</v>
      </c>
      <c r="B1255" s="77" t="str">
        <f>IF(B1254&lt;MAX(Aufgabe!$A$502),B1254+1,"")</f>
        <v/>
      </c>
      <c r="C1255" s="77">
        <f t="shared" si="85"/>
        <v>3</v>
      </c>
      <c r="D1255" s="77">
        <f t="shared" si="86"/>
        <v>5</v>
      </c>
      <c r="E1255" s="79" t="str">
        <f>IFERROR(VLOOKUP($B1255,Aufgabe!A:X,24,FALSE),"-/-")</f>
        <v/>
      </c>
      <c r="F1255" s="28">
        <f>IFERROR(VLOOKUP($B1255,'Journal-quer'!A:N,4,FALSE),"-/-")</f>
        <v>0</v>
      </c>
      <c r="G1255" s="28">
        <f>IFERROR(VLOOKUP($B1255,'Journal-quer'!A:N,5,FALSE),"-/-")</f>
        <v>0</v>
      </c>
      <c r="H1255" s="28">
        <f>IFERROR(VLOOKUP($B1255,'Journal-quer'!A:N,7,FALSE),"-/-")</f>
        <v>0</v>
      </c>
      <c r="I1255" s="28" t="str">
        <f>IFERROR(VLOOKUP(H1255,Kontenplan!A:E,5,FALSE),"-/-")</f>
        <v>-/-</v>
      </c>
      <c r="J1255" s="82" t="str">
        <f>IFERROR(VLOOKUP($B1255,'Journal-quer'!A:N,8,FALSE),"-/-")</f>
        <v/>
      </c>
      <c r="K1255" s="28" t="str">
        <f>IFERROR(VLOOKUP($B1255,'Journal-quer'!A:N,13,FALSE),"-/-")</f>
        <v/>
      </c>
      <c r="L1255" s="28" t="str">
        <f>IFERROR(VLOOKUP(K1255,Kontenplan!A:E,5,FALSE),"-/-")</f>
        <v>-/-</v>
      </c>
      <c r="M1255" s="82" t="str">
        <f>IFERROR(VLOOKUP($B1255,'Journal-quer'!A:N,10,FALSE),"-/-")</f>
        <v/>
      </c>
      <c r="N1255" s="84"/>
      <c r="O1255" s="84">
        <f t="shared" si="84"/>
        <v>0</v>
      </c>
    </row>
    <row r="1256" spans="1:15" x14ac:dyDescent="0.25">
      <c r="A1256" s="28" t="s">
        <v>64</v>
      </c>
      <c r="B1256" s="77" t="str">
        <f>IF(B1255&lt;MAX(Aufgabe!$A$502),B1255+1,"")</f>
        <v/>
      </c>
      <c r="C1256" s="77">
        <f t="shared" si="85"/>
        <v>3</v>
      </c>
      <c r="D1256" s="77">
        <f t="shared" si="86"/>
        <v>5</v>
      </c>
      <c r="E1256" s="79" t="str">
        <f>IFERROR(VLOOKUP($B1256,Aufgabe!A:X,24,FALSE),"-/-")</f>
        <v/>
      </c>
      <c r="F1256" s="28">
        <f>IFERROR(VLOOKUP($B1256,'Journal-quer'!A:N,4,FALSE),"-/-")</f>
        <v>0</v>
      </c>
      <c r="G1256" s="28">
        <f>IFERROR(VLOOKUP($B1256,'Journal-quer'!A:N,5,FALSE),"-/-")</f>
        <v>0</v>
      </c>
      <c r="H1256" s="28">
        <f>IFERROR(VLOOKUP($B1256,'Journal-quer'!A:N,7,FALSE),"-/-")</f>
        <v>0</v>
      </c>
      <c r="I1256" s="28" t="str">
        <f>IFERROR(VLOOKUP(H1256,Kontenplan!A:E,5,FALSE),"-/-")</f>
        <v>-/-</v>
      </c>
      <c r="J1256" s="82" t="str">
        <f>IFERROR(VLOOKUP($B1256,'Journal-quer'!A:N,8,FALSE),"-/-")</f>
        <v/>
      </c>
      <c r="K1256" s="28" t="str">
        <f>IFERROR(VLOOKUP($B1256,'Journal-quer'!A:N,13,FALSE),"-/-")</f>
        <v/>
      </c>
      <c r="L1256" s="28" t="str">
        <f>IFERROR(VLOOKUP(K1256,Kontenplan!A:E,5,FALSE),"-/-")</f>
        <v>-/-</v>
      </c>
      <c r="M1256" s="82" t="str">
        <f>IFERROR(VLOOKUP($B1256,'Journal-quer'!A:N,10,FALSE),"-/-")</f>
        <v/>
      </c>
      <c r="N1256" s="84"/>
      <c r="O1256" s="84">
        <f t="shared" si="84"/>
        <v>0</v>
      </c>
    </row>
    <row r="1257" spans="1:15" x14ac:dyDescent="0.25">
      <c r="A1257" s="28" t="s">
        <v>64</v>
      </c>
      <c r="B1257" s="77" t="str">
        <f>IF(B1256&lt;MAX(Aufgabe!$A$502),B1256+1,"")</f>
        <v/>
      </c>
      <c r="C1257" s="77">
        <f t="shared" si="85"/>
        <v>3</v>
      </c>
      <c r="D1257" s="77">
        <f t="shared" si="86"/>
        <v>5</v>
      </c>
      <c r="E1257" s="79" t="str">
        <f>IFERROR(VLOOKUP($B1257,Aufgabe!A:X,24,FALSE),"-/-")</f>
        <v/>
      </c>
      <c r="F1257" s="28">
        <f>IFERROR(VLOOKUP($B1257,'Journal-quer'!A:N,4,FALSE),"-/-")</f>
        <v>0</v>
      </c>
      <c r="G1257" s="28">
        <f>IFERROR(VLOOKUP($B1257,'Journal-quer'!A:N,5,FALSE),"-/-")</f>
        <v>0</v>
      </c>
      <c r="H1257" s="28">
        <f>IFERROR(VLOOKUP($B1257,'Journal-quer'!A:N,7,FALSE),"-/-")</f>
        <v>0</v>
      </c>
      <c r="I1257" s="28" t="str">
        <f>IFERROR(VLOOKUP(H1257,Kontenplan!A:E,5,FALSE),"-/-")</f>
        <v>-/-</v>
      </c>
      <c r="J1257" s="82" t="str">
        <f>IFERROR(VLOOKUP($B1257,'Journal-quer'!A:N,8,FALSE),"-/-")</f>
        <v/>
      </c>
      <c r="K1257" s="28" t="str">
        <f>IFERROR(VLOOKUP($B1257,'Journal-quer'!A:N,13,FALSE),"-/-")</f>
        <v/>
      </c>
      <c r="L1257" s="28" t="str">
        <f>IFERROR(VLOOKUP(K1257,Kontenplan!A:E,5,FALSE),"-/-")</f>
        <v>-/-</v>
      </c>
      <c r="M1257" s="82" t="str">
        <f>IFERROR(VLOOKUP($B1257,'Journal-quer'!A:N,10,FALSE),"-/-")</f>
        <v/>
      </c>
      <c r="N1257" s="84"/>
      <c r="O1257" s="84">
        <f t="shared" si="84"/>
        <v>0</v>
      </c>
    </row>
    <row r="1258" spans="1:15" x14ac:dyDescent="0.25">
      <c r="A1258" s="28" t="s">
        <v>64</v>
      </c>
      <c r="B1258" s="77" t="str">
        <f>IF(B1257&lt;MAX(Aufgabe!$A$502),B1257+1,"")</f>
        <v/>
      </c>
      <c r="C1258" s="77">
        <f t="shared" si="85"/>
        <v>3</v>
      </c>
      <c r="D1258" s="77">
        <f t="shared" si="86"/>
        <v>5</v>
      </c>
      <c r="E1258" s="79" t="str">
        <f>IFERROR(VLOOKUP($B1258,Aufgabe!A:X,24,FALSE),"-/-")</f>
        <v/>
      </c>
      <c r="F1258" s="28">
        <f>IFERROR(VLOOKUP($B1258,'Journal-quer'!A:N,4,FALSE),"-/-")</f>
        <v>0</v>
      </c>
      <c r="G1258" s="28">
        <f>IFERROR(VLOOKUP($B1258,'Journal-quer'!A:N,5,FALSE),"-/-")</f>
        <v>0</v>
      </c>
      <c r="H1258" s="28">
        <f>IFERROR(VLOOKUP($B1258,'Journal-quer'!A:N,7,FALSE),"-/-")</f>
        <v>0</v>
      </c>
      <c r="I1258" s="28" t="str">
        <f>IFERROR(VLOOKUP(H1258,Kontenplan!A:E,5,FALSE),"-/-")</f>
        <v>-/-</v>
      </c>
      <c r="J1258" s="82" t="str">
        <f>IFERROR(VLOOKUP($B1258,'Journal-quer'!A:N,8,FALSE),"-/-")</f>
        <v/>
      </c>
      <c r="K1258" s="28" t="str">
        <f>IFERROR(VLOOKUP($B1258,'Journal-quer'!A:N,13,FALSE),"-/-")</f>
        <v/>
      </c>
      <c r="L1258" s="28" t="str">
        <f>IFERROR(VLOOKUP(K1258,Kontenplan!A:E,5,FALSE),"-/-")</f>
        <v>-/-</v>
      </c>
      <c r="M1258" s="82" t="str">
        <f>IFERROR(VLOOKUP($B1258,'Journal-quer'!A:N,10,FALSE),"-/-")</f>
        <v/>
      </c>
      <c r="N1258" s="84"/>
      <c r="O1258" s="84">
        <f t="shared" si="84"/>
        <v>0</v>
      </c>
    </row>
    <row r="1259" spans="1:15" x14ac:dyDescent="0.25">
      <c r="A1259" s="28" t="s">
        <v>64</v>
      </c>
      <c r="B1259" s="77" t="str">
        <f>IF(B1258&lt;MAX(Aufgabe!$A$502),B1258+1,"")</f>
        <v/>
      </c>
      <c r="C1259" s="77">
        <f t="shared" si="85"/>
        <v>3</v>
      </c>
      <c r="D1259" s="77">
        <f t="shared" si="86"/>
        <v>5</v>
      </c>
      <c r="E1259" s="79" t="str">
        <f>IFERROR(VLOOKUP($B1259,Aufgabe!A:X,24,FALSE),"-/-")</f>
        <v/>
      </c>
      <c r="F1259" s="28">
        <f>IFERROR(VLOOKUP($B1259,'Journal-quer'!A:N,4,FALSE),"-/-")</f>
        <v>0</v>
      </c>
      <c r="G1259" s="28">
        <f>IFERROR(VLOOKUP($B1259,'Journal-quer'!A:N,5,FALSE),"-/-")</f>
        <v>0</v>
      </c>
      <c r="H1259" s="28">
        <f>IFERROR(VLOOKUP($B1259,'Journal-quer'!A:N,7,FALSE),"-/-")</f>
        <v>0</v>
      </c>
      <c r="I1259" s="28" t="str">
        <f>IFERROR(VLOOKUP(H1259,Kontenplan!A:E,5,FALSE),"-/-")</f>
        <v>-/-</v>
      </c>
      <c r="J1259" s="82" t="str">
        <f>IFERROR(VLOOKUP($B1259,'Journal-quer'!A:N,8,FALSE),"-/-")</f>
        <v/>
      </c>
      <c r="K1259" s="28" t="str">
        <f>IFERROR(VLOOKUP($B1259,'Journal-quer'!A:N,13,FALSE),"-/-")</f>
        <v/>
      </c>
      <c r="L1259" s="28" t="str">
        <f>IFERROR(VLOOKUP(K1259,Kontenplan!A:E,5,FALSE),"-/-")</f>
        <v>-/-</v>
      </c>
      <c r="M1259" s="82" t="str">
        <f>IFERROR(VLOOKUP($B1259,'Journal-quer'!A:N,10,FALSE),"-/-")</f>
        <v/>
      </c>
      <c r="N1259" s="84"/>
      <c r="O1259" s="84">
        <f t="shared" ref="O1259:O1322" si="87">IF(OR(K1259=$S$1,L1259=$S$1),B1259+0.6,0)</f>
        <v>0</v>
      </c>
    </row>
    <row r="1260" spans="1:15" x14ac:dyDescent="0.25">
      <c r="A1260" s="28" t="s">
        <v>64</v>
      </c>
      <c r="B1260" s="77" t="str">
        <f>IF(B1259&lt;MAX(Aufgabe!$A$502),B1259+1,"")</f>
        <v/>
      </c>
      <c r="C1260" s="77">
        <f t="shared" si="85"/>
        <v>3</v>
      </c>
      <c r="D1260" s="77">
        <f t="shared" si="86"/>
        <v>5</v>
      </c>
      <c r="E1260" s="79" t="str">
        <f>IFERROR(VLOOKUP($B1260,Aufgabe!A:X,24,FALSE),"-/-")</f>
        <v/>
      </c>
      <c r="F1260" s="28">
        <f>IFERROR(VLOOKUP($B1260,'Journal-quer'!A:N,4,FALSE),"-/-")</f>
        <v>0</v>
      </c>
      <c r="G1260" s="28">
        <f>IFERROR(VLOOKUP($B1260,'Journal-quer'!A:N,5,FALSE),"-/-")</f>
        <v>0</v>
      </c>
      <c r="H1260" s="28">
        <f>IFERROR(VLOOKUP($B1260,'Journal-quer'!A:N,7,FALSE),"-/-")</f>
        <v>0</v>
      </c>
      <c r="I1260" s="28" t="str">
        <f>IFERROR(VLOOKUP(H1260,Kontenplan!A:E,5,FALSE),"-/-")</f>
        <v>-/-</v>
      </c>
      <c r="J1260" s="82" t="str">
        <f>IFERROR(VLOOKUP($B1260,'Journal-quer'!A:N,8,FALSE),"-/-")</f>
        <v/>
      </c>
      <c r="K1260" s="28" t="str">
        <f>IFERROR(VLOOKUP($B1260,'Journal-quer'!A:N,13,FALSE),"-/-")</f>
        <v/>
      </c>
      <c r="L1260" s="28" t="str">
        <f>IFERROR(VLOOKUP(K1260,Kontenplan!A:E,5,FALSE),"-/-")</f>
        <v>-/-</v>
      </c>
      <c r="M1260" s="82" t="str">
        <f>IFERROR(VLOOKUP($B1260,'Journal-quer'!A:N,10,FALSE),"-/-")</f>
        <v/>
      </c>
      <c r="N1260" s="84"/>
      <c r="O1260" s="84">
        <f t="shared" si="87"/>
        <v>0</v>
      </c>
    </row>
    <row r="1261" spans="1:15" x14ac:dyDescent="0.25">
      <c r="A1261" s="28" t="s">
        <v>64</v>
      </c>
      <c r="B1261" s="77" t="str">
        <f>IF(B1260&lt;MAX(Aufgabe!$A$502),B1260+1,"")</f>
        <v/>
      </c>
      <c r="C1261" s="77">
        <f t="shared" si="85"/>
        <v>3</v>
      </c>
      <c r="D1261" s="77">
        <f t="shared" si="86"/>
        <v>5</v>
      </c>
      <c r="E1261" s="79" t="str">
        <f>IFERROR(VLOOKUP($B1261,Aufgabe!A:X,24,FALSE),"-/-")</f>
        <v/>
      </c>
      <c r="F1261" s="28">
        <f>IFERROR(VLOOKUP($B1261,'Journal-quer'!A:N,4,FALSE),"-/-")</f>
        <v>0</v>
      </c>
      <c r="G1261" s="28">
        <f>IFERROR(VLOOKUP($B1261,'Journal-quer'!A:N,5,FALSE),"-/-")</f>
        <v>0</v>
      </c>
      <c r="H1261" s="28">
        <f>IFERROR(VLOOKUP($B1261,'Journal-quer'!A:N,7,FALSE),"-/-")</f>
        <v>0</v>
      </c>
      <c r="I1261" s="28" t="str">
        <f>IFERROR(VLOOKUP(H1261,Kontenplan!A:E,5,FALSE),"-/-")</f>
        <v>-/-</v>
      </c>
      <c r="J1261" s="82" t="str">
        <f>IFERROR(VLOOKUP($B1261,'Journal-quer'!A:N,8,FALSE),"-/-")</f>
        <v/>
      </c>
      <c r="K1261" s="28" t="str">
        <f>IFERROR(VLOOKUP($B1261,'Journal-quer'!A:N,13,FALSE),"-/-")</f>
        <v/>
      </c>
      <c r="L1261" s="28" t="str">
        <f>IFERROR(VLOOKUP(K1261,Kontenplan!A:E,5,FALSE),"-/-")</f>
        <v>-/-</v>
      </c>
      <c r="M1261" s="82" t="str">
        <f>IFERROR(VLOOKUP($B1261,'Journal-quer'!A:N,10,FALSE),"-/-")</f>
        <v/>
      </c>
      <c r="N1261" s="84"/>
      <c r="O1261" s="84">
        <f t="shared" si="87"/>
        <v>0</v>
      </c>
    </row>
    <row r="1262" spans="1:15" x14ac:dyDescent="0.25">
      <c r="A1262" s="28" t="s">
        <v>64</v>
      </c>
      <c r="B1262" s="77" t="str">
        <f>IF(B1261&lt;MAX(Aufgabe!$A$502),B1261+1,"")</f>
        <v/>
      </c>
      <c r="C1262" s="77">
        <f t="shared" si="85"/>
        <v>3</v>
      </c>
      <c r="D1262" s="77">
        <f t="shared" si="86"/>
        <v>5</v>
      </c>
      <c r="E1262" s="79" t="str">
        <f>IFERROR(VLOOKUP($B1262,Aufgabe!A:X,24,FALSE),"-/-")</f>
        <v/>
      </c>
      <c r="F1262" s="28">
        <f>IFERROR(VLOOKUP($B1262,'Journal-quer'!A:N,4,FALSE),"-/-")</f>
        <v>0</v>
      </c>
      <c r="G1262" s="28">
        <f>IFERROR(VLOOKUP($B1262,'Journal-quer'!A:N,5,FALSE),"-/-")</f>
        <v>0</v>
      </c>
      <c r="H1262" s="28">
        <f>IFERROR(VLOOKUP($B1262,'Journal-quer'!A:N,7,FALSE),"-/-")</f>
        <v>0</v>
      </c>
      <c r="I1262" s="28" t="str">
        <f>IFERROR(VLOOKUP(H1262,Kontenplan!A:E,5,FALSE),"-/-")</f>
        <v>-/-</v>
      </c>
      <c r="J1262" s="82" t="str">
        <f>IFERROR(VLOOKUP($B1262,'Journal-quer'!A:N,8,FALSE),"-/-")</f>
        <v/>
      </c>
      <c r="K1262" s="28" t="str">
        <f>IFERROR(VLOOKUP($B1262,'Journal-quer'!A:N,13,FALSE),"-/-")</f>
        <v/>
      </c>
      <c r="L1262" s="28" t="str">
        <f>IFERROR(VLOOKUP(K1262,Kontenplan!A:E,5,FALSE),"-/-")</f>
        <v>-/-</v>
      </c>
      <c r="M1262" s="82" t="str">
        <f>IFERROR(VLOOKUP($B1262,'Journal-quer'!A:N,10,FALSE),"-/-")</f>
        <v/>
      </c>
      <c r="N1262" s="84"/>
      <c r="O1262" s="84">
        <f t="shared" si="87"/>
        <v>0</v>
      </c>
    </row>
    <row r="1263" spans="1:15" x14ac:dyDescent="0.25">
      <c r="A1263" s="28" t="s">
        <v>64</v>
      </c>
      <c r="B1263" s="77" t="str">
        <f>IF(B1262&lt;MAX(Aufgabe!$A$502),B1262+1,"")</f>
        <v/>
      </c>
      <c r="C1263" s="77">
        <f t="shared" si="85"/>
        <v>3</v>
      </c>
      <c r="D1263" s="77">
        <f t="shared" si="86"/>
        <v>5</v>
      </c>
      <c r="E1263" s="79" t="str">
        <f>IFERROR(VLOOKUP($B1263,Aufgabe!A:X,24,FALSE),"-/-")</f>
        <v/>
      </c>
      <c r="F1263" s="28">
        <f>IFERROR(VLOOKUP($B1263,'Journal-quer'!A:N,4,FALSE),"-/-")</f>
        <v>0</v>
      </c>
      <c r="G1263" s="28">
        <f>IFERROR(VLOOKUP($B1263,'Journal-quer'!A:N,5,FALSE),"-/-")</f>
        <v>0</v>
      </c>
      <c r="H1263" s="28">
        <f>IFERROR(VLOOKUP($B1263,'Journal-quer'!A:N,7,FALSE),"-/-")</f>
        <v>0</v>
      </c>
      <c r="I1263" s="28" t="str">
        <f>IFERROR(VLOOKUP(H1263,Kontenplan!A:E,5,FALSE),"-/-")</f>
        <v>-/-</v>
      </c>
      <c r="J1263" s="82" t="str">
        <f>IFERROR(VLOOKUP($B1263,'Journal-quer'!A:N,8,FALSE),"-/-")</f>
        <v/>
      </c>
      <c r="K1263" s="28" t="str">
        <f>IFERROR(VLOOKUP($B1263,'Journal-quer'!A:N,13,FALSE),"-/-")</f>
        <v/>
      </c>
      <c r="L1263" s="28" t="str">
        <f>IFERROR(VLOOKUP(K1263,Kontenplan!A:E,5,FALSE),"-/-")</f>
        <v>-/-</v>
      </c>
      <c r="M1263" s="82" t="str">
        <f>IFERROR(VLOOKUP($B1263,'Journal-quer'!A:N,10,FALSE),"-/-")</f>
        <v/>
      </c>
      <c r="N1263" s="84"/>
      <c r="O1263" s="84">
        <f t="shared" si="87"/>
        <v>0</v>
      </c>
    </row>
    <row r="1264" spans="1:15" x14ac:dyDescent="0.25">
      <c r="A1264" s="28" t="s">
        <v>64</v>
      </c>
      <c r="B1264" s="77" t="str">
        <f>IF(B1263&lt;MAX(Aufgabe!$A$502),B1263+1,"")</f>
        <v/>
      </c>
      <c r="C1264" s="77">
        <f t="shared" si="85"/>
        <v>3</v>
      </c>
      <c r="D1264" s="77">
        <f t="shared" si="86"/>
        <v>5</v>
      </c>
      <c r="E1264" s="79" t="str">
        <f>IFERROR(VLOOKUP($B1264,Aufgabe!A:X,24,FALSE),"-/-")</f>
        <v/>
      </c>
      <c r="F1264" s="28">
        <f>IFERROR(VLOOKUP($B1264,'Journal-quer'!A:N,4,FALSE),"-/-")</f>
        <v>0</v>
      </c>
      <c r="G1264" s="28">
        <f>IFERROR(VLOOKUP($B1264,'Journal-quer'!A:N,5,FALSE),"-/-")</f>
        <v>0</v>
      </c>
      <c r="H1264" s="28">
        <f>IFERROR(VLOOKUP($B1264,'Journal-quer'!A:N,7,FALSE),"-/-")</f>
        <v>0</v>
      </c>
      <c r="I1264" s="28" t="str">
        <f>IFERROR(VLOOKUP(H1264,Kontenplan!A:E,5,FALSE),"-/-")</f>
        <v>-/-</v>
      </c>
      <c r="J1264" s="82" t="str">
        <f>IFERROR(VLOOKUP($B1264,'Journal-quer'!A:N,8,FALSE),"-/-")</f>
        <v/>
      </c>
      <c r="K1264" s="28" t="str">
        <f>IFERROR(VLOOKUP($B1264,'Journal-quer'!A:N,13,FALSE),"-/-")</f>
        <v/>
      </c>
      <c r="L1264" s="28" t="str">
        <f>IFERROR(VLOOKUP(K1264,Kontenplan!A:E,5,FALSE),"-/-")</f>
        <v>-/-</v>
      </c>
      <c r="M1264" s="82" t="str">
        <f>IFERROR(VLOOKUP($B1264,'Journal-quer'!A:N,10,FALSE),"-/-")</f>
        <v/>
      </c>
      <c r="N1264" s="84"/>
      <c r="O1264" s="84">
        <f t="shared" si="87"/>
        <v>0</v>
      </c>
    </row>
    <row r="1265" spans="1:15" x14ac:dyDescent="0.25">
      <c r="A1265" s="28" t="s">
        <v>64</v>
      </c>
      <c r="B1265" s="77" t="str">
        <f>IF(B1264&lt;MAX(Aufgabe!$A$502),B1264+1,"")</f>
        <v/>
      </c>
      <c r="C1265" s="77">
        <f t="shared" si="85"/>
        <v>3</v>
      </c>
      <c r="D1265" s="77">
        <f t="shared" si="86"/>
        <v>5</v>
      </c>
      <c r="E1265" s="79" t="str">
        <f>IFERROR(VLOOKUP($B1265,Aufgabe!A:X,24,FALSE),"-/-")</f>
        <v/>
      </c>
      <c r="F1265" s="28">
        <f>IFERROR(VLOOKUP($B1265,'Journal-quer'!A:N,4,FALSE),"-/-")</f>
        <v>0</v>
      </c>
      <c r="G1265" s="28">
        <f>IFERROR(VLOOKUP($B1265,'Journal-quer'!A:N,5,FALSE),"-/-")</f>
        <v>0</v>
      </c>
      <c r="H1265" s="28">
        <f>IFERROR(VLOOKUP($B1265,'Journal-quer'!A:N,7,FALSE),"-/-")</f>
        <v>0</v>
      </c>
      <c r="I1265" s="28" t="str">
        <f>IFERROR(VLOOKUP(H1265,Kontenplan!A:E,5,FALSE),"-/-")</f>
        <v>-/-</v>
      </c>
      <c r="J1265" s="82" t="str">
        <f>IFERROR(VLOOKUP($B1265,'Journal-quer'!A:N,8,FALSE),"-/-")</f>
        <v/>
      </c>
      <c r="K1265" s="28" t="str">
        <f>IFERROR(VLOOKUP($B1265,'Journal-quer'!A:N,13,FALSE),"-/-")</f>
        <v/>
      </c>
      <c r="L1265" s="28" t="str">
        <f>IFERROR(VLOOKUP(K1265,Kontenplan!A:E,5,FALSE),"-/-")</f>
        <v>-/-</v>
      </c>
      <c r="M1265" s="82" t="str">
        <f>IFERROR(VLOOKUP($B1265,'Journal-quer'!A:N,10,FALSE),"-/-")</f>
        <v/>
      </c>
      <c r="N1265" s="84"/>
      <c r="O1265" s="84">
        <f t="shared" si="87"/>
        <v>0</v>
      </c>
    </row>
    <row r="1266" spans="1:15" x14ac:dyDescent="0.25">
      <c r="A1266" s="28" t="s">
        <v>64</v>
      </c>
      <c r="B1266" s="77" t="str">
        <f>IF(B1265&lt;MAX(Aufgabe!$A$502),B1265+1,"")</f>
        <v/>
      </c>
      <c r="C1266" s="77">
        <f t="shared" si="85"/>
        <v>3</v>
      </c>
      <c r="D1266" s="77">
        <f t="shared" si="86"/>
        <v>5</v>
      </c>
      <c r="E1266" s="79" t="str">
        <f>IFERROR(VLOOKUP($B1266,Aufgabe!A:X,24,FALSE),"-/-")</f>
        <v/>
      </c>
      <c r="F1266" s="28">
        <f>IFERROR(VLOOKUP($B1266,'Journal-quer'!A:N,4,FALSE),"-/-")</f>
        <v>0</v>
      </c>
      <c r="G1266" s="28">
        <f>IFERROR(VLOOKUP($B1266,'Journal-quer'!A:N,5,FALSE),"-/-")</f>
        <v>0</v>
      </c>
      <c r="H1266" s="28">
        <f>IFERROR(VLOOKUP($B1266,'Journal-quer'!A:N,7,FALSE),"-/-")</f>
        <v>0</v>
      </c>
      <c r="I1266" s="28" t="str">
        <f>IFERROR(VLOOKUP(H1266,Kontenplan!A:E,5,FALSE),"-/-")</f>
        <v>-/-</v>
      </c>
      <c r="J1266" s="82" t="str">
        <f>IFERROR(VLOOKUP($B1266,'Journal-quer'!A:N,8,FALSE),"-/-")</f>
        <v/>
      </c>
      <c r="K1266" s="28" t="str">
        <f>IFERROR(VLOOKUP($B1266,'Journal-quer'!A:N,13,FALSE),"-/-")</f>
        <v/>
      </c>
      <c r="L1266" s="28" t="str">
        <f>IFERROR(VLOOKUP(K1266,Kontenplan!A:E,5,FALSE),"-/-")</f>
        <v>-/-</v>
      </c>
      <c r="M1266" s="82" t="str">
        <f>IFERROR(VLOOKUP($B1266,'Journal-quer'!A:N,10,FALSE),"-/-")</f>
        <v/>
      </c>
      <c r="N1266" s="84"/>
      <c r="O1266" s="84">
        <f t="shared" si="87"/>
        <v>0</v>
      </c>
    </row>
    <row r="1267" spans="1:15" x14ac:dyDescent="0.25">
      <c r="A1267" s="28" t="s">
        <v>64</v>
      </c>
      <c r="B1267" s="77" t="str">
        <f>IF(B1266&lt;MAX(Aufgabe!$A$502),B1266+1,"")</f>
        <v/>
      </c>
      <c r="C1267" s="77">
        <f t="shared" si="85"/>
        <v>3</v>
      </c>
      <c r="D1267" s="77">
        <f t="shared" si="86"/>
        <v>5</v>
      </c>
      <c r="E1267" s="79" t="str">
        <f>IFERROR(VLOOKUP($B1267,Aufgabe!A:X,24,FALSE),"-/-")</f>
        <v/>
      </c>
      <c r="F1267" s="28">
        <f>IFERROR(VLOOKUP($B1267,'Journal-quer'!A:N,4,FALSE),"-/-")</f>
        <v>0</v>
      </c>
      <c r="G1267" s="28">
        <f>IFERROR(VLOOKUP($B1267,'Journal-quer'!A:N,5,FALSE),"-/-")</f>
        <v>0</v>
      </c>
      <c r="H1267" s="28">
        <f>IFERROR(VLOOKUP($B1267,'Journal-quer'!A:N,7,FALSE),"-/-")</f>
        <v>0</v>
      </c>
      <c r="I1267" s="28" t="str">
        <f>IFERROR(VLOOKUP(H1267,Kontenplan!A:E,5,FALSE),"-/-")</f>
        <v>-/-</v>
      </c>
      <c r="J1267" s="82" t="str">
        <f>IFERROR(VLOOKUP($B1267,'Journal-quer'!A:N,8,FALSE),"-/-")</f>
        <v/>
      </c>
      <c r="K1267" s="28" t="str">
        <f>IFERROR(VLOOKUP($B1267,'Journal-quer'!A:N,13,FALSE),"-/-")</f>
        <v/>
      </c>
      <c r="L1267" s="28" t="str">
        <f>IFERROR(VLOOKUP(K1267,Kontenplan!A:E,5,FALSE),"-/-")</f>
        <v>-/-</v>
      </c>
      <c r="M1267" s="82" t="str">
        <f>IFERROR(VLOOKUP($B1267,'Journal-quer'!A:N,10,FALSE),"-/-")</f>
        <v/>
      </c>
      <c r="N1267" s="84"/>
      <c r="O1267" s="84">
        <f t="shared" si="87"/>
        <v>0</v>
      </c>
    </row>
    <row r="1268" spans="1:15" x14ac:dyDescent="0.25">
      <c r="A1268" s="28" t="s">
        <v>64</v>
      </c>
      <c r="B1268" s="77" t="str">
        <f>IF(B1267&lt;MAX(Aufgabe!$A$502),B1267+1,"")</f>
        <v/>
      </c>
      <c r="C1268" s="77">
        <f t="shared" si="85"/>
        <v>3</v>
      </c>
      <c r="D1268" s="77">
        <f t="shared" si="86"/>
        <v>5</v>
      </c>
      <c r="E1268" s="79" t="str">
        <f>IFERROR(VLOOKUP($B1268,Aufgabe!A:X,24,FALSE),"-/-")</f>
        <v/>
      </c>
      <c r="F1268" s="28">
        <f>IFERROR(VLOOKUP($B1268,'Journal-quer'!A:N,4,FALSE),"-/-")</f>
        <v>0</v>
      </c>
      <c r="G1268" s="28">
        <f>IFERROR(VLOOKUP($B1268,'Journal-quer'!A:N,5,FALSE),"-/-")</f>
        <v>0</v>
      </c>
      <c r="H1268" s="28">
        <f>IFERROR(VLOOKUP($B1268,'Journal-quer'!A:N,7,FALSE),"-/-")</f>
        <v>0</v>
      </c>
      <c r="I1268" s="28" t="str">
        <f>IFERROR(VLOOKUP(H1268,Kontenplan!A:E,5,FALSE),"-/-")</f>
        <v>-/-</v>
      </c>
      <c r="J1268" s="82" t="str">
        <f>IFERROR(VLOOKUP($B1268,'Journal-quer'!A:N,8,FALSE),"-/-")</f>
        <v/>
      </c>
      <c r="K1268" s="28" t="str">
        <f>IFERROR(VLOOKUP($B1268,'Journal-quer'!A:N,13,FALSE),"-/-")</f>
        <v/>
      </c>
      <c r="L1268" s="28" t="str">
        <f>IFERROR(VLOOKUP(K1268,Kontenplan!A:E,5,FALSE),"-/-")</f>
        <v>-/-</v>
      </c>
      <c r="M1268" s="82" t="str">
        <f>IFERROR(VLOOKUP($B1268,'Journal-quer'!A:N,10,FALSE),"-/-")</f>
        <v/>
      </c>
      <c r="N1268" s="84"/>
      <c r="O1268" s="84">
        <f t="shared" si="87"/>
        <v>0</v>
      </c>
    </row>
    <row r="1269" spans="1:15" x14ac:dyDescent="0.25">
      <c r="A1269" s="28" t="s">
        <v>64</v>
      </c>
      <c r="B1269" s="77" t="str">
        <f>IF(B1268&lt;MAX(Aufgabe!$A$502),B1268+1,"")</f>
        <v/>
      </c>
      <c r="C1269" s="77">
        <f t="shared" si="85"/>
        <v>3</v>
      </c>
      <c r="D1269" s="77">
        <f t="shared" si="86"/>
        <v>5</v>
      </c>
      <c r="E1269" s="79" t="str">
        <f>IFERROR(VLOOKUP($B1269,Aufgabe!A:X,24,FALSE),"-/-")</f>
        <v/>
      </c>
      <c r="F1269" s="28">
        <f>IFERROR(VLOOKUP($B1269,'Journal-quer'!A:N,4,FALSE),"-/-")</f>
        <v>0</v>
      </c>
      <c r="G1269" s="28">
        <f>IFERROR(VLOOKUP($B1269,'Journal-quer'!A:N,5,FALSE),"-/-")</f>
        <v>0</v>
      </c>
      <c r="H1269" s="28">
        <f>IFERROR(VLOOKUP($B1269,'Journal-quer'!A:N,7,FALSE),"-/-")</f>
        <v>0</v>
      </c>
      <c r="I1269" s="28" t="str">
        <f>IFERROR(VLOOKUP(H1269,Kontenplan!A:E,5,FALSE),"-/-")</f>
        <v>-/-</v>
      </c>
      <c r="J1269" s="82" t="str">
        <f>IFERROR(VLOOKUP($B1269,'Journal-quer'!A:N,8,FALSE),"-/-")</f>
        <v/>
      </c>
      <c r="K1269" s="28" t="str">
        <f>IFERROR(VLOOKUP($B1269,'Journal-quer'!A:N,13,FALSE),"-/-")</f>
        <v/>
      </c>
      <c r="L1269" s="28" t="str">
        <f>IFERROR(VLOOKUP(K1269,Kontenplan!A:E,5,FALSE),"-/-")</f>
        <v>-/-</v>
      </c>
      <c r="M1269" s="82" t="str">
        <f>IFERROR(VLOOKUP($B1269,'Journal-quer'!A:N,10,FALSE),"-/-")</f>
        <v/>
      </c>
      <c r="N1269" s="84"/>
      <c r="O1269" s="84">
        <f t="shared" si="87"/>
        <v>0</v>
      </c>
    </row>
    <row r="1270" spans="1:15" x14ac:dyDescent="0.25">
      <c r="A1270" s="28" t="s">
        <v>64</v>
      </c>
      <c r="B1270" s="77" t="str">
        <f>IF(B1269&lt;MAX(Aufgabe!$A$502),B1269+1,"")</f>
        <v/>
      </c>
      <c r="C1270" s="77">
        <f t="shared" si="85"/>
        <v>3</v>
      </c>
      <c r="D1270" s="77">
        <f t="shared" si="86"/>
        <v>5</v>
      </c>
      <c r="E1270" s="79" t="str">
        <f>IFERROR(VLOOKUP($B1270,Aufgabe!A:X,24,FALSE),"-/-")</f>
        <v/>
      </c>
      <c r="F1270" s="28">
        <f>IFERROR(VLOOKUP($B1270,'Journal-quer'!A:N,4,FALSE),"-/-")</f>
        <v>0</v>
      </c>
      <c r="G1270" s="28">
        <f>IFERROR(VLOOKUP($B1270,'Journal-quer'!A:N,5,FALSE),"-/-")</f>
        <v>0</v>
      </c>
      <c r="H1270" s="28">
        <f>IFERROR(VLOOKUP($B1270,'Journal-quer'!A:N,7,FALSE),"-/-")</f>
        <v>0</v>
      </c>
      <c r="I1270" s="28" t="str">
        <f>IFERROR(VLOOKUP(H1270,Kontenplan!A:E,5,FALSE),"-/-")</f>
        <v>-/-</v>
      </c>
      <c r="J1270" s="82" t="str">
        <f>IFERROR(VLOOKUP($B1270,'Journal-quer'!A:N,8,FALSE),"-/-")</f>
        <v/>
      </c>
      <c r="K1270" s="28" t="str">
        <f>IFERROR(VLOOKUP($B1270,'Journal-quer'!A:N,13,FALSE),"-/-")</f>
        <v/>
      </c>
      <c r="L1270" s="28" t="str">
        <f>IFERROR(VLOOKUP(K1270,Kontenplan!A:E,5,FALSE),"-/-")</f>
        <v>-/-</v>
      </c>
      <c r="M1270" s="82" t="str">
        <f>IFERROR(VLOOKUP($B1270,'Journal-quer'!A:N,10,FALSE),"-/-")</f>
        <v/>
      </c>
      <c r="N1270" s="84"/>
      <c r="O1270" s="84">
        <f t="shared" si="87"/>
        <v>0</v>
      </c>
    </row>
    <row r="1271" spans="1:15" x14ac:dyDescent="0.25">
      <c r="A1271" s="28" t="s">
        <v>64</v>
      </c>
      <c r="B1271" s="77" t="str">
        <f>IF(B1270&lt;MAX(Aufgabe!$A$502),B1270+1,"")</f>
        <v/>
      </c>
      <c r="C1271" s="77">
        <f t="shared" si="85"/>
        <v>3</v>
      </c>
      <c r="D1271" s="77">
        <f t="shared" si="86"/>
        <v>5</v>
      </c>
      <c r="E1271" s="79" t="str">
        <f>IFERROR(VLOOKUP($B1271,Aufgabe!A:X,24,FALSE),"-/-")</f>
        <v/>
      </c>
      <c r="F1271" s="28">
        <f>IFERROR(VLOOKUP($B1271,'Journal-quer'!A:N,4,FALSE),"-/-")</f>
        <v>0</v>
      </c>
      <c r="G1271" s="28">
        <f>IFERROR(VLOOKUP($B1271,'Journal-quer'!A:N,5,FALSE),"-/-")</f>
        <v>0</v>
      </c>
      <c r="H1271" s="28">
        <f>IFERROR(VLOOKUP($B1271,'Journal-quer'!A:N,7,FALSE),"-/-")</f>
        <v>0</v>
      </c>
      <c r="I1271" s="28" t="str">
        <f>IFERROR(VLOOKUP(H1271,Kontenplan!A:E,5,FALSE),"-/-")</f>
        <v>-/-</v>
      </c>
      <c r="J1271" s="82" t="str">
        <f>IFERROR(VLOOKUP($B1271,'Journal-quer'!A:N,8,FALSE),"-/-")</f>
        <v/>
      </c>
      <c r="K1271" s="28" t="str">
        <f>IFERROR(VLOOKUP($B1271,'Journal-quer'!A:N,13,FALSE),"-/-")</f>
        <v/>
      </c>
      <c r="L1271" s="28" t="str">
        <f>IFERROR(VLOOKUP(K1271,Kontenplan!A:E,5,FALSE),"-/-")</f>
        <v>-/-</v>
      </c>
      <c r="M1271" s="82" t="str">
        <f>IFERROR(VLOOKUP($B1271,'Journal-quer'!A:N,10,FALSE),"-/-")</f>
        <v/>
      </c>
      <c r="N1271" s="84"/>
      <c r="O1271" s="84">
        <f t="shared" si="87"/>
        <v>0</v>
      </c>
    </row>
    <row r="1272" spans="1:15" x14ac:dyDescent="0.25">
      <c r="A1272" s="28" t="s">
        <v>64</v>
      </c>
      <c r="B1272" s="77" t="str">
        <f>IF(B1271&lt;MAX(Aufgabe!$A$502),B1271+1,"")</f>
        <v/>
      </c>
      <c r="C1272" s="77">
        <f t="shared" si="85"/>
        <v>3</v>
      </c>
      <c r="D1272" s="77">
        <f t="shared" si="86"/>
        <v>5</v>
      </c>
      <c r="E1272" s="79" t="str">
        <f>IFERROR(VLOOKUP($B1272,Aufgabe!A:X,24,FALSE),"-/-")</f>
        <v/>
      </c>
      <c r="F1272" s="28">
        <f>IFERROR(VLOOKUP($B1272,'Journal-quer'!A:N,4,FALSE),"-/-")</f>
        <v>0</v>
      </c>
      <c r="G1272" s="28">
        <f>IFERROR(VLOOKUP($B1272,'Journal-quer'!A:N,5,FALSE),"-/-")</f>
        <v>0</v>
      </c>
      <c r="H1272" s="28">
        <f>IFERROR(VLOOKUP($B1272,'Journal-quer'!A:N,7,FALSE),"-/-")</f>
        <v>0</v>
      </c>
      <c r="I1272" s="28" t="str">
        <f>IFERROR(VLOOKUP(H1272,Kontenplan!A:E,5,FALSE),"-/-")</f>
        <v>-/-</v>
      </c>
      <c r="J1272" s="82" t="str">
        <f>IFERROR(VLOOKUP($B1272,'Journal-quer'!A:N,8,FALSE),"-/-")</f>
        <v/>
      </c>
      <c r="K1272" s="28" t="str">
        <f>IFERROR(VLOOKUP($B1272,'Journal-quer'!A:N,13,FALSE),"-/-")</f>
        <v/>
      </c>
      <c r="L1272" s="28" t="str">
        <f>IFERROR(VLOOKUP(K1272,Kontenplan!A:E,5,FALSE),"-/-")</f>
        <v>-/-</v>
      </c>
      <c r="M1272" s="82" t="str">
        <f>IFERROR(VLOOKUP($B1272,'Journal-quer'!A:N,10,FALSE),"-/-")</f>
        <v/>
      </c>
      <c r="N1272" s="84"/>
      <c r="O1272" s="84">
        <f t="shared" si="87"/>
        <v>0</v>
      </c>
    </row>
    <row r="1273" spans="1:15" x14ac:dyDescent="0.25">
      <c r="A1273" s="28" t="s">
        <v>64</v>
      </c>
      <c r="B1273" s="77" t="str">
        <f>IF(B1272&lt;MAX(Aufgabe!$A$502),B1272+1,"")</f>
        <v/>
      </c>
      <c r="C1273" s="77">
        <f t="shared" si="85"/>
        <v>3</v>
      </c>
      <c r="D1273" s="77">
        <f t="shared" si="86"/>
        <v>5</v>
      </c>
      <c r="E1273" s="79" t="str">
        <f>IFERROR(VLOOKUP($B1273,Aufgabe!A:X,24,FALSE),"-/-")</f>
        <v/>
      </c>
      <c r="F1273" s="28">
        <f>IFERROR(VLOOKUP($B1273,'Journal-quer'!A:N,4,FALSE),"-/-")</f>
        <v>0</v>
      </c>
      <c r="G1273" s="28">
        <f>IFERROR(VLOOKUP($B1273,'Journal-quer'!A:N,5,FALSE),"-/-")</f>
        <v>0</v>
      </c>
      <c r="H1273" s="28">
        <f>IFERROR(VLOOKUP($B1273,'Journal-quer'!A:N,7,FALSE),"-/-")</f>
        <v>0</v>
      </c>
      <c r="I1273" s="28" t="str">
        <f>IFERROR(VLOOKUP(H1273,Kontenplan!A:E,5,FALSE),"-/-")</f>
        <v>-/-</v>
      </c>
      <c r="J1273" s="82" t="str">
        <f>IFERROR(VLOOKUP($B1273,'Journal-quer'!A:N,8,FALSE),"-/-")</f>
        <v/>
      </c>
      <c r="K1273" s="28" t="str">
        <f>IFERROR(VLOOKUP($B1273,'Journal-quer'!A:N,13,FALSE),"-/-")</f>
        <v/>
      </c>
      <c r="L1273" s="28" t="str">
        <f>IFERROR(VLOOKUP(K1273,Kontenplan!A:E,5,FALSE),"-/-")</f>
        <v>-/-</v>
      </c>
      <c r="M1273" s="82" t="str">
        <f>IFERROR(VLOOKUP($B1273,'Journal-quer'!A:N,10,FALSE),"-/-")</f>
        <v/>
      </c>
      <c r="N1273" s="84"/>
      <c r="O1273" s="84">
        <f t="shared" si="87"/>
        <v>0</v>
      </c>
    </row>
    <row r="1274" spans="1:15" x14ac:dyDescent="0.25">
      <c r="A1274" s="28" t="s">
        <v>64</v>
      </c>
      <c r="B1274" s="77" t="str">
        <f>IF(B1273&lt;MAX(Aufgabe!$A$502),B1273+1,"")</f>
        <v/>
      </c>
      <c r="C1274" s="77">
        <f t="shared" si="85"/>
        <v>3</v>
      </c>
      <c r="D1274" s="77">
        <f t="shared" si="86"/>
        <v>5</v>
      </c>
      <c r="E1274" s="79" t="str">
        <f>IFERROR(VLOOKUP($B1274,Aufgabe!A:X,24,FALSE),"-/-")</f>
        <v/>
      </c>
      <c r="F1274" s="28">
        <f>IFERROR(VLOOKUP($B1274,'Journal-quer'!A:N,4,FALSE),"-/-")</f>
        <v>0</v>
      </c>
      <c r="G1274" s="28">
        <f>IFERROR(VLOOKUP($B1274,'Journal-quer'!A:N,5,FALSE),"-/-")</f>
        <v>0</v>
      </c>
      <c r="H1274" s="28">
        <f>IFERROR(VLOOKUP($B1274,'Journal-quer'!A:N,7,FALSE),"-/-")</f>
        <v>0</v>
      </c>
      <c r="I1274" s="28" t="str">
        <f>IFERROR(VLOOKUP(H1274,Kontenplan!A:E,5,FALSE),"-/-")</f>
        <v>-/-</v>
      </c>
      <c r="J1274" s="82" t="str">
        <f>IFERROR(VLOOKUP($B1274,'Journal-quer'!A:N,8,FALSE),"-/-")</f>
        <v/>
      </c>
      <c r="K1274" s="28" t="str">
        <f>IFERROR(VLOOKUP($B1274,'Journal-quer'!A:N,13,FALSE),"-/-")</f>
        <v/>
      </c>
      <c r="L1274" s="28" t="str">
        <f>IFERROR(VLOOKUP(K1274,Kontenplan!A:E,5,FALSE),"-/-")</f>
        <v>-/-</v>
      </c>
      <c r="M1274" s="82" t="str">
        <f>IFERROR(VLOOKUP($B1274,'Journal-quer'!A:N,10,FALSE),"-/-")</f>
        <v/>
      </c>
      <c r="N1274" s="84"/>
      <c r="O1274" s="84">
        <f t="shared" si="87"/>
        <v>0</v>
      </c>
    </row>
    <row r="1275" spans="1:15" x14ac:dyDescent="0.25">
      <c r="A1275" s="28" t="s">
        <v>64</v>
      </c>
      <c r="B1275" s="77" t="str">
        <f>IF(B1274&lt;MAX(Aufgabe!$A$502),B1274+1,"")</f>
        <v/>
      </c>
      <c r="C1275" s="77">
        <f t="shared" si="85"/>
        <v>3</v>
      </c>
      <c r="D1275" s="77">
        <f t="shared" si="86"/>
        <v>5</v>
      </c>
      <c r="E1275" s="79" t="str">
        <f>IFERROR(VLOOKUP($B1275,Aufgabe!A:X,24,FALSE),"-/-")</f>
        <v/>
      </c>
      <c r="F1275" s="28">
        <f>IFERROR(VLOOKUP($B1275,'Journal-quer'!A:N,4,FALSE),"-/-")</f>
        <v>0</v>
      </c>
      <c r="G1275" s="28">
        <f>IFERROR(VLOOKUP($B1275,'Journal-quer'!A:N,5,FALSE),"-/-")</f>
        <v>0</v>
      </c>
      <c r="H1275" s="28">
        <f>IFERROR(VLOOKUP($B1275,'Journal-quer'!A:N,7,FALSE),"-/-")</f>
        <v>0</v>
      </c>
      <c r="I1275" s="28" t="str">
        <f>IFERROR(VLOOKUP(H1275,Kontenplan!A:E,5,FALSE),"-/-")</f>
        <v>-/-</v>
      </c>
      <c r="J1275" s="82" t="str">
        <f>IFERROR(VLOOKUP($B1275,'Journal-quer'!A:N,8,FALSE),"-/-")</f>
        <v/>
      </c>
      <c r="K1275" s="28" t="str">
        <f>IFERROR(VLOOKUP($B1275,'Journal-quer'!A:N,13,FALSE),"-/-")</f>
        <v/>
      </c>
      <c r="L1275" s="28" t="str">
        <f>IFERROR(VLOOKUP(K1275,Kontenplan!A:E,5,FALSE),"-/-")</f>
        <v>-/-</v>
      </c>
      <c r="M1275" s="82" t="str">
        <f>IFERROR(VLOOKUP($B1275,'Journal-quer'!A:N,10,FALSE),"-/-")</f>
        <v/>
      </c>
      <c r="N1275" s="84"/>
      <c r="O1275" s="84">
        <f t="shared" si="87"/>
        <v>0</v>
      </c>
    </row>
    <row r="1276" spans="1:15" x14ac:dyDescent="0.25">
      <c r="A1276" s="28" t="s">
        <v>64</v>
      </c>
      <c r="B1276" s="77" t="str">
        <f>IF(B1275&lt;MAX(Aufgabe!$A$502),B1275+1,"")</f>
        <v/>
      </c>
      <c r="C1276" s="77">
        <f t="shared" si="85"/>
        <v>3</v>
      </c>
      <c r="D1276" s="77">
        <f t="shared" si="86"/>
        <v>5</v>
      </c>
      <c r="E1276" s="79" t="str">
        <f>IFERROR(VLOOKUP($B1276,Aufgabe!A:X,24,FALSE),"-/-")</f>
        <v/>
      </c>
      <c r="F1276" s="28">
        <f>IFERROR(VLOOKUP($B1276,'Journal-quer'!A:N,4,FALSE),"-/-")</f>
        <v>0</v>
      </c>
      <c r="G1276" s="28">
        <f>IFERROR(VLOOKUP($B1276,'Journal-quer'!A:N,5,FALSE),"-/-")</f>
        <v>0</v>
      </c>
      <c r="H1276" s="28">
        <f>IFERROR(VLOOKUP($B1276,'Journal-quer'!A:N,7,FALSE),"-/-")</f>
        <v>0</v>
      </c>
      <c r="I1276" s="28" t="str">
        <f>IFERROR(VLOOKUP(H1276,Kontenplan!A:E,5,FALSE),"-/-")</f>
        <v>-/-</v>
      </c>
      <c r="J1276" s="82" t="str">
        <f>IFERROR(VLOOKUP($B1276,'Journal-quer'!A:N,8,FALSE),"-/-")</f>
        <v/>
      </c>
      <c r="K1276" s="28" t="str">
        <f>IFERROR(VLOOKUP($B1276,'Journal-quer'!A:N,13,FALSE),"-/-")</f>
        <v/>
      </c>
      <c r="L1276" s="28" t="str">
        <f>IFERROR(VLOOKUP(K1276,Kontenplan!A:E,5,FALSE),"-/-")</f>
        <v>-/-</v>
      </c>
      <c r="M1276" s="82" t="str">
        <f>IFERROR(VLOOKUP($B1276,'Journal-quer'!A:N,10,FALSE),"-/-")</f>
        <v/>
      </c>
      <c r="N1276" s="84"/>
      <c r="O1276" s="84">
        <f t="shared" si="87"/>
        <v>0</v>
      </c>
    </row>
    <row r="1277" spans="1:15" x14ac:dyDescent="0.25">
      <c r="A1277" s="28" t="s">
        <v>64</v>
      </c>
      <c r="B1277" s="77" t="str">
        <f>IF(B1276&lt;MAX(Aufgabe!$A$502),B1276+1,"")</f>
        <v/>
      </c>
      <c r="C1277" s="77">
        <f t="shared" si="85"/>
        <v>3</v>
      </c>
      <c r="D1277" s="77">
        <f t="shared" si="86"/>
        <v>5</v>
      </c>
      <c r="E1277" s="79" t="str">
        <f>IFERROR(VLOOKUP($B1277,Aufgabe!A:X,24,FALSE),"-/-")</f>
        <v/>
      </c>
      <c r="F1277" s="28">
        <f>IFERROR(VLOOKUP($B1277,'Journal-quer'!A:N,4,FALSE),"-/-")</f>
        <v>0</v>
      </c>
      <c r="G1277" s="28">
        <f>IFERROR(VLOOKUP($B1277,'Journal-quer'!A:N,5,FALSE),"-/-")</f>
        <v>0</v>
      </c>
      <c r="H1277" s="28">
        <f>IFERROR(VLOOKUP($B1277,'Journal-quer'!A:N,7,FALSE),"-/-")</f>
        <v>0</v>
      </c>
      <c r="I1277" s="28" t="str">
        <f>IFERROR(VLOOKUP(H1277,Kontenplan!A:E,5,FALSE),"-/-")</f>
        <v>-/-</v>
      </c>
      <c r="J1277" s="82" t="str">
        <f>IFERROR(VLOOKUP($B1277,'Journal-quer'!A:N,8,FALSE),"-/-")</f>
        <v/>
      </c>
      <c r="K1277" s="28" t="str">
        <f>IFERROR(VLOOKUP($B1277,'Journal-quer'!A:N,13,FALSE),"-/-")</f>
        <v/>
      </c>
      <c r="L1277" s="28" t="str">
        <f>IFERROR(VLOOKUP(K1277,Kontenplan!A:E,5,FALSE),"-/-")</f>
        <v>-/-</v>
      </c>
      <c r="M1277" s="82" t="str">
        <f>IFERROR(VLOOKUP($B1277,'Journal-quer'!A:N,10,FALSE),"-/-")</f>
        <v/>
      </c>
      <c r="N1277" s="84"/>
      <c r="O1277" s="84">
        <f t="shared" si="87"/>
        <v>0</v>
      </c>
    </row>
    <row r="1278" spans="1:15" x14ac:dyDescent="0.25">
      <c r="A1278" s="28" t="s">
        <v>64</v>
      </c>
      <c r="B1278" s="77" t="str">
        <f>IF(B1277&lt;MAX(Aufgabe!$A$502),B1277+1,"")</f>
        <v/>
      </c>
      <c r="C1278" s="77">
        <f t="shared" si="85"/>
        <v>3</v>
      </c>
      <c r="D1278" s="77">
        <f t="shared" si="86"/>
        <v>5</v>
      </c>
      <c r="E1278" s="79" t="str">
        <f>IFERROR(VLOOKUP($B1278,Aufgabe!A:X,24,FALSE),"-/-")</f>
        <v/>
      </c>
      <c r="F1278" s="28">
        <f>IFERROR(VLOOKUP($B1278,'Journal-quer'!A:N,4,FALSE),"-/-")</f>
        <v>0</v>
      </c>
      <c r="G1278" s="28">
        <f>IFERROR(VLOOKUP($B1278,'Journal-quer'!A:N,5,FALSE),"-/-")</f>
        <v>0</v>
      </c>
      <c r="H1278" s="28">
        <f>IFERROR(VLOOKUP($B1278,'Journal-quer'!A:N,7,FALSE),"-/-")</f>
        <v>0</v>
      </c>
      <c r="I1278" s="28" t="str">
        <f>IFERROR(VLOOKUP(H1278,Kontenplan!A:E,5,FALSE),"-/-")</f>
        <v>-/-</v>
      </c>
      <c r="J1278" s="82" t="str">
        <f>IFERROR(VLOOKUP($B1278,'Journal-quer'!A:N,8,FALSE),"-/-")</f>
        <v/>
      </c>
      <c r="K1278" s="28" t="str">
        <f>IFERROR(VLOOKUP($B1278,'Journal-quer'!A:N,13,FALSE),"-/-")</f>
        <v/>
      </c>
      <c r="L1278" s="28" t="str">
        <f>IFERROR(VLOOKUP(K1278,Kontenplan!A:E,5,FALSE),"-/-")</f>
        <v>-/-</v>
      </c>
      <c r="M1278" s="82" t="str">
        <f>IFERROR(VLOOKUP($B1278,'Journal-quer'!A:N,10,FALSE),"-/-")</f>
        <v/>
      </c>
      <c r="N1278" s="84"/>
      <c r="O1278" s="84">
        <f t="shared" si="87"/>
        <v>0</v>
      </c>
    </row>
    <row r="1279" spans="1:15" x14ac:dyDescent="0.25">
      <c r="A1279" s="28" t="s">
        <v>64</v>
      </c>
      <c r="B1279" s="77" t="str">
        <f>IF(B1278&lt;MAX(Aufgabe!$A$502),B1278+1,"")</f>
        <v/>
      </c>
      <c r="C1279" s="77">
        <f t="shared" si="85"/>
        <v>3</v>
      </c>
      <c r="D1279" s="77">
        <f t="shared" si="86"/>
        <v>5</v>
      </c>
      <c r="E1279" s="79" t="str">
        <f>IFERROR(VLOOKUP($B1279,Aufgabe!A:X,24,FALSE),"-/-")</f>
        <v/>
      </c>
      <c r="F1279" s="28">
        <f>IFERROR(VLOOKUP($B1279,'Journal-quer'!A:N,4,FALSE),"-/-")</f>
        <v>0</v>
      </c>
      <c r="G1279" s="28">
        <f>IFERROR(VLOOKUP($B1279,'Journal-quer'!A:N,5,FALSE),"-/-")</f>
        <v>0</v>
      </c>
      <c r="H1279" s="28">
        <f>IFERROR(VLOOKUP($B1279,'Journal-quer'!A:N,7,FALSE),"-/-")</f>
        <v>0</v>
      </c>
      <c r="I1279" s="28" t="str">
        <f>IFERROR(VLOOKUP(H1279,Kontenplan!A:E,5,FALSE),"-/-")</f>
        <v>-/-</v>
      </c>
      <c r="J1279" s="82" t="str">
        <f>IFERROR(VLOOKUP($B1279,'Journal-quer'!A:N,8,FALSE),"-/-")</f>
        <v/>
      </c>
      <c r="K1279" s="28" t="str">
        <f>IFERROR(VLOOKUP($B1279,'Journal-quer'!A:N,13,FALSE),"-/-")</f>
        <v/>
      </c>
      <c r="L1279" s="28" t="str">
        <f>IFERROR(VLOOKUP(K1279,Kontenplan!A:E,5,FALSE),"-/-")</f>
        <v>-/-</v>
      </c>
      <c r="M1279" s="82" t="str">
        <f>IFERROR(VLOOKUP($B1279,'Journal-quer'!A:N,10,FALSE),"-/-")</f>
        <v/>
      </c>
      <c r="N1279" s="84"/>
      <c r="O1279" s="84">
        <f t="shared" si="87"/>
        <v>0</v>
      </c>
    </row>
    <row r="1280" spans="1:15" x14ac:dyDescent="0.25">
      <c r="A1280" s="28" t="s">
        <v>64</v>
      </c>
      <c r="B1280" s="77" t="str">
        <f>IF(B1279&lt;MAX(Aufgabe!$A$502),B1279+1,"")</f>
        <v/>
      </c>
      <c r="C1280" s="77">
        <f t="shared" si="85"/>
        <v>3</v>
      </c>
      <c r="D1280" s="77">
        <f t="shared" si="86"/>
        <v>5</v>
      </c>
      <c r="E1280" s="79" t="str">
        <f>IFERROR(VLOOKUP($B1280,Aufgabe!A:X,24,FALSE),"-/-")</f>
        <v/>
      </c>
      <c r="F1280" s="28">
        <f>IFERROR(VLOOKUP($B1280,'Journal-quer'!A:N,4,FALSE),"-/-")</f>
        <v>0</v>
      </c>
      <c r="G1280" s="28">
        <f>IFERROR(VLOOKUP($B1280,'Journal-quer'!A:N,5,FALSE),"-/-")</f>
        <v>0</v>
      </c>
      <c r="H1280" s="28">
        <f>IFERROR(VLOOKUP($B1280,'Journal-quer'!A:N,7,FALSE),"-/-")</f>
        <v>0</v>
      </c>
      <c r="I1280" s="28" t="str">
        <f>IFERROR(VLOOKUP(H1280,Kontenplan!A:E,5,FALSE),"-/-")</f>
        <v>-/-</v>
      </c>
      <c r="J1280" s="82" t="str">
        <f>IFERROR(VLOOKUP($B1280,'Journal-quer'!A:N,8,FALSE),"-/-")</f>
        <v/>
      </c>
      <c r="K1280" s="28" t="str">
        <f>IFERROR(VLOOKUP($B1280,'Journal-quer'!A:N,13,FALSE),"-/-")</f>
        <v/>
      </c>
      <c r="L1280" s="28" t="str">
        <f>IFERROR(VLOOKUP(K1280,Kontenplan!A:E,5,FALSE),"-/-")</f>
        <v>-/-</v>
      </c>
      <c r="M1280" s="82" t="str">
        <f>IFERROR(VLOOKUP($B1280,'Journal-quer'!A:N,10,FALSE),"-/-")</f>
        <v/>
      </c>
      <c r="N1280" s="84"/>
      <c r="O1280" s="84">
        <f t="shared" si="87"/>
        <v>0</v>
      </c>
    </row>
    <row r="1281" spans="1:15" x14ac:dyDescent="0.25">
      <c r="A1281" s="28" t="s">
        <v>64</v>
      </c>
      <c r="B1281" s="77" t="str">
        <f>IF(B1280&lt;MAX(Aufgabe!$A$502),B1280+1,"")</f>
        <v/>
      </c>
      <c r="C1281" s="77">
        <f t="shared" si="85"/>
        <v>3</v>
      </c>
      <c r="D1281" s="77">
        <f t="shared" si="86"/>
        <v>5</v>
      </c>
      <c r="E1281" s="79" t="str">
        <f>IFERROR(VLOOKUP($B1281,Aufgabe!A:X,24,FALSE),"-/-")</f>
        <v/>
      </c>
      <c r="F1281" s="28">
        <f>IFERROR(VLOOKUP($B1281,'Journal-quer'!A:N,4,FALSE),"-/-")</f>
        <v>0</v>
      </c>
      <c r="G1281" s="28">
        <f>IFERROR(VLOOKUP($B1281,'Journal-quer'!A:N,5,FALSE),"-/-")</f>
        <v>0</v>
      </c>
      <c r="H1281" s="28">
        <f>IFERROR(VLOOKUP($B1281,'Journal-quer'!A:N,7,FALSE),"-/-")</f>
        <v>0</v>
      </c>
      <c r="I1281" s="28" t="str">
        <f>IFERROR(VLOOKUP(H1281,Kontenplan!A:E,5,FALSE),"-/-")</f>
        <v>-/-</v>
      </c>
      <c r="J1281" s="82" t="str">
        <f>IFERROR(VLOOKUP($B1281,'Journal-quer'!A:N,8,FALSE),"-/-")</f>
        <v/>
      </c>
      <c r="K1281" s="28" t="str">
        <f>IFERROR(VLOOKUP($B1281,'Journal-quer'!A:N,13,FALSE),"-/-")</f>
        <v/>
      </c>
      <c r="L1281" s="28" t="str">
        <f>IFERROR(VLOOKUP(K1281,Kontenplan!A:E,5,FALSE),"-/-")</f>
        <v>-/-</v>
      </c>
      <c r="M1281" s="82" t="str">
        <f>IFERROR(VLOOKUP($B1281,'Journal-quer'!A:N,10,FALSE),"-/-")</f>
        <v/>
      </c>
      <c r="N1281" s="84"/>
      <c r="O1281" s="84">
        <f t="shared" si="87"/>
        <v>0</v>
      </c>
    </row>
    <row r="1282" spans="1:15" x14ac:dyDescent="0.25">
      <c r="A1282" s="28" t="s">
        <v>64</v>
      </c>
      <c r="B1282" s="77" t="str">
        <f>IF(B1281&lt;MAX(Aufgabe!$A$502),B1281+1,"")</f>
        <v/>
      </c>
      <c r="C1282" s="77">
        <f t="shared" si="85"/>
        <v>3</v>
      </c>
      <c r="D1282" s="77">
        <f t="shared" si="86"/>
        <v>5</v>
      </c>
      <c r="E1282" s="79" t="str">
        <f>IFERROR(VLOOKUP($B1282,Aufgabe!A:X,24,FALSE),"-/-")</f>
        <v/>
      </c>
      <c r="F1282" s="28">
        <f>IFERROR(VLOOKUP($B1282,'Journal-quer'!A:N,4,FALSE),"-/-")</f>
        <v>0</v>
      </c>
      <c r="G1282" s="28">
        <f>IFERROR(VLOOKUP($B1282,'Journal-quer'!A:N,5,FALSE),"-/-")</f>
        <v>0</v>
      </c>
      <c r="H1282" s="28">
        <f>IFERROR(VLOOKUP($B1282,'Journal-quer'!A:N,7,FALSE),"-/-")</f>
        <v>0</v>
      </c>
      <c r="I1282" s="28" t="str">
        <f>IFERROR(VLOOKUP(H1282,Kontenplan!A:E,5,FALSE),"-/-")</f>
        <v>-/-</v>
      </c>
      <c r="J1282" s="82" t="str">
        <f>IFERROR(VLOOKUP($B1282,'Journal-quer'!A:N,8,FALSE),"-/-")</f>
        <v/>
      </c>
      <c r="K1282" s="28" t="str">
        <f>IFERROR(VLOOKUP($B1282,'Journal-quer'!A:N,13,FALSE),"-/-")</f>
        <v/>
      </c>
      <c r="L1282" s="28" t="str">
        <f>IFERROR(VLOOKUP(K1282,Kontenplan!A:E,5,FALSE),"-/-")</f>
        <v>-/-</v>
      </c>
      <c r="M1282" s="82" t="str">
        <f>IFERROR(VLOOKUP($B1282,'Journal-quer'!A:N,10,FALSE),"-/-")</f>
        <v/>
      </c>
      <c r="N1282" s="84"/>
      <c r="O1282" s="84">
        <f t="shared" si="87"/>
        <v>0</v>
      </c>
    </row>
    <row r="1283" spans="1:15" x14ac:dyDescent="0.25">
      <c r="A1283" s="28" t="s">
        <v>64</v>
      </c>
      <c r="B1283" s="77" t="str">
        <f>IF(B1282&lt;MAX(Aufgabe!$A$502),B1282+1,"")</f>
        <v/>
      </c>
      <c r="C1283" s="77">
        <f t="shared" ref="C1283:C1346" si="88">RANK(N1283,N:N,0)</f>
        <v>3</v>
      </c>
      <c r="D1283" s="77">
        <f t="shared" ref="D1283:D1346" si="89">RANK(O1283,O:O,0)</f>
        <v>5</v>
      </c>
      <c r="E1283" s="79" t="str">
        <f>IFERROR(VLOOKUP($B1283,Aufgabe!A:X,24,FALSE),"-/-")</f>
        <v/>
      </c>
      <c r="F1283" s="28">
        <f>IFERROR(VLOOKUP($B1283,'Journal-quer'!A:N,4,FALSE),"-/-")</f>
        <v>0</v>
      </c>
      <c r="G1283" s="28">
        <f>IFERROR(VLOOKUP($B1283,'Journal-quer'!A:N,5,FALSE),"-/-")</f>
        <v>0</v>
      </c>
      <c r="H1283" s="28">
        <f>IFERROR(VLOOKUP($B1283,'Journal-quer'!A:N,7,FALSE),"-/-")</f>
        <v>0</v>
      </c>
      <c r="I1283" s="28" t="str">
        <f>IFERROR(VLOOKUP(H1283,Kontenplan!A:E,5,FALSE),"-/-")</f>
        <v>-/-</v>
      </c>
      <c r="J1283" s="82" t="str">
        <f>IFERROR(VLOOKUP($B1283,'Journal-quer'!A:N,8,FALSE),"-/-")</f>
        <v/>
      </c>
      <c r="K1283" s="28" t="str">
        <f>IFERROR(VLOOKUP($B1283,'Journal-quer'!A:N,13,FALSE),"-/-")</f>
        <v/>
      </c>
      <c r="L1283" s="28" t="str">
        <f>IFERROR(VLOOKUP(K1283,Kontenplan!A:E,5,FALSE),"-/-")</f>
        <v>-/-</v>
      </c>
      <c r="M1283" s="82" t="str">
        <f>IFERROR(VLOOKUP($B1283,'Journal-quer'!A:N,10,FALSE),"-/-")</f>
        <v/>
      </c>
      <c r="N1283" s="84"/>
      <c r="O1283" s="84">
        <f t="shared" si="87"/>
        <v>0</v>
      </c>
    </row>
    <row r="1284" spans="1:15" x14ac:dyDescent="0.25">
      <c r="A1284" s="28" t="s">
        <v>64</v>
      </c>
      <c r="B1284" s="77" t="str">
        <f>IF(B1283&lt;MAX(Aufgabe!$A$502),B1283+1,"")</f>
        <v/>
      </c>
      <c r="C1284" s="77">
        <f t="shared" si="88"/>
        <v>3</v>
      </c>
      <c r="D1284" s="77">
        <f t="shared" si="89"/>
        <v>5</v>
      </c>
      <c r="E1284" s="79" t="str">
        <f>IFERROR(VLOOKUP($B1284,Aufgabe!A:X,24,FALSE),"-/-")</f>
        <v/>
      </c>
      <c r="F1284" s="28">
        <f>IFERROR(VLOOKUP($B1284,'Journal-quer'!A:N,4,FALSE),"-/-")</f>
        <v>0</v>
      </c>
      <c r="G1284" s="28">
        <f>IFERROR(VLOOKUP($B1284,'Journal-quer'!A:N,5,FALSE),"-/-")</f>
        <v>0</v>
      </c>
      <c r="H1284" s="28">
        <f>IFERROR(VLOOKUP($B1284,'Journal-quer'!A:N,7,FALSE),"-/-")</f>
        <v>0</v>
      </c>
      <c r="I1284" s="28" t="str">
        <f>IFERROR(VLOOKUP(H1284,Kontenplan!A:E,5,FALSE),"-/-")</f>
        <v>-/-</v>
      </c>
      <c r="J1284" s="82" t="str">
        <f>IFERROR(VLOOKUP($B1284,'Journal-quer'!A:N,8,FALSE),"-/-")</f>
        <v/>
      </c>
      <c r="K1284" s="28" t="str">
        <f>IFERROR(VLOOKUP($B1284,'Journal-quer'!A:N,13,FALSE),"-/-")</f>
        <v/>
      </c>
      <c r="L1284" s="28" t="str">
        <f>IFERROR(VLOOKUP(K1284,Kontenplan!A:E,5,FALSE),"-/-")</f>
        <v>-/-</v>
      </c>
      <c r="M1284" s="82" t="str">
        <f>IFERROR(VLOOKUP($B1284,'Journal-quer'!A:N,10,FALSE),"-/-")</f>
        <v/>
      </c>
      <c r="N1284" s="84"/>
      <c r="O1284" s="84">
        <f t="shared" si="87"/>
        <v>0</v>
      </c>
    </row>
    <row r="1285" spans="1:15" x14ac:dyDescent="0.25">
      <c r="A1285" s="28" t="s">
        <v>64</v>
      </c>
      <c r="B1285" s="77" t="str">
        <f>IF(B1284&lt;MAX(Aufgabe!$A$502),B1284+1,"")</f>
        <v/>
      </c>
      <c r="C1285" s="77">
        <f t="shared" si="88"/>
        <v>3</v>
      </c>
      <c r="D1285" s="77">
        <f t="shared" si="89"/>
        <v>5</v>
      </c>
      <c r="E1285" s="79" t="str">
        <f>IFERROR(VLOOKUP($B1285,Aufgabe!A:X,24,FALSE),"-/-")</f>
        <v/>
      </c>
      <c r="F1285" s="28">
        <f>IFERROR(VLOOKUP($B1285,'Journal-quer'!A:N,4,FALSE),"-/-")</f>
        <v>0</v>
      </c>
      <c r="G1285" s="28">
        <f>IFERROR(VLOOKUP($B1285,'Journal-quer'!A:N,5,FALSE),"-/-")</f>
        <v>0</v>
      </c>
      <c r="H1285" s="28">
        <f>IFERROR(VLOOKUP($B1285,'Journal-quer'!A:N,7,FALSE),"-/-")</f>
        <v>0</v>
      </c>
      <c r="I1285" s="28" t="str">
        <f>IFERROR(VLOOKUP(H1285,Kontenplan!A:E,5,FALSE),"-/-")</f>
        <v>-/-</v>
      </c>
      <c r="J1285" s="82" t="str">
        <f>IFERROR(VLOOKUP($B1285,'Journal-quer'!A:N,8,FALSE),"-/-")</f>
        <v/>
      </c>
      <c r="K1285" s="28" t="str">
        <f>IFERROR(VLOOKUP($B1285,'Journal-quer'!A:N,13,FALSE),"-/-")</f>
        <v/>
      </c>
      <c r="L1285" s="28" t="str">
        <f>IFERROR(VLOOKUP(K1285,Kontenplan!A:E,5,FALSE),"-/-")</f>
        <v>-/-</v>
      </c>
      <c r="M1285" s="82" t="str">
        <f>IFERROR(VLOOKUP($B1285,'Journal-quer'!A:N,10,FALSE),"-/-")</f>
        <v/>
      </c>
      <c r="N1285" s="84"/>
      <c r="O1285" s="84">
        <f t="shared" si="87"/>
        <v>0</v>
      </c>
    </row>
    <row r="1286" spans="1:15" x14ac:dyDescent="0.25">
      <c r="A1286" s="28" t="s">
        <v>64</v>
      </c>
      <c r="B1286" s="77" t="str">
        <f>IF(B1285&lt;MAX(Aufgabe!$A$502),B1285+1,"")</f>
        <v/>
      </c>
      <c r="C1286" s="77">
        <f t="shared" si="88"/>
        <v>3</v>
      </c>
      <c r="D1286" s="77">
        <f t="shared" si="89"/>
        <v>5</v>
      </c>
      <c r="E1286" s="79" t="str">
        <f>IFERROR(VLOOKUP($B1286,Aufgabe!A:X,24,FALSE),"-/-")</f>
        <v/>
      </c>
      <c r="F1286" s="28">
        <f>IFERROR(VLOOKUP($B1286,'Journal-quer'!A:N,4,FALSE),"-/-")</f>
        <v>0</v>
      </c>
      <c r="G1286" s="28">
        <f>IFERROR(VLOOKUP($B1286,'Journal-quer'!A:N,5,FALSE),"-/-")</f>
        <v>0</v>
      </c>
      <c r="H1286" s="28">
        <f>IFERROR(VLOOKUP($B1286,'Journal-quer'!A:N,7,FALSE),"-/-")</f>
        <v>0</v>
      </c>
      <c r="I1286" s="28" t="str">
        <f>IFERROR(VLOOKUP(H1286,Kontenplan!A:E,5,FALSE),"-/-")</f>
        <v>-/-</v>
      </c>
      <c r="J1286" s="82" t="str">
        <f>IFERROR(VLOOKUP($B1286,'Journal-quer'!A:N,8,FALSE),"-/-")</f>
        <v/>
      </c>
      <c r="K1286" s="28" t="str">
        <f>IFERROR(VLOOKUP($B1286,'Journal-quer'!A:N,13,FALSE),"-/-")</f>
        <v/>
      </c>
      <c r="L1286" s="28" t="str">
        <f>IFERROR(VLOOKUP(K1286,Kontenplan!A:E,5,FALSE),"-/-")</f>
        <v>-/-</v>
      </c>
      <c r="M1286" s="82" t="str">
        <f>IFERROR(VLOOKUP($B1286,'Journal-quer'!A:N,10,FALSE),"-/-")</f>
        <v/>
      </c>
      <c r="N1286" s="84"/>
      <c r="O1286" s="84">
        <f t="shared" si="87"/>
        <v>0</v>
      </c>
    </row>
    <row r="1287" spans="1:15" x14ac:dyDescent="0.25">
      <c r="A1287" s="28" t="s">
        <v>64</v>
      </c>
      <c r="B1287" s="77" t="str">
        <f>IF(B1286&lt;MAX(Aufgabe!$A$502),B1286+1,"")</f>
        <v/>
      </c>
      <c r="C1287" s="77">
        <f t="shared" si="88"/>
        <v>3</v>
      </c>
      <c r="D1287" s="77">
        <f t="shared" si="89"/>
        <v>5</v>
      </c>
      <c r="E1287" s="79" t="str">
        <f>IFERROR(VLOOKUP($B1287,Aufgabe!A:X,24,FALSE),"-/-")</f>
        <v/>
      </c>
      <c r="F1287" s="28">
        <f>IFERROR(VLOOKUP($B1287,'Journal-quer'!A:N,4,FALSE),"-/-")</f>
        <v>0</v>
      </c>
      <c r="G1287" s="28">
        <f>IFERROR(VLOOKUP($B1287,'Journal-quer'!A:N,5,FALSE),"-/-")</f>
        <v>0</v>
      </c>
      <c r="H1287" s="28">
        <f>IFERROR(VLOOKUP($B1287,'Journal-quer'!A:N,7,FALSE),"-/-")</f>
        <v>0</v>
      </c>
      <c r="I1287" s="28" t="str">
        <f>IFERROR(VLOOKUP(H1287,Kontenplan!A:E,5,FALSE),"-/-")</f>
        <v>-/-</v>
      </c>
      <c r="J1287" s="82" t="str">
        <f>IFERROR(VLOOKUP($B1287,'Journal-quer'!A:N,8,FALSE),"-/-")</f>
        <v/>
      </c>
      <c r="K1287" s="28" t="str">
        <f>IFERROR(VLOOKUP($B1287,'Journal-quer'!A:N,13,FALSE),"-/-")</f>
        <v/>
      </c>
      <c r="L1287" s="28" t="str">
        <f>IFERROR(VLOOKUP(K1287,Kontenplan!A:E,5,FALSE),"-/-")</f>
        <v>-/-</v>
      </c>
      <c r="M1287" s="82" t="str">
        <f>IFERROR(VLOOKUP($B1287,'Journal-quer'!A:N,10,FALSE),"-/-")</f>
        <v/>
      </c>
      <c r="N1287" s="84"/>
      <c r="O1287" s="84">
        <f t="shared" si="87"/>
        <v>0</v>
      </c>
    </row>
    <row r="1288" spans="1:15" x14ac:dyDescent="0.25">
      <c r="A1288" s="28" t="s">
        <v>64</v>
      </c>
      <c r="B1288" s="77" t="str">
        <f>IF(B1287&lt;MAX(Aufgabe!$A$502),B1287+1,"")</f>
        <v/>
      </c>
      <c r="C1288" s="77">
        <f t="shared" si="88"/>
        <v>3</v>
      </c>
      <c r="D1288" s="77">
        <f t="shared" si="89"/>
        <v>5</v>
      </c>
      <c r="E1288" s="79" t="str">
        <f>IFERROR(VLOOKUP($B1288,Aufgabe!A:X,24,FALSE),"-/-")</f>
        <v/>
      </c>
      <c r="F1288" s="28">
        <f>IFERROR(VLOOKUP($B1288,'Journal-quer'!A:N,4,FALSE),"-/-")</f>
        <v>0</v>
      </c>
      <c r="G1288" s="28">
        <f>IFERROR(VLOOKUP($B1288,'Journal-quer'!A:N,5,FALSE),"-/-")</f>
        <v>0</v>
      </c>
      <c r="H1288" s="28">
        <f>IFERROR(VLOOKUP($B1288,'Journal-quer'!A:N,7,FALSE),"-/-")</f>
        <v>0</v>
      </c>
      <c r="I1288" s="28" t="str">
        <f>IFERROR(VLOOKUP(H1288,Kontenplan!A:E,5,FALSE),"-/-")</f>
        <v>-/-</v>
      </c>
      <c r="J1288" s="82" t="str">
        <f>IFERROR(VLOOKUP($B1288,'Journal-quer'!A:N,8,FALSE),"-/-")</f>
        <v/>
      </c>
      <c r="K1288" s="28" t="str">
        <f>IFERROR(VLOOKUP($B1288,'Journal-quer'!A:N,13,FALSE),"-/-")</f>
        <v/>
      </c>
      <c r="L1288" s="28" t="str">
        <f>IFERROR(VLOOKUP(K1288,Kontenplan!A:E,5,FALSE),"-/-")</f>
        <v>-/-</v>
      </c>
      <c r="M1288" s="82" t="str">
        <f>IFERROR(VLOOKUP($B1288,'Journal-quer'!A:N,10,FALSE),"-/-")</f>
        <v/>
      </c>
      <c r="N1288" s="84"/>
      <c r="O1288" s="84">
        <f t="shared" si="87"/>
        <v>0</v>
      </c>
    </row>
    <row r="1289" spans="1:15" x14ac:dyDescent="0.25">
      <c r="A1289" s="28" t="s">
        <v>64</v>
      </c>
      <c r="B1289" s="77" t="str">
        <f>IF(B1288&lt;MAX(Aufgabe!$A$502),B1288+1,"")</f>
        <v/>
      </c>
      <c r="C1289" s="77">
        <f t="shared" si="88"/>
        <v>3</v>
      </c>
      <c r="D1289" s="77">
        <f t="shared" si="89"/>
        <v>5</v>
      </c>
      <c r="E1289" s="79" t="str">
        <f>IFERROR(VLOOKUP($B1289,Aufgabe!A:X,24,FALSE),"-/-")</f>
        <v/>
      </c>
      <c r="F1289" s="28">
        <f>IFERROR(VLOOKUP($B1289,'Journal-quer'!A:N,4,FALSE),"-/-")</f>
        <v>0</v>
      </c>
      <c r="G1289" s="28">
        <f>IFERROR(VLOOKUP($B1289,'Journal-quer'!A:N,5,FALSE),"-/-")</f>
        <v>0</v>
      </c>
      <c r="H1289" s="28">
        <f>IFERROR(VLOOKUP($B1289,'Journal-quer'!A:N,7,FALSE),"-/-")</f>
        <v>0</v>
      </c>
      <c r="I1289" s="28" t="str">
        <f>IFERROR(VLOOKUP(H1289,Kontenplan!A:E,5,FALSE),"-/-")</f>
        <v>-/-</v>
      </c>
      <c r="J1289" s="82" t="str">
        <f>IFERROR(VLOOKUP($B1289,'Journal-quer'!A:N,8,FALSE),"-/-")</f>
        <v/>
      </c>
      <c r="K1289" s="28" t="str">
        <f>IFERROR(VLOOKUP($B1289,'Journal-quer'!A:N,13,FALSE),"-/-")</f>
        <v/>
      </c>
      <c r="L1289" s="28" t="str">
        <f>IFERROR(VLOOKUP(K1289,Kontenplan!A:E,5,FALSE),"-/-")</f>
        <v>-/-</v>
      </c>
      <c r="M1289" s="82" t="str">
        <f>IFERROR(VLOOKUP($B1289,'Journal-quer'!A:N,10,FALSE),"-/-")</f>
        <v/>
      </c>
      <c r="N1289" s="84"/>
      <c r="O1289" s="84">
        <f t="shared" si="87"/>
        <v>0</v>
      </c>
    </row>
    <row r="1290" spans="1:15" x14ac:dyDescent="0.25">
      <c r="A1290" s="28" t="s">
        <v>64</v>
      </c>
      <c r="B1290" s="77" t="str">
        <f>IF(B1289&lt;MAX(Aufgabe!$A$502),B1289+1,"")</f>
        <v/>
      </c>
      <c r="C1290" s="77">
        <f t="shared" si="88"/>
        <v>3</v>
      </c>
      <c r="D1290" s="77">
        <f t="shared" si="89"/>
        <v>5</v>
      </c>
      <c r="E1290" s="79" t="str">
        <f>IFERROR(VLOOKUP($B1290,Aufgabe!A:X,24,FALSE),"-/-")</f>
        <v/>
      </c>
      <c r="F1290" s="28">
        <f>IFERROR(VLOOKUP($B1290,'Journal-quer'!A:N,4,FALSE),"-/-")</f>
        <v>0</v>
      </c>
      <c r="G1290" s="28">
        <f>IFERROR(VLOOKUP($B1290,'Journal-quer'!A:N,5,FALSE),"-/-")</f>
        <v>0</v>
      </c>
      <c r="H1290" s="28">
        <f>IFERROR(VLOOKUP($B1290,'Journal-quer'!A:N,7,FALSE),"-/-")</f>
        <v>0</v>
      </c>
      <c r="I1290" s="28" t="str">
        <f>IFERROR(VLOOKUP(H1290,Kontenplan!A:E,5,FALSE),"-/-")</f>
        <v>-/-</v>
      </c>
      <c r="J1290" s="82" t="str">
        <f>IFERROR(VLOOKUP($B1290,'Journal-quer'!A:N,8,FALSE),"-/-")</f>
        <v/>
      </c>
      <c r="K1290" s="28" t="str">
        <f>IFERROR(VLOOKUP($B1290,'Journal-quer'!A:N,13,FALSE),"-/-")</f>
        <v/>
      </c>
      <c r="L1290" s="28" t="str">
        <f>IFERROR(VLOOKUP(K1290,Kontenplan!A:E,5,FALSE),"-/-")</f>
        <v>-/-</v>
      </c>
      <c r="M1290" s="82" t="str">
        <f>IFERROR(VLOOKUP($B1290,'Journal-quer'!A:N,10,FALSE),"-/-")</f>
        <v/>
      </c>
      <c r="N1290" s="84"/>
      <c r="O1290" s="84">
        <f t="shared" si="87"/>
        <v>0</v>
      </c>
    </row>
    <row r="1291" spans="1:15" x14ac:dyDescent="0.25">
      <c r="A1291" s="28" t="s">
        <v>64</v>
      </c>
      <c r="B1291" s="77" t="str">
        <f>IF(B1290&lt;MAX(Aufgabe!$A$502),B1290+1,"")</f>
        <v/>
      </c>
      <c r="C1291" s="77">
        <f t="shared" si="88"/>
        <v>3</v>
      </c>
      <c r="D1291" s="77">
        <f t="shared" si="89"/>
        <v>5</v>
      </c>
      <c r="E1291" s="79" t="str">
        <f>IFERROR(VLOOKUP($B1291,Aufgabe!A:X,24,FALSE),"-/-")</f>
        <v/>
      </c>
      <c r="F1291" s="28">
        <f>IFERROR(VLOOKUP($B1291,'Journal-quer'!A:N,4,FALSE),"-/-")</f>
        <v>0</v>
      </c>
      <c r="G1291" s="28">
        <f>IFERROR(VLOOKUP($B1291,'Journal-quer'!A:N,5,FALSE),"-/-")</f>
        <v>0</v>
      </c>
      <c r="H1291" s="28">
        <f>IFERROR(VLOOKUP($B1291,'Journal-quer'!A:N,7,FALSE),"-/-")</f>
        <v>0</v>
      </c>
      <c r="I1291" s="28" t="str">
        <f>IFERROR(VLOOKUP(H1291,Kontenplan!A:E,5,FALSE),"-/-")</f>
        <v>-/-</v>
      </c>
      <c r="J1291" s="82" t="str">
        <f>IFERROR(VLOOKUP($B1291,'Journal-quer'!A:N,8,FALSE),"-/-")</f>
        <v/>
      </c>
      <c r="K1291" s="28" t="str">
        <f>IFERROR(VLOOKUP($B1291,'Journal-quer'!A:N,13,FALSE),"-/-")</f>
        <v/>
      </c>
      <c r="L1291" s="28" t="str">
        <f>IFERROR(VLOOKUP(K1291,Kontenplan!A:E,5,FALSE),"-/-")</f>
        <v>-/-</v>
      </c>
      <c r="M1291" s="82" t="str">
        <f>IFERROR(VLOOKUP($B1291,'Journal-quer'!A:N,10,FALSE),"-/-")</f>
        <v/>
      </c>
      <c r="N1291" s="84"/>
      <c r="O1291" s="84">
        <f t="shared" si="87"/>
        <v>0</v>
      </c>
    </row>
    <row r="1292" spans="1:15" x14ac:dyDescent="0.25">
      <c r="A1292" s="28" t="s">
        <v>64</v>
      </c>
      <c r="B1292" s="77" t="str">
        <f>IF(B1291&lt;MAX(Aufgabe!$A$502),B1291+1,"")</f>
        <v/>
      </c>
      <c r="C1292" s="77">
        <f t="shared" si="88"/>
        <v>3</v>
      </c>
      <c r="D1292" s="77">
        <f t="shared" si="89"/>
        <v>5</v>
      </c>
      <c r="E1292" s="79" t="str">
        <f>IFERROR(VLOOKUP($B1292,Aufgabe!A:X,24,FALSE),"-/-")</f>
        <v/>
      </c>
      <c r="F1292" s="28">
        <f>IFERROR(VLOOKUP($B1292,'Journal-quer'!A:N,4,FALSE),"-/-")</f>
        <v>0</v>
      </c>
      <c r="G1292" s="28">
        <f>IFERROR(VLOOKUP($B1292,'Journal-quer'!A:N,5,FALSE),"-/-")</f>
        <v>0</v>
      </c>
      <c r="H1292" s="28">
        <f>IFERROR(VLOOKUP($B1292,'Journal-quer'!A:N,7,FALSE),"-/-")</f>
        <v>0</v>
      </c>
      <c r="I1292" s="28" t="str">
        <f>IFERROR(VLOOKUP(H1292,Kontenplan!A:E,5,FALSE),"-/-")</f>
        <v>-/-</v>
      </c>
      <c r="J1292" s="82" t="str">
        <f>IFERROR(VLOOKUP($B1292,'Journal-quer'!A:N,8,FALSE),"-/-")</f>
        <v/>
      </c>
      <c r="K1292" s="28" t="str">
        <f>IFERROR(VLOOKUP($B1292,'Journal-quer'!A:N,13,FALSE),"-/-")</f>
        <v/>
      </c>
      <c r="L1292" s="28" t="str">
        <f>IFERROR(VLOOKUP(K1292,Kontenplan!A:E,5,FALSE),"-/-")</f>
        <v>-/-</v>
      </c>
      <c r="M1292" s="82" t="str">
        <f>IFERROR(VLOOKUP($B1292,'Journal-quer'!A:N,10,FALSE),"-/-")</f>
        <v/>
      </c>
      <c r="N1292" s="84"/>
      <c r="O1292" s="84">
        <f t="shared" si="87"/>
        <v>0</v>
      </c>
    </row>
    <row r="1293" spans="1:15" x14ac:dyDescent="0.25">
      <c r="A1293" s="28" t="s">
        <v>64</v>
      </c>
      <c r="B1293" s="77" t="str">
        <f>IF(B1292&lt;MAX(Aufgabe!$A$502),B1292+1,"")</f>
        <v/>
      </c>
      <c r="C1293" s="77">
        <f t="shared" si="88"/>
        <v>3</v>
      </c>
      <c r="D1293" s="77">
        <f t="shared" si="89"/>
        <v>5</v>
      </c>
      <c r="E1293" s="79" t="str">
        <f>IFERROR(VLOOKUP($B1293,Aufgabe!A:X,24,FALSE),"-/-")</f>
        <v/>
      </c>
      <c r="F1293" s="28">
        <f>IFERROR(VLOOKUP($B1293,'Journal-quer'!A:N,4,FALSE),"-/-")</f>
        <v>0</v>
      </c>
      <c r="G1293" s="28">
        <f>IFERROR(VLOOKUP($B1293,'Journal-quer'!A:N,5,FALSE),"-/-")</f>
        <v>0</v>
      </c>
      <c r="H1293" s="28">
        <f>IFERROR(VLOOKUP($B1293,'Journal-quer'!A:N,7,FALSE),"-/-")</f>
        <v>0</v>
      </c>
      <c r="I1293" s="28" t="str">
        <f>IFERROR(VLOOKUP(H1293,Kontenplan!A:E,5,FALSE),"-/-")</f>
        <v>-/-</v>
      </c>
      <c r="J1293" s="82" t="str">
        <f>IFERROR(VLOOKUP($B1293,'Journal-quer'!A:N,8,FALSE),"-/-")</f>
        <v/>
      </c>
      <c r="K1293" s="28" t="str">
        <f>IFERROR(VLOOKUP($B1293,'Journal-quer'!A:N,13,FALSE),"-/-")</f>
        <v/>
      </c>
      <c r="L1293" s="28" t="str">
        <f>IFERROR(VLOOKUP(K1293,Kontenplan!A:E,5,FALSE),"-/-")</f>
        <v>-/-</v>
      </c>
      <c r="M1293" s="82" t="str">
        <f>IFERROR(VLOOKUP($B1293,'Journal-quer'!A:N,10,FALSE),"-/-")</f>
        <v/>
      </c>
      <c r="N1293" s="84"/>
      <c r="O1293" s="84">
        <f t="shared" si="87"/>
        <v>0</v>
      </c>
    </row>
    <row r="1294" spans="1:15" x14ac:dyDescent="0.25">
      <c r="A1294" s="28" t="s">
        <v>64</v>
      </c>
      <c r="B1294" s="77" t="str">
        <f>IF(B1293&lt;MAX(Aufgabe!$A$502),B1293+1,"")</f>
        <v/>
      </c>
      <c r="C1294" s="77">
        <f t="shared" si="88"/>
        <v>3</v>
      </c>
      <c r="D1294" s="77">
        <f t="shared" si="89"/>
        <v>5</v>
      </c>
      <c r="E1294" s="79" t="str">
        <f>IFERROR(VLOOKUP($B1294,Aufgabe!A:X,24,FALSE),"-/-")</f>
        <v/>
      </c>
      <c r="F1294" s="28">
        <f>IFERROR(VLOOKUP($B1294,'Journal-quer'!A:N,4,FALSE),"-/-")</f>
        <v>0</v>
      </c>
      <c r="G1294" s="28">
        <f>IFERROR(VLOOKUP($B1294,'Journal-quer'!A:N,5,FALSE),"-/-")</f>
        <v>0</v>
      </c>
      <c r="H1294" s="28">
        <f>IFERROR(VLOOKUP($B1294,'Journal-quer'!A:N,7,FALSE),"-/-")</f>
        <v>0</v>
      </c>
      <c r="I1294" s="28" t="str">
        <f>IFERROR(VLOOKUP(H1294,Kontenplan!A:E,5,FALSE),"-/-")</f>
        <v>-/-</v>
      </c>
      <c r="J1294" s="82" t="str">
        <f>IFERROR(VLOOKUP($B1294,'Journal-quer'!A:N,8,FALSE),"-/-")</f>
        <v/>
      </c>
      <c r="K1294" s="28" t="str">
        <f>IFERROR(VLOOKUP($B1294,'Journal-quer'!A:N,13,FALSE),"-/-")</f>
        <v/>
      </c>
      <c r="L1294" s="28" t="str">
        <f>IFERROR(VLOOKUP(K1294,Kontenplan!A:E,5,FALSE),"-/-")</f>
        <v>-/-</v>
      </c>
      <c r="M1294" s="82" t="str">
        <f>IFERROR(VLOOKUP($B1294,'Journal-quer'!A:N,10,FALSE),"-/-")</f>
        <v/>
      </c>
      <c r="N1294" s="84"/>
      <c r="O1294" s="84">
        <f t="shared" si="87"/>
        <v>0</v>
      </c>
    </row>
    <row r="1295" spans="1:15" x14ac:dyDescent="0.25">
      <c r="A1295" s="28" t="s">
        <v>64</v>
      </c>
      <c r="B1295" s="77" t="str">
        <f>IF(B1294&lt;MAX(Aufgabe!$A$502),B1294+1,"")</f>
        <v/>
      </c>
      <c r="C1295" s="77">
        <f t="shared" si="88"/>
        <v>3</v>
      </c>
      <c r="D1295" s="77">
        <f t="shared" si="89"/>
        <v>5</v>
      </c>
      <c r="E1295" s="79" t="str">
        <f>IFERROR(VLOOKUP($B1295,Aufgabe!A:X,24,FALSE),"-/-")</f>
        <v/>
      </c>
      <c r="F1295" s="28">
        <f>IFERROR(VLOOKUP($B1295,'Journal-quer'!A:N,4,FALSE),"-/-")</f>
        <v>0</v>
      </c>
      <c r="G1295" s="28">
        <f>IFERROR(VLOOKUP($B1295,'Journal-quer'!A:N,5,FALSE),"-/-")</f>
        <v>0</v>
      </c>
      <c r="H1295" s="28">
        <f>IFERROR(VLOOKUP($B1295,'Journal-quer'!A:N,7,FALSE),"-/-")</f>
        <v>0</v>
      </c>
      <c r="I1295" s="28" t="str">
        <f>IFERROR(VLOOKUP(H1295,Kontenplan!A:E,5,FALSE),"-/-")</f>
        <v>-/-</v>
      </c>
      <c r="J1295" s="82" t="str">
        <f>IFERROR(VLOOKUP($B1295,'Journal-quer'!A:N,8,FALSE),"-/-")</f>
        <v/>
      </c>
      <c r="K1295" s="28" t="str">
        <f>IFERROR(VLOOKUP($B1295,'Journal-quer'!A:N,13,FALSE),"-/-")</f>
        <v/>
      </c>
      <c r="L1295" s="28" t="str">
        <f>IFERROR(VLOOKUP(K1295,Kontenplan!A:E,5,FALSE),"-/-")</f>
        <v>-/-</v>
      </c>
      <c r="M1295" s="82" t="str">
        <f>IFERROR(VLOOKUP($B1295,'Journal-quer'!A:N,10,FALSE),"-/-")</f>
        <v/>
      </c>
      <c r="N1295" s="84"/>
      <c r="O1295" s="84">
        <f t="shared" si="87"/>
        <v>0</v>
      </c>
    </row>
    <row r="1296" spans="1:15" x14ac:dyDescent="0.25">
      <c r="A1296" s="28" t="s">
        <v>64</v>
      </c>
      <c r="B1296" s="77" t="str">
        <f>IF(B1295&lt;MAX(Aufgabe!$A$502),B1295+1,"")</f>
        <v/>
      </c>
      <c r="C1296" s="77">
        <f t="shared" si="88"/>
        <v>3</v>
      </c>
      <c r="D1296" s="77">
        <f t="shared" si="89"/>
        <v>5</v>
      </c>
      <c r="E1296" s="79" t="str">
        <f>IFERROR(VLOOKUP($B1296,Aufgabe!A:X,24,FALSE),"-/-")</f>
        <v/>
      </c>
      <c r="F1296" s="28">
        <f>IFERROR(VLOOKUP($B1296,'Journal-quer'!A:N,4,FALSE),"-/-")</f>
        <v>0</v>
      </c>
      <c r="G1296" s="28">
        <f>IFERROR(VLOOKUP($B1296,'Journal-quer'!A:N,5,FALSE),"-/-")</f>
        <v>0</v>
      </c>
      <c r="H1296" s="28">
        <f>IFERROR(VLOOKUP($B1296,'Journal-quer'!A:N,7,FALSE),"-/-")</f>
        <v>0</v>
      </c>
      <c r="I1296" s="28" t="str">
        <f>IFERROR(VLOOKUP(H1296,Kontenplan!A:E,5,FALSE),"-/-")</f>
        <v>-/-</v>
      </c>
      <c r="J1296" s="82" t="str">
        <f>IFERROR(VLOOKUP($B1296,'Journal-quer'!A:N,8,FALSE),"-/-")</f>
        <v/>
      </c>
      <c r="K1296" s="28" t="str">
        <f>IFERROR(VLOOKUP($B1296,'Journal-quer'!A:N,13,FALSE),"-/-")</f>
        <v/>
      </c>
      <c r="L1296" s="28" t="str">
        <f>IFERROR(VLOOKUP(K1296,Kontenplan!A:E,5,FALSE),"-/-")</f>
        <v>-/-</v>
      </c>
      <c r="M1296" s="82" t="str">
        <f>IFERROR(VLOOKUP($B1296,'Journal-quer'!A:N,10,FALSE),"-/-")</f>
        <v/>
      </c>
      <c r="N1296" s="84"/>
      <c r="O1296" s="84">
        <f t="shared" si="87"/>
        <v>0</v>
      </c>
    </row>
    <row r="1297" spans="1:15" x14ac:dyDescent="0.25">
      <c r="A1297" s="28" t="s">
        <v>64</v>
      </c>
      <c r="B1297" s="77" t="str">
        <f>IF(B1296&lt;MAX(Aufgabe!$A$502),B1296+1,"")</f>
        <v/>
      </c>
      <c r="C1297" s="77">
        <f t="shared" si="88"/>
        <v>3</v>
      </c>
      <c r="D1297" s="77">
        <f t="shared" si="89"/>
        <v>5</v>
      </c>
      <c r="E1297" s="79" t="str">
        <f>IFERROR(VLOOKUP($B1297,Aufgabe!A:X,24,FALSE),"-/-")</f>
        <v/>
      </c>
      <c r="F1297" s="28">
        <f>IFERROR(VLOOKUP($B1297,'Journal-quer'!A:N,4,FALSE),"-/-")</f>
        <v>0</v>
      </c>
      <c r="G1297" s="28">
        <f>IFERROR(VLOOKUP($B1297,'Journal-quer'!A:N,5,FALSE),"-/-")</f>
        <v>0</v>
      </c>
      <c r="H1297" s="28">
        <f>IFERROR(VLOOKUP($B1297,'Journal-quer'!A:N,7,FALSE),"-/-")</f>
        <v>0</v>
      </c>
      <c r="I1297" s="28" t="str">
        <f>IFERROR(VLOOKUP(H1297,Kontenplan!A:E,5,FALSE),"-/-")</f>
        <v>-/-</v>
      </c>
      <c r="J1297" s="82" t="str">
        <f>IFERROR(VLOOKUP($B1297,'Journal-quer'!A:N,8,FALSE),"-/-")</f>
        <v/>
      </c>
      <c r="K1297" s="28" t="str">
        <f>IFERROR(VLOOKUP($B1297,'Journal-quer'!A:N,13,FALSE),"-/-")</f>
        <v/>
      </c>
      <c r="L1297" s="28" t="str">
        <f>IFERROR(VLOOKUP(K1297,Kontenplan!A:E,5,FALSE),"-/-")</f>
        <v>-/-</v>
      </c>
      <c r="M1297" s="82" t="str">
        <f>IFERROR(VLOOKUP($B1297,'Journal-quer'!A:N,10,FALSE),"-/-")</f>
        <v/>
      </c>
      <c r="N1297" s="84"/>
      <c r="O1297" s="84">
        <f t="shared" si="87"/>
        <v>0</v>
      </c>
    </row>
    <row r="1298" spans="1:15" x14ac:dyDescent="0.25">
      <c r="A1298" s="28" t="s">
        <v>64</v>
      </c>
      <c r="B1298" s="77" t="str">
        <f>IF(B1297&lt;MAX(Aufgabe!$A$502),B1297+1,"")</f>
        <v/>
      </c>
      <c r="C1298" s="77">
        <f t="shared" si="88"/>
        <v>3</v>
      </c>
      <c r="D1298" s="77">
        <f t="shared" si="89"/>
        <v>5</v>
      </c>
      <c r="E1298" s="79" t="str">
        <f>IFERROR(VLOOKUP($B1298,Aufgabe!A:X,24,FALSE),"-/-")</f>
        <v/>
      </c>
      <c r="F1298" s="28">
        <f>IFERROR(VLOOKUP($B1298,'Journal-quer'!A:N,4,FALSE),"-/-")</f>
        <v>0</v>
      </c>
      <c r="G1298" s="28">
        <f>IFERROR(VLOOKUP($B1298,'Journal-quer'!A:N,5,FALSE),"-/-")</f>
        <v>0</v>
      </c>
      <c r="H1298" s="28">
        <f>IFERROR(VLOOKUP($B1298,'Journal-quer'!A:N,7,FALSE),"-/-")</f>
        <v>0</v>
      </c>
      <c r="I1298" s="28" t="str">
        <f>IFERROR(VLOOKUP(H1298,Kontenplan!A:E,5,FALSE),"-/-")</f>
        <v>-/-</v>
      </c>
      <c r="J1298" s="82" t="str">
        <f>IFERROR(VLOOKUP($B1298,'Journal-quer'!A:N,8,FALSE),"-/-")</f>
        <v/>
      </c>
      <c r="K1298" s="28" t="str">
        <f>IFERROR(VLOOKUP($B1298,'Journal-quer'!A:N,13,FALSE),"-/-")</f>
        <v/>
      </c>
      <c r="L1298" s="28" t="str">
        <f>IFERROR(VLOOKUP(K1298,Kontenplan!A:E,5,FALSE),"-/-")</f>
        <v>-/-</v>
      </c>
      <c r="M1298" s="82" t="str">
        <f>IFERROR(VLOOKUP($B1298,'Journal-quer'!A:N,10,FALSE),"-/-")</f>
        <v/>
      </c>
      <c r="N1298" s="84"/>
      <c r="O1298" s="84">
        <f t="shared" si="87"/>
        <v>0</v>
      </c>
    </row>
    <row r="1299" spans="1:15" x14ac:dyDescent="0.25">
      <c r="A1299" s="28" t="s">
        <v>64</v>
      </c>
      <c r="B1299" s="77" t="str">
        <f>IF(B1298&lt;MAX(Aufgabe!$A$502),B1298+1,"")</f>
        <v/>
      </c>
      <c r="C1299" s="77">
        <f t="shared" si="88"/>
        <v>3</v>
      </c>
      <c r="D1299" s="77">
        <f t="shared" si="89"/>
        <v>5</v>
      </c>
      <c r="E1299" s="79" t="str">
        <f>IFERROR(VLOOKUP($B1299,Aufgabe!A:X,24,FALSE),"-/-")</f>
        <v/>
      </c>
      <c r="F1299" s="28">
        <f>IFERROR(VLOOKUP($B1299,'Journal-quer'!A:N,4,FALSE),"-/-")</f>
        <v>0</v>
      </c>
      <c r="G1299" s="28">
        <f>IFERROR(VLOOKUP($B1299,'Journal-quer'!A:N,5,FALSE),"-/-")</f>
        <v>0</v>
      </c>
      <c r="H1299" s="28">
        <f>IFERROR(VLOOKUP($B1299,'Journal-quer'!A:N,7,FALSE),"-/-")</f>
        <v>0</v>
      </c>
      <c r="I1299" s="28" t="str">
        <f>IFERROR(VLOOKUP(H1299,Kontenplan!A:E,5,FALSE),"-/-")</f>
        <v>-/-</v>
      </c>
      <c r="J1299" s="82" t="str">
        <f>IFERROR(VLOOKUP($B1299,'Journal-quer'!A:N,8,FALSE),"-/-")</f>
        <v/>
      </c>
      <c r="K1299" s="28" t="str">
        <f>IFERROR(VLOOKUP($B1299,'Journal-quer'!A:N,13,FALSE),"-/-")</f>
        <v/>
      </c>
      <c r="L1299" s="28" t="str">
        <f>IFERROR(VLOOKUP(K1299,Kontenplan!A:E,5,FALSE),"-/-")</f>
        <v>-/-</v>
      </c>
      <c r="M1299" s="82" t="str">
        <f>IFERROR(VLOOKUP($B1299,'Journal-quer'!A:N,10,FALSE),"-/-")</f>
        <v/>
      </c>
      <c r="N1299" s="84"/>
      <c r="O1299" s="84">
        <f t="shared" si="87"/>
        <v>0</v>
      </c>
    </row>
    <row r="1300" spans="1:15" x14ac:dyDescent="0.25">
      <c r="A1300" s="28" t="s">
        <v>64</v>
      </c>
      <c r="B1300" s="77" t="str">
        <f>IF(B1299&lt;MAX(Aufgabe!$A$502),B1299+1,"")</f>
        <v/>
      </c>
      <c r="C1300" s="77">
        <f t="shared" si="88"/>
        <v>3</v>
      </c>
      <c r="D1300" s="77">
        <f t="shared" si="89"/>
        <v>5</v>
      </c>
      <c r="E1300" s="79" t="str">
        <f>IFERROR(VLOOKUP($B1300,Aufgabe!A:X,24,FALSE),"-/-")</f>
        <v/>
      </c>
      <c r="F1300" s="28">
        <f>IFERROR(VLOOKUP($B1300,'Journal-quer'!A:N,4,FALSE),"-/-")</f>
        <v>0</v>
      </c>
      <c r="G1300" s="28">
        <f>IFERROR(VLOOKUP($B1300,'Journal-quer'!A:N,5,FALSE),"-/-")</f>
        <v>0</v>
      </c>
      <c r="H1300" s="28">
        <f>IFERROR(VLOOKUP($B1300,'Journal-quer'!A:N,7,FALSE),"-/-")</f>
        <v>0</v>
      </c>
      <c r="I1300" s="28" t="str">
        <f>IFERROR(VLOOKUP(H1300,Kontenplan!A:E,5,FALSE),"-/-")</f>
        <v>-/-</v>
      </c>
      <c r="J1300" s="82" t="str">
        <f>IFERROR(VLOOKUP($B1300,'Journal-quer'!A:N,8,FALSE),"-/-")</f>
        <v/>
      </c>
      <c r="K1300" s="28" t="str">
        <f>IFERROR(VLOOKUP($B1300,'Journal-quer'!A:N,13,FALSE),"-/-")</f>
        <v/>
      </c>
      <c r="L1300" s="28" t="str">
        <f>IFERROR(VLOOKUP(K1300,Kontenplan!A:E,5,FALSE),"-/-")</f>
        <v>-/-</v>
      </c>
      <c r="M1300" s="82" t="str">
        <f>IFERROR(VLOOKUP($B1300,'Journal-quer'!A:N,10,FALSE),"-/-")</f>
        <v/>
      </c>
      <c r="N1300" s="84"/>
      <c r="O1300" s="84">
        <f t="shared" si="87"/>
        <v>0</v>
      </c>
    </row>
    <row r="1301" spans="1:15" x14ac:dyDescent="0.25">
      <c r="A1301" s="28" t="s">
        <v>64</v>
      </c>
      <c r="B1301" s="77" t="str">
        <f>IF(B1300&lt;MAX(Aufgabe!$A$502),B1300+1,"")</f>
        <v/>
      </c>
      <c r="C1301" s="77">
        <f t="shared" si="88"/>
        <v>3</v>
      </c>
      <c r="D1301" s="77">
        <f t="shared" si="89"/>
        <v>5</v>
      </c>
      <c r="E1301" s="79" t="str">
        <f>IFERROR(VLOOKUP($B1301,Aufgabe!A:X,24,FALSE),"-/-")</f>
        <v/>
      </c>
      <c r="F1301" s="28">
        <f>IFERROR(VLOOKUP($B1301,'Journal-quer'!A:N,4,FALSE),"-/-")</f>
        <v>0</v>
      </c>
      <c r="G1301" s="28">
        <f>IFERROR(VLOOKUP($B1301,'Journal-quer'!A:N,5,FALSE),"-/-")</f>
        <v>0</v>
      </c>
      <c r="H1301" s="28">
        <f>IFERROR(VLOOKUP($B1301,'Journal-quer'!A:N,7,FALSE),"-/-")</f>
        <v>0</v>
      </c>
      <c r="I1301" s="28" t="str">
        <f>IFERROR(VLOOKUP(H1301,Kontenplan!A:E,5,FALSE),"-/-")</f>
        <v>-/-</v>
      </c>
      <c r="J1301" s="82" t="str">
        <f>IFERROR(VLOOKUP($B1301,'Journal-quer'!A:N,8,FALSE),"-/-")</f>
        <v/>
      </c>
      <c r="K1301" s="28" t="str">
        <f>IFERROR(VLOOKUP($B1301,'Journal-quer'!A:N,13,FALSE),"-/-")</f>
        <v/>
      </c>
      <c r="L1301" s="28" t="str">
        <f>IFERROR(VLOOKUP(K1301,Kontenplan!A:E,5,FALSE),"-/-")</f>
        <v>-/-</v>
      </c>
      <c r="M1301" s="82" t="str">
        <f>IFERROR(VLOOKUP($B1301,'Journal-quer'!A:N,10,FALSE),"-/-")</f>
        <v/>
      </c>
      <c r="N1301" s="84"/>
      <c r="O1301" s="84">
        <f t="shared" si="87"/>
        <v>0</v>
      </c>
    </row>
    <row r="1302" spans="1:15" x14ac:dyDescent="0.25">
      <c r="A1302" s="28" t="s">
        <v>64</v>
      </c>
      <c r="B1302" s="77" t="str">
        <f>IF(B1301&lt;MAX(Aufgabe!$A$502),B1301+1,"")</f>
        <v/>
      </c>
      <c r="C1302" s="77">
        <f t="shared" si="88"/>
        <v>3</v>
      </c>
      <c r="D1302" s="77">
        <f t="shared" si="89"/>
        <v>5</v>
      </c>
      <c r="E1302" s="79" t="str">
        <f>IFERROR(VLOOKUP($B1302,Aufgabe!A:X,24,FALSE),"-/-")</f>
        <v/>
      </c>
      <c r="F1302" s="28">
        <f>IFERROR(VLOOKUP($B1302,'Journal-quer'!A:N,4,FALSE),"-/-")</f>
        <v>0</v>
      </c>
      <c r="G1302" s="28">
        <f>IFERROR(VLOOKUP($B1302,'Journal-quer'!A:N,5,FALSE),"-/-")</f>
        <v>0</v>
      </c>
      <c r="H1302" s="28">
        <f>IFERROR(VLOOKUP($B1302,'Journal-quer'!A:N,7,FALSE),"-/-")</f>
        <v>0</v>
      </c>
      <c r="I1302" s="28" t="str">
        <f>IFERROR(VLOOKUP(H1302,Kontenplan!A:E,5,FALSE),"-/-")</f>
        <v>-/-</v>
      </c>
      <c r="J1302" s="82" t="str">
        <f>IFERROR(VLOOKUP($B1302,'Journal-quer'!A:N,8,FALSE),"-/-")</f>
        <v/>
      </c>
      <c r="K1302" s="28" t="str">
        <f>IFERROR(VLOOKUP($B1302,'Journal-quer'!A:N,13,FALSE),"-/-")</f>
        <v/>
      </c>
      <c r="L1302" s="28" t="str">
        <f>IFERROR(VLOOKUP(K1302,Kontenplan!A:E,5,FALSE),"-/-")</f>
        <v>-/-</v>
      </c>
      <c r="M1302" s="82" t="str">
        <f>IFERROR(VLOOKUP($B1302,'Journal-quer'!A:N,10,FALSE),"-/-")</f>
        <v/>
      </c>
      <c r="N1302" s="84"/>
      <c r="O1302" s="84">
        <f t="shared" si="87"/>
        <v>0</v>
      </c>
    </row>
    <row r="1303" spans="1:15" x14ac:dyDescent="0.25">
      <c r="A1303" s="28" t="s">
        <v>64</v>
      </c>
      <c r="B1303" s="77" t="str">
        <f>IF(B1302&lt;MAX(Aufgabe!$A$502),B1302+1,"")</f>
        <v/>
      </c>
      <c r="C1303" s="77">
        <f t="shared" si="88"/>
        <v>3</v>
      </c>
      <c r="D1303" s="77">
        <f t="shared" si="89"/>
        <v>5</v>
      </c>
      <c r="E1303" s="79" t="str">
        <f>IFERROR(VLOOKUP($B1303,Aufgabe!A:X,24,FALSE),"-/-")</f>
        <v/>
      </c>
      <c r="F1303" s="28">
        <f>IFERROR(VLOOKUP($B1303,'Journal-quer'!A:N,4,FALSE),"-/-")</f>
        <v>0</v>
      </c>
      <c r="G1303" s="28">
        <f>IFERROR(VLOOKUP($B1303,'Journal-quer'!A:N,5,FALSE),"-/-")</f>
        <v>0</v>
      </c>
      <c r="H1303" s="28">
        <f>IFERROR(VLOOKUP($B1303,'Journal-quer'!A:N,7,FALSE),"-/-")</f>
        <v>0</v>
      </c>
      <c r="I1303" s="28" t="str">
        <f>IFERROR(VLOOKUP(H1303,Kontenplan!A:E,5,FALSE),"-/-")</f>
        <v>-/-</v>
      </c>
      <c r="J1303" s="82" t="str">
        <f>IFERROR(VLOOKUP($B1303,'Journal-quer'!A:N,8,FALSE),"-/-")</f>
        <v/>
      </c>
      <c r="K1303" s="28" t="str">
        <f>IFERROR(VLOOKUP($B1303,'Journal-quer'!A:N,13,FALSE),"-/-")</f>
        <v/>
      </c>
      <c r="L1303" s="28" t="str">
        <f>IFERROR(VLOOKUP(K1303,Kontenplan!A:E,5,FALSE),"-/-")</f>
        <v>-/-</v>
      </c>
      <c r="M1303" s="82" t="str">
        <f>IFERROR(VLOOKUP($B1303,'Journal-quer'!A:N,10,FALSE),"-/-")</f>
        <v/>
      </c>
      <c r="N1303" s="84"/>
      <c r="O1303" s="84">
        <f t="shared" si="87"/>
        <v>0</v>
      </c>
    </row>
    <row r="1304" spans="1:15" x14ac:dyDescent="0.25">
      <c r="A1304" s="28" t="s">
        <v>64</v>
      </c>
      <c r="B1304" s="77" t="str">
        <f>IF(B1303&lt;MAX(Aufgabe!$A$502),B1303+1,"")</f>
        <v/>
      </c>
      <c r="C1304" s="77">
        <f t="shared" si="88"/>
        <v>3</v>
      </c>
      <c r="D1304" s="77">
        <f t="shared" si="89"/>
        <v>5</v>
      </c>
      <c r="E1304" s="79" t="str">
        <f>IFERROR(VLOOKUP($B1304,Aufgabe!A:X,24,FALSE),"-/-")</f>
        <v/>
      </c>
      <c r="F1304" s="28">
        <f>IFERROR(VLOOKUP($B1304,'Journal-quer'!A:N,4,FALSE),"-/-")</f>
        <v>0</v>
      </c>
      <c r="G1304" s="28">
        <f>IFERROR(VLOOKUP($B1304,'Journal-quer'!A:N,5,FALSE),"-/-")</f>
        <v>0</v>
      </c>
      <c r="H1304" s="28">
        <f>IFERROR(VLOOKUP($B1304,'Journal-quer'!A:N,7,FALSE),"-/-")</f>
        <v>0</v>
      </c>
      <c r="I1304" s="28" t="str">
        <f>IFERROR(VLOOKUP(H1304,Kontenplan!A:E,5,FALSE),"-/-")</f>
        <v>-/-</v>
      </c>
      <c r="J1304" s="82" t="str">
        <f>IFERROR(VLOOKUP($B1304,'Journal-quer'!A:N,8,FALSE),"-/-")</f>
        <v/>
      </c>
      <c r="K1304" s="28" t="str">
        <f>IFERROR(VLOOKUP($B1304,'Journal-quer'!A:N,13,FALSE),"-/-")</f>
        <v/>
      </c>
      <c r="L1304" s="28" t="str">
        <f>IFERROR(VLOOKUP(K1304,Kontenplan!A:E,5,FALSE),"-/-")</f>
        <v>-/-</v>
      </c>
      <c r="M1304" s="82" t="str">
        <f>IFERROR(VLOOKUP($B1304,'Journal-quer'!A:N,10,FALSE),"-/-")</f>
        <v/>
      </c>
      <c r="N1304" s="84"/>
      <c r="O1304" s="84">
        <f t="shared" si="87"/>
        <v>0</v>
      </c>
    </row>
    <row r="1305" spans="1:15" x14ac:dyDescent="0.25">
      <c r="A1305" s="28" t="s">
        <v>64</v>
      </c>
      <c r="B1305" s="77" t="str">
        <f>IF(B1304&lt;MAX(Aufgabe!$A$502),B1304+1,"")</f>
        <v/>
      </c>
      <c r="C1305" s="77">
        <f t="shared" si="88"/>
        <v>3</v>
      </c>
      <c r="D1305" s="77">
        <f t="shared" si="89"/>
        <v>5</v>
      </c>
      <c r="E1305" s="79" t="str">
        <f>IFERROR(VLOOKUP($B1305,Aufgabe!A:X,24,FALSE),"-/-")</f>
        <v/>
      </c>
      <c r="F1305" s="28">
        <f>IFERROR(VLOOKUP($B1305,'Journal-quer'!A:N,4,FALSE),"-/-")</f>
        <v>0</v>
      </c>
      <c r="G1305" s="28">
        <f>IFERROR(VLOOKUP($B1305,'Journal-quer'!A:N,5,FALSE),"-/-")</f>
        <v>0</v>
      </c>
      <c r="H1305" s="28">
        <f>IFERROR(VLOOKUP($B1305,'Journal-quer'!A:N,7,FALSE),"-/-")</f>
        <v>0</v>
      </c>
      <c r="I1305" s="28" t="str">
        <f>IFERROR(VLOOKUP(H1305,Kontenplan!A:E,5,FALSE),"-/-")</f>
        <v>-/-</v>
      </c>
      <c r="J1305" s="82" t="str">
        <f>IFERROR(VLOOKUP($B1305,'Journal-quer'!A:N,8,FALSE),"-/-")</f>
        <v/>
      </c>
      <c r="K1305" s="28" t="str">
        <f>IFERROR(VLOOKUP($B1305,'Journal-quer'!A:N,13,FALSE),"-/-")</f>
        <v/>
      </c>
      <c r="L1305" s="28" t="str">
        <f>IFERROR(VLOOKUP(K1305,Kontenplan!A:E,5,FALSE),"-/-")</f>
        <v>-/-</v>
      </c>
      <c r="M1305" s="82" t="str">
        <f>IFERROR(VLOOKUP($B1305,'Journal-quer'!A:N,10,FALSE),"-/-")</f>
        <v/>
      </c>
      <c r="N1305" s="84"/>
      <c r="O1305" s="84">
        <f t="shared" si="87"/>
        <v>0</v>
      </c>
    </row>
    <row r="1306" spans="1:15" x14ac:dyDescent="0.25">
      <c r="A1306" s="28" t="s">
        <v>64</v>
      </c>
      <c r="B1306" s="77" t="str">
        <f>IF(B1305&lt;MAX(Aufgabe!$A$502),B1305+1,"")</f>
        <v/>
      </c>
      <c r="C1306" s="77">
        <f t="shared" si="88"/>
        <v>3</v>
      </c>
      <c r="D1306" s="77">
        <f t="shared" si="89"/>
        <v>5</v>
      </c>
      <c r="E1306" s="79" t="str">
        <f>IFERROR(VLOOKUP($B1306,Aufgabe!A:X,24,FALSE),"-/-")</f>
        <v/>
      </c>
      <c r="F1306" s="28">
        <f>IFERROR(VLOOKUP($B1306,'Journal-quer'!A:N,4,FALSE),"-/-")</f>
        <v>0</v>
      </c>
      <c r="G1306" s="28">
        <f>IFERROR(VLOOKUP($B1306,'Journal-quer'!A:N,5,FALSE),"-/-")</f>
        <v>0</v>
      </c>
      <c r="H1306" s="28">
        <f>IFERROR(VLOOKUP($B1306,'Journal-quer'!A:N,7,FALSE),"-/-")</f>
        <v>0</v>
      </c>
      <c r="I1306" s="28" t="str">
        <f>IFERROR(VLOOKUP(H1306,Kontenplan!A:E,5,FALSE),"-/-")</f>
        <v>-/-</v>
      </c>
      <c r="J1306" s="82" t="str">
        <f>IFERROR(VLOOKUP($B1306,'Journal-quer'!A:N,8,FALSE),"-/-")</f>
        <v/>
      </c>
      <c r="K1306" s="28" t="str">
        <f>IFERROR(VLOOKUP($B1306,'Journal-quer'!A:N,13,FALSE),"-/-")</f>
        <v/>
      </c>
      <c r="L1306" s="28" t="str">
        <f>IFERROR(VLOOKUP(K1306,Kontenplan!A:E,5,FALSE),"-/-")</f>
        <v>-/-</v>
      </c>
      <c r="M1306" s="82" t="str">
        <f>IFERROR(VLOOKUP($B1306,'Journal-quer'!A:N,10,FALSE),"-/-")</f>
        <v/>
      </c>
      <c r="N1306" s="84"/>
      <c r="O1306" s="84">
        <f t="shared" si="87"/>
        <v>0</v>
      </c>
    </row>
    <row r="1307" spans="1:15" x14ac:dyDescent="0.25">
      <c r="A1307" s="28" t="s">
        <v>64</v>
      </c>
      <c r="B1307" s="77" t="str">
        <f>IF(B1306&lt;MAX(Aufgabe!$A$502),B1306+1,"")</f>
        <v/>
      </c>
      <c r="C1307" s="77">
        <f t="shared" si="88"/>
        <v>3</v>
      </c>
      <c r="D1307" s="77">
        <f t="shared" si="89"/>
        <v>5</v>
      </c>
      <c r="E1307" s="79" t="str">
        <f>IFERROR(VLOOKUP($B1307,Aufgabe!A:X,24,FALSE),"-/-")</f>
        <v/>
      </c>
      <c r="F1307" s="28">
        <f>IFERROR(VLOOKUP($B1307,'Journal-quer'!A:N,4,FALSE),"-/-")</f>
        <v>0</v>
      </c>
      <c r="G1307" s="28">
        <f>IFERROR(VLOOKUP($B1307,'Journal-quer'!A:N,5,FALSE),"-/-")</f>
        <v>0</v>
      </c>
      <c r="H1307" s="28">
        <f>IFERROR(VLOOKUP($B1307,'Journal-quer'!A:N,7,FALSE),"-/-")</f>
        <v>0</v>
      </c>
      <c r="I1307" s="28" t="str">
        <f>IFERROR(VLOOKUP(H1307,Kontenplan!A:E,5,FALSE),"-/-")</f>
        <v>-/-</v>
      </c>
      <c r="J1307" s="82" t="str">
        <f>IFERROR(VLOOKUP($B1307,'Journal-quer'!A:N,8,FALSE),"-/-")</f>
        <v/>
      </c>
      <c r="K1307" s="28" t="str">
        <f>IFERROR(VLOOKUP($B1307,'Journal-quer'!A:N,13,FALSE),"-/-")</f>
        <v/>
      </c>
      <c r="L1307" s="28" t="str">
        <f>IFERROR(VLOOKUP(K1307,Kontenplan!A:E,5,FALSE),"-/-")</f>
        <v>-/-</v>
      </c>
      <c r="M1307" s="82" t="str">
        <f>IFERROR(VLOOKUP($B1307,'Journal-quer'!A:N,10,FALSE),"-/-")</f>
        <v/>
      </c>
      <c r="N1307" s="84"/>
      <c r="O1307" s="84">
        <f t="shared" si="87"/>
        <v>0</v>
      </c>
    </row>
    <row r="1308" spans="1:15" x14ac:dyDescent="0.25">
      <c r="A1308" s="28" t="s">
        <v>64</v>
      </c>
      <c r="B1308" s="77" t="str">
        <f>IF(B1307&lt;MAX(Aufgabe!$A$502),B1307+1,"")</f>
        <v/>
      </c>
      <c r="C1308" s="77">
        <f t="shared" si="88"/>
        <v>3</v>
      </c>
      <c r="D1308" s="77">
        <f t="shared" si="89"/>
        <v>5</v>
      </c>
      <c r="E1308" s="79" t="str">
        <f>IFERROR(VLOOKUP($B1308,Aufgabe!A:X,24,FALSE),"-/-")</f>
        <v/>
      </c>
      <c r="F1308" s="28">
        <f>IFERROR(VLOOKUP($B1308,'Journal-quer'!A:N,4,FALSE),"-/-")</f>
        <v>0</v>
      </c>
      <c r="G1308" s="28">
        <f>IFERROR(VLOOKUP($B1308,'Journal-quer'!A:N,5,FALSE),"-/-")</f>
        <v>0</v>
      </c>
      <c r="H1308" s="28">
        <f>IFERROR(VLOOKUP($B1308,'Journal-quer'!A:N,7,FALSE),"-/-")</f>
        <v>0</v>
      </c>
      <c r="I1308" s="28" t="str">
        <f>IFERROR(VLOOKUP(H1308,Kontenplan!A:E,5,FALSE),"-/-")</f>
        <v>-/-</v>
      </c>
      <c r="J1308" s="82" t="str">
        <f>IFERROR(VLOOKUP($B1308,'Journal-quer'!A:N,8,FALSE),"-/-")</f>
        <v/>
      </c>
      <c r="K1308" s="28" t="str">
        <f>IFERROR(VLOOKUP($B1308,'Journal-quer'!A:N,13,FALSE),"-/-")</f>
        <v/>
      </c>
      <c r="L1308" s="28" t="str">
        <f>IFERROR(VLOOKUP(K1308,Kontenplan!A:E,5,FALSE),"-/-")</f>
        <v>-/-</v>
      </c>
      <c r="M1308" s="82" t="str">
        <f>IFERROR(VLOOKUP($B1308,'Journal-quer'!A:N,10,FALSE),"-/-")</f>
        <v/>
      </c>
      <c r="N1308" s="84"/>
      <c r="O1308" s="84">
        <f t="shared" si="87"/>
        <v>0</v>
      </c>
    </row>
    <row r="1309" spans="1:15" x14ac:dyDescent="0.25">
      <c r="A1309" s="28" t="s">
        <v>64</v>
      </c>
      <c r="B1309" s="77" t="str">
        <f>IF(B1308&lt;MAX(Aufgabe!$A$502),B1308+1,"")</f>
        <v/>
      </c>
      <c r="C1309" s="77">
        <f t="shared" si="88"/>
        <v>3</v>
      </c>
      <c r="D1309" s="77">
        <f t="shared" si="89"/>
        <v>5</v>
      </c>
      <c r="E1309" s="79" t="str">
        <f>IFERROR(VLOOKUP($B1309,Aufgabe!A:X,24,FALSE),"-/-")</f>
        <v/>
      </c>
      <c r="F1309" s="28">
        <f>IFERROR(VLOOKUP($B1309,'Journal-quer'!A:N,4,FALSE),"-/-")</f>
        <v>0</v>
      </c>
      <c r="G1309" s="28">
        <f>IFERROR(VLOOKUP($B1309,'Journal-quer'!A:N,5,FALSE),"-/-")</f>
        <v>0</v>
      </c>
      <c r="H1309" s="28">
        <f>IFERROR(VLOOKUP($B1309,'Journal-quer'!A:N,7,FALSE),"-/-")</f>
        <v>0</v>
      </c>
      <c r="I1309" s="28" t="str">
        <f>IFERROR(VLOOKUP(H1309,Kontenplan!A:E,5,FALSE),"-/-")</f>
        <v>-/-</v>
      </c>
      <c r="J1309" s="82" t="str">
        <f>IFERROR(VLOOKUP($B1309,'Journal-quer'!A:N,8,FALSE),"-/-")</f>
        <v/>
      </c>
      <c r="K1309" s="28" t="str">
        <f>IFERROR(VLOOKUP($B1309,'Journal-quer'!A:N,13,FALSE),"-/-")</f>
        <v/>
      </c>
      <c r="L1309" s="28" t="str">
        <f>IFERROR(VLOOKUP(K1309,Kontenplan!A:E,5,FALSE),"-/-")</f>
        <v>-/-</v>
      </c>
      <c r="M1309" s="82" t="str">
        <f>IFERROR(VLOOKUP($B1309,'Journal-quer'!A:N,10,FALSE),"-/-")</f>
        <v/>
      </c>
      <c r="N1309" s="84"/>
      <c r="O1309" s="84">
        <f t="shared" si="87"/>
        <v>0</v>
      </c>
    </row>
    <row r="1310" spans="1:15" x14ac:dyDescent="0.25">
      <c r="A1310" s="28" t="s">
        <v>64</v>
      </c>
      <c r="B1310" s="77" t="str">
        <f>IF(B1309&lt;MAX(Aufgabe!$A$502),B1309+1,"")</f>
        <v/>
      </c>
      <c r="C1310" s="77">
        <f t="shared" si="88"/>
        <v>3</v>
      </c>
      <c r="D1310" s="77">
        <f t="shared" si="89"/>
        <v>5</v>
      </c>
      <c r="E1310" s="79" t="str">
        <f>IFERROR(VLOOKUP($B1310,Aufgabe!A:X,24,FALSE),"-/-")</f>
        <v/>
      </c>
      <c r="F1310" s="28">
        <f>IFERROR(VLOOKUP($B1310,'Journal-quer'!A:N,4,FALSE),"-/-")</f>
        <v>0</v>
      </c>
      <c r="G1310" s="28">
        <f>IFERROR(VLOOKUP($B1310,'Journal-quer'!A:N,5,FALSE),"-/-")</f>
        <v>0</v>
      </c>
      <c r="H1310" s="28">
        <f>IFERROR(VLOOKUP($B1310,'Journal-quer'!A:N,7,FALSE),"-/-")</f>
        <v>0</v>
      </c>
      <c r="I1310" s="28" t="str">
        <f>IFERROR(VLOOKUP(H1310,Kontenplan!A:E,5,FALSE),"-/-")</f>
        <v>-/-</v>
      </c>
      <c r="J1310" s="82" t="str">
        <f>IFERROR(VLOOKUP($B1310,'Journal-quer'!A:N,8,FALSE),"-/-")</f>
        <v/>
      </c>
      <c r="K1310" s="28" t="str">
        <f>IFERROR(VLOOKUP($B1310,'Journal-quer'!A:N,13,FALSE),"-/-")</f>
        <v/>
      </c>
      <c r="L1310" s="28" t="str">
        <f>IFERROR(VLOOKUP(K1310,Kontenplan!A:E,5,FALSE),"-/-")</f>
        <v>-/-</v>
      </c>
      <c r="M1310" s="82" t="str">
        <f>IFERROR(VLOOKUP($B1310,'Journal-quer'!A:N,10,FALSE),"-/-")</f>
        <v/>
      </c>
      <c r="N1310" s="84"/>
      <c r="O1310" s="84">
        <f t="shared" si="87"/>
        <v>0</v>
      </c>
    </row>
    <row r="1311" spans="1:15" x14ac:dyDescent="0.25">
      <c r="A1311" s="28" t="s">
        <v>64</v>
      </c>
      <c r="B1311" s="77" t="str">
        <f>IF(B1310&lt;MAX(Aufgabe!$A$502),B1310+1,"")</f>
        <v/>
      </c>
      <c r="C1311" s="77">
        <f t="shared" si="88"/>
        <v>3</v>
      </c>
      <c r="D1311" s="77">
        <f t="shared" si="89"/>
        <v>5</v>
      </c>
      <c r="E1311" s="79" t="str">
        <f>IFERROR(VLOOKUP($B1311,Aufgabe!A:X,24,FALSE),"-/-")</f>
        <v/>
      </c>
      <c r="F1311" s="28">
        <f>IFERROR(VLOOKUP($B1311,'Journal-quer'!A:N,4,FALSE),"-/-")</f>
        <v>0</v>
      </c>
      <c r="G1311" s="28">
        <f>IFERROR(VLOOKUP($B1311,'Journal-quer'!A:N,5,FALSE),"-/-")</f>
        <v>0</v>
      </c>
      <c r="H1311" s="28">
        <f>IFERROR(VLOOKUP($B1311,'Journal-quer'!A:N,7,FALSE),"-/-")</f>
        <v>0</v>
      </c>
      <c r="I1311" s="28" t="str">
        <f>IFERROR(VLOOKUP(H1311,Kontenplan!A:E,5,FALSE),"-/-")</f>
        <v>-/-</v>
      </c>
      <c r="J1311" s="82" t="str">
        <f>IFERROR(VLOOKUP($B1311,'Journal-quer'!A:N,8,FALSE),"-/-")</f>
        <v/>
      </c>
      <c r="K1311" s="28" t="str">
        <f>IFERROR(VLOOKUP($B1311,'Journal-quer'!A:N,13,FALSE),"-/-")</f>
        <v/>
      </c>
      <c r="L1311" s="28" t="str">
        <f>IFERROR(VLOOKUP(K1311,Kontenplan!A:E,5,FALSE),"-/-")</f>
        <v>-/-</v>
      </c>
      <c r="M1311" s="82" t="str">
        <f>IFERROR(VLOOKUP($B1311,'Journal-quer'!A:N,10,FALSE),"-/-")</f>
        <v/>
      </c>
      <c r="N1311" s="84"/>
      <c r="O1311" s="84">
        <f t="shared" si="87"/>
        <v>0</v>
      </c>
    </row>
    <row r="1312" spans="1:15" x14ac:dyDescent="0.25">
      <c r="A1312" s="28" t="s">
        <v>64</v>
      </c>
      <c r="B1312" s="77" t="str">
        <f>IF(B1311&lt;MAX(Aufgabe!$A$502),B1311+1,"")</f>
        <v/>
      </c>
      <c r="C1312" s="77">
        <f t="shared" si="88"/>
        <v>3</v>
      </c>
      <c r="D1312" s="77">
        <f t="shared" si="89"/>
        <v>5</v>
      </c>
      <c r="E1312" s="79" t="str">
        <f>IFERROR(VLOOKUP($B1312,Aufgabe!A:X,24,FALSE),"-/-")</f>
        <v/>
      </c>
      <c r="F1312" s="28">
        <f>IFERROR(VLOOKUP($B1312,'Journal-quer'!A:N,4,FALSE),"-/-")</f>
        <v>0</v>
      </c>
      <c r="G1312" s="28">
        <f>IFERROR(VLOOKUP($B1312,'Journal-quer'!A:N,5,FALSE),"-/-")</f>
        <v>0</v>
      </c>
      <c r="H1312" s="28">
        <f>IFERROR(VLOOKUP($B1312,'Journal-quer'!A:N,7,FALSE),"-/-")</f>
        <v>0</v>
      </c>
      <c r="I1312" s="28" t="str">
        <f>IFERROR(VLOOKUP(H1312,Kontenplan!A:E,5,FALSE),"-/-")</f>
        <v>-/-</v>
      </c>
      <c r="J1312" s="82" t="str">
        <f>IFERROR(VLOOKUP($B1312,'Journal-quer'!A:N,8,FALSE),"-/-")</f>
        <v/>
      </c>
      <c r="K1312" s="28" t="str">
        <f>IFERROR(VLOOKUP($B1312,'Journal-quer'!A:N,13,FALSE),"-/-")</f>
        <v/>
      </c>
      <c r="L1312" s="28" t="str">
        <f>IFERROR(VLOOKUP(K1312,Kontenplan!A:E,5,FALSE),"-/-")</f>
        <v>-/-</v>
      </c>
      <c r="M1312" s="82" t="str">
        <f>IFERROR(VLOOKUP($B1312,'Journal-quer'!A:N,10,FALSE),"-/-")</f>
        <v/>
      </c>
      <c r="N1312" s="84"/>
      <c r="O1312" s="84">
        <f t="shared" si="87"/>
        <v>0</v>
      </c>
    </row>
    <row r="1313" spans="1:15" x14ac:dyDescent="0.25">
      <c r="A1313" s="28" t="s">
        <v>64</v>
      </c>
      <c r="B1313" s="77" t="str">
        <f>IF(B1312&lt;MAX(Aufgabe!$A$502),B1312+1,"")</f>
        <v/>
      </c>
      <c r="C1313" s="77">
        <f t="shared" si="88"/>
        <v>3</v>
      </c>
      <c r="D1313" s="77">
        <f t="shared" si="89"/>
        <v>5</v>
      </c>
      <c r="E1313" s="79" t="str">
        <f>IFERROR(VLOOKUP($B1313,Aufgabe!A:X,24,FALSE),"-/-")</f>
        <v/>
      </c>
      <c r="F1313" s="28">
        <f>IFERROR(VLOOKUP($B1313,'Journal-quer'!A:N,4,FALSE),"-/-")</f>
        <v>0</v>
      </c>
      <c r="G1313" s="28">
        <f>IFERROR(VLOOKUP($B1313,'Journal-quer'!A:N,5,FALSE),"-/-")</f>
        <v>0</v>
      </c>
      <c r="H1313" s="28">
        <f>IFERROR(VLOOKUP($B1313,'Journal-quer'!A:N,7,FALSE),"-/-")</f>
        <v>0</v>
      </c>
      <c r="I1313" s="28" t="str">
        <f>IFERROR(VLOOKUP(H1313,Kontenplan!A:E,5,FALSE),"-/-")</f>
        <v>-/-</v>
      </c>
      <c r="J1313" s="82" t="str">
        <f>IFERROR(VLOOKUP($B1313,'Journal-quer'!A:N,8,FALSE),"-/-")</f>
        <v/>
      </c>
      <c r="K1313" s="28" t="str">
        <f>IFERROR(VLOOKUP($B1313,'Journal-quer'!A:N,13,FALSE),"-/-")</f>
        <v/>
      </c>
      <c r="L1313" s="28" t="str">
        <f>IFERROR(VLOOKUP(K1313,Kontenplan!A:E,5,FALSE),"-/-")</f>
        <v>-/-</v>
      </c>
      <c r="M1313" s="82" t="str">
        <f>IFERROR(VLOOKUP($B1313,'Journal-quer'!A:N,10,FALSE),"-/-")</f>
        <v/>
      </c>
      <c r="N1313" s="84"/>
      <c r="O1313" s="84">
        <f t="shared" si="87"/>
        <v>0</v>
      </c>
    </row>
    <row r="1314" spans="1:15" x14ac:dyDescent="0.25">
      <c r="A1314" s="28" t="s">
        <v>64</v>
      </c>
      <c r="B1314" s="77" t="str">
        <f>IF(B1313&lt;MAX(Aufgabe!$A$502),B1313+1,"")</f>
        <v/>
      </c>
      <c r="C1314" s="77">
        <f t="shared" si="88"/>
        <v>3</v>
      </c>
      <c r="D1314" s="77">
        <f t="shared" si="89"/>
        <v>5</v>
      </c>
      <c r="E1314" s="79" t="str">
        <f>IFERROR(VLOOKUP($B1314,Aufgabe!A:X,24,FALSE),"-/-")</f>
        <v/>
      </c>
      <c r="F1314" s="28">
        <f>IFERROR(VLOOKUP($B1314,'Journal-quer'!A:N,4,FALSE),"-/-")</f>
        <v>0</v>
      </c>
      <c r="G1314" s="28">
        <f>IFERROR(VLOOKUP($B1314,'Journal-quer'!A:N,5,FALSE),"-/-")</f>
        <v>0</v>
      </c>
      <c r="H1314" s="28">
        <f>IFERROR(VLOOKUP($B1314,'Journal-quer'!A:N,7,FALSE),"-/-")</f>
        <v>0</v>
      </c>
      <c r="I1314" s="28" t="str">
        <f>IFERROR(VLOOKUP(H1314,Kontenplan!A:E,5,FALSE),"-/-")</f>
        <v>-/-</v>
      </c>
      <c r="J1314" s="82" t="str">
        <f>IFERROR(VLOOKUP($B1314,'Journal-quer'!A:N,8,FALSE),"-/-")</f>
        <v/>
      </c>
      <c r="K1314" s="28" t="str">
        <f>IFERROR(VLOOKUP($B1314,'Journal-quer'!A:N,13,FALSE),"-/-")</f>
        <v/>
      </c>
      <c r="L1314" s="28" t="str">
        <f>IFERROR(VLOOKUP(K1314,Kontenplan!A:E,5,FALSE),"-/-")</f>
        <v>-/-</v>
      </c>
      <c r="M1314" s="82" t="str">
        <f>IFERROR(VLOOKUP($B1314,'Journal-quer'!A:N,10,FALSE),"-/-")</f>
        <v/>
      </c>
      <c r="N1314" s="84"/>
      <c r="O1314" s="84">
        <f t="shared" si="87"/>
        <v>0</v>
      </c>
    </row>
    <row r="1315" spans="1:15" x14ac:dyDescent="0.25">
      <c r="A1315" s="28" t="s">
        <v>64</v>
      </c>
      <c r="B1315" s="77" t="str">
        <f>IF(B1314&lt;MAX(Aufgabe!$A$502),B1314+1,"")</f>
        <v/>
      </c>
      <c r="C1315" s="77">
        <f t="shared" si="88"/>
        <v>3</v>
      </c>
      <c r="D1315" s="77">
        <f t="shared" si="89"/>
        <v>5</v>
      </c>
      <c r="E1315" s="79" t="str">
        <f>IFERROR(VLOOKUP($B1315,Aufgabe!A:X,24,FALSE),"-/-")</f>
        <v/>
      </c>
      <c r="F1315" s="28">
        <f>IFERROR(VLOOKUP($B1315,'Journal-quer'!A:N,4,FALSE),"-/-")</f>
        <v>0</v>
      </c>
      <c r="G1315" s="28">
        <f>IFERROR(VLOOKUP($B1315,'Journal-quer'!A:N,5,FALSE),"-/-")</f>
        <v>0</v>
      </c>
      <c r="H1315" s="28">
        <f>IFERROR(VLOOKUP($B1315,'Journal-quer'!A:N,7,FALSE),"-/-")</f>
        <v>0</v>
      </c>
      <c r="I1315" s="28" t="str">
        <f>IFERROR(VLOOKUP(H1315,Kontenplan!A:E,5,FALSE),"-/-")</f>
        <v>-/-</v>
      </c>
      <c r="J1315" s="82" t="str">
        <f>IFERROR(VLOOKUP($B1315,'Journal-quer'!A:N,8,FALSE),"-/-")</f>
        <v/>
      </c>
      <c r="K1315" s="28" t="str">
        <f>IFERROR(VLOOKUP($B1315,'Journal-quer'!A:N,13,FALSE),"-/-")</f>
        <v/>
      </c>
      <c r="L1315" s="28" t="str">
        <f>IFERROR(VLOOKUP(K1315,Kontenplan!A:E,5,FALSE),"-/-")</f>
        <v>-/-</v>
      </c>
      <c r="M1315" s="82" t="str">
        <f>IFERROR(VLOOKUP($B1315,'Journal-quer'!A:N,10,FALSE),"-/-")</f>
        <v/>
      </c>
      <c r="N1315" s="84"/>
      <c r="O1315" s="84">
        <f t="shared" si="87"/>
        <v>0</v>
      </c>
    </row>
    <row r="1316" spans="1:15" x14ac:dyDescent="0.25">
      <c r="A1316" s="28" t="s">
        <v>64</v>
      </c>
      <c r="B1316" s="77" t="str">
        <f>IF(B1315&lt;MAX(Aufgabe!$A$502),B1315+1,"")</f>
        <v/>
      </c>
      <c r="C1316" s="77">
        <f t="shared" si="88"/>
        <v>3</v>
      </c>
      <c r="D1316" s="77">
        <f t="shared" si="89"/>
        <v>5</v>
      </c>
      <c r="E1316" s="79" t="str">
        <f>IFERROR(VLOOKUP($B1316,Aufgabe!A:X,24,FALSE),"-/-")</f>
        <v/>
      </c>
      <c r="F1316" s="28">
        <f>IFERROR(VLOOKUP($B1316,'Journal-quer'!A:N,4,FALSE),"-/-")</f>
        <v>0</v>
      </c>
      <c r="G1316" s="28">
        <f>IFERROR(VLOOKUP($B1316,'Journal-quer'!A:N,5,FALSE),"-/-")</f>
        <v>0</v>
      </c>
      <c r="H1316" s="28">
        <f>IFERROR(VLOOKUP($B1316,'Journal-quer'!A:N,7,FALSE),"-/-")</f>
        <v>0</v>
      </c>
      <c r="I1316" s="28" t="str">
        <f>IFERROR(VLOOKUP(H1316,Kontenplan!A:E,5,FALSE),"-/-")</f>
        <v>-/-</v>
      </c>
      <c r="J1316" s="82" t="str">
        <f>IFERROR(VLOOKUP($B1316,'Journal-quer'!A:N,8,FALSE),"-/-")</f>
        <v/>
      </c>
      <c r="K1316" s="28" t="str">
        <f>IFERROR(VLOOKUP($B1316,'Journal-quer'!A:N,13,FALSE),"-/-")</f>
        <v/>
      </c>
      <c r="L1316" s="28" t="str">
        <f>IFERROR(VLOOKUP(K1316,Kontenplan!A:E,5,FALSE),"-/-")</f>
        <v>-/-</v>
      </c>
      <c r="M1316" s="82" t="str">
        <f>IFERROR(VLOOKUP($B1316,'Journal-quer'!A:N,10,FALSE),"-/-")</f>
        <v/>
      </c>
      <c r="N1316" s="84"/>
      <c r="O1316" s="84">
        <f t="shared" si="87"/>
        <v>0</v>
      </c>
    </row>
    <row r="1317" spans="1:15" x14ac:dyDescent="0.25">
      <c r="A1317" s="28" t="s">
        <v>64</v>
      </c>
      <c r="B1317" s="77" t="str">
        <f>IF(B1316&lt;MAX(Aufgabe!$A$502),B1316+1,"")</f>
        <v/>
      </c>
      <c r="C1317" s="77">
        <f t="shared" si="88"/>
        <v>3</v>
      </c>
      <c r="D1317" s="77">
        <f t="shared" si="89"/>
        <v>5</v>
      </c>
      <c r="E1317" s="79" t="str">
        <f>IFERROR(VLOOKUP($B1317,Aufgabe!A:X,24,FALSE),"-/-")</f>
        <v/>
      </c>
      <c r="F1317" s="28">
        <f>IFERROR(VLOOKUP($B1317,'Journal-quer'!A:N,4,FALSE),"-/-")</f>
        <v>0</v>
      </c>
      <c r="G1317" s="28">
        <f>IFERROR(VLOOKUP($B1317,'Journal-quer'!A:N,5,FALSE),"-/-")</f>
        <v>0</v>
      </c>
      <c r="H1317" s="28">
        <f>IFERROR(VLOOKUP($B1317,'Journal-quer'!A:N,7,FALSE),"-/-")</f>
        <v>0</v>
      </c>
      <c r="I1317" s="28" t="str">
        <f>IFERROR(VLOOKUP(H1317,Kontenplan!A:E,5,FALSE),"-/-")</f>
        <v>-/-</v>
      </c>
      <c r="J1317" s="82" t="str">
        <f>IFERROR(VLOOKUP($B1317,'Journal-quer'!A:N,8,FALSE),"-/-")</f>
        <v/>
      </c>
      <c r="K1317" s="28" t="str">
        <f>IFERROR(VLOOKUP($B1317,'Journal-quer'!A:N,13,FALSE),"-/-")</f>
        <v/>
      </c>
      <c r="L1317" s="28" t="str">
        <f>IFERROR(VLOOKUP(K1317,Kontenplan!A:E,5,FALSE),"-/-")</f>
        <v>-/-</v>
      </c>
      <c r="M1317" s="82" t="str">
        <f>IFERROR(VLOOKUP($B1317,'Journal-quer'!A:N,10,FALSE),"-/-")</f>
        <v/>
      </c>
      <c r="N1317" s="84"/>
      <c r="O1317" s="84">
        <f t="shared" si="87"/>
        <v>0</v>
      </c>
    </row>
    <row r="1318" spans="1:15" x14ac:dyDescent="0.25">
      <c r="A1318" s="28" t="s">
        <v>64</v>
      </c>
      <c r="B1318" s="77" t="str">
        <f>IF(B1317&lt;MAX(Aufgabe!$A$502),B1317+1,"")</f>
        <v/>
      </c>
      <c r="C1318" s="77">
        <f t="shared" si="88"/>
        <v>3</v>
      </c>
      <c r="D1318" s="77">
        <f t="shared" si="89"/>
        <v>5</v>
      </c>
      <c r="E1318" s="79" t="str">
        <f>IFERROR(VLOOKUP($B1318,Aufgabe!A:X,24,FALSE),"-/-")</f>
        <v/>
      </c>
      <c r="F1318" s="28">
        <f>IFERROR(VLOOKUP($B1318,'Journal-quer'!A:N,4,FALSE),"-/-")</f>
        <v>0</v>
      </c>
      <c r="G1318" s="28">
        <f>IFERROR(VLOOKUP($B1318,'Journal-quer'!A:N,5,FALSE),"-/-")</f>
        <v>0</v>
      </c>
      <c r="H1318" s="28">
        <f>IFERROR(VLOOKUP($B1318,'Journal-quer'!A:N,7,FALSE),"-/-")</f>
        <v>0</v>
      </c>
      <c r="I1318" s="28" t="str">
        <f>IFERROR(VLOOKUP(H1318,Kontenplan!A:E,5,FALSE),"-/-")</f>
        <v>-/-</v>
      </c>
      <c r="J1318" s="82" t="str">
        <f>IFERROR(VLOOKUP($B1318,'Journal-quer'!A:N,8,FALSE),"-/-")</f>
        <v/>
      </c>
      <c r="K1318" s="28" t="str">
        <f>IFERROR(VLOOKUP($B1318,'Journal-quer'!A:N,13,FALSE),"-/-")</f>
        <v/>
      </c>
      <c r="L1318" s="28" t="str">
        <f>IFERROR(VLOOKUP(K1318,Kontenplan!A:E,5,FALSE),"-/-")</f>
        <v>-/-</v>
      </c>
      <c r="M1318" s="82" t="str">
        <f>IFERROR(VLOOKUP($B1318,'Journal-quer'!A:N,10,FALSE),"-/-")</f>
        <v/>
      </c>
      <c r="N1318" s="84"/>
      <c r="O1318" s="84">
        <f t="shared" si="87"/>
        <v>0</v>
      </c>
    </row>
    <row r="1319" spans="1:15" x14ac:dyDescent="0.25">
      <c r="A1319" s="28" t="s">
        <v>64</v>
      </c>
      <c r="B1319" s="77" t="str">
        <f>IF(B1318&lt;MAX(Aufgabe!$A$502),B1318+1,"")</f>
        <v/>
      </c>
      <c r="C1319" s="77">
        <f t="shared" si="88"/>
        <v>3</v>
      </c>
      <c r="D1319" s="77">
        <f t="shared" si="89"/>
        <v>5</v>
      </c>
      <c r="E1319" s="79" t="str">
        <f>IFERROR(VLOOKUP($B1319,Aufgabe!A:X,24,FALSE),"-/-")</f>
        <v/>
      </c>
      <c r="F1319" s="28">
        <f>IFERROR(VLOOKUP($B1319,'Journal-quer'!A:N,4,FALSE),"-/-")</f>
        <v>0</v>
      </c>
      <c r="G1319" s="28">
        <f>IFERROR(VLOOKUP($B1319,'Journal-quer'!A:N,5,FALSE),"-/-")</f>
        <v>0</v>
      </c>
      <c r="H1319" s="28">
        <f>IFERROR(VLOOKUP($B1319,'Journal-quer'!A:N,7,FALSE),"-/-")</f>
        <v>0</v>
      </c>
      <c r="I1319" s="28" t="str">
        <f>IFERROR(VLOOKUP(H1319,Kontenplan!A:E,5,FALSE),"-/-")</f>
        <v>-/-</v>
      </c>
      <c r="J1319" s="82" t="str">
        <f>IFERROR(VLOOKUP($B1319,'Journal-quer'!A:N,8,FALSE),"-/-")</f>
        <v/>
      </c>
      <c r="K1319" s="28" t="str">
        <f>IFERROR(VLOOKUP($B1319,'Journal-quer'!A:N,13,FALSE),"-/-")</f>
        <v/>
      </c>
      <c r="L1319" s="28" t="str">
        <f>IFERROR(VLOOKUP(K1319,Kontenplan!A:E,5,FALSE),"-/-")</f>
        <v>-/-</v>
      </c>
      <c r="M1319" s="82" t="str">
        <f>IFERROR(VLOOKUP($B1319,'Journal-quer'!A:N,10,FALSE),"-/-")</f>
        <v/>
      </c>
      <c r="N1319" s="84"/>
      <c r="O1319" s="84">
        <f t="shared" si="87"/>
        <v>0</v>
      </c>
    </row>
    <row r="1320" spans="1:15" x14ac:dyDescent="0.25">
      <c r="A1320" s="28" t="s">
        <v>64</v>
      </c>
      <c r="B1320" s="77" t="str">
        <f>IF(B1319&lt;MAX(Aufgabe!$A$502),B1319+1,"")</f>
        <v/>
      </c>
      <c r="C1320" s="77">
        <f t="shared" si="88"/>
        <v>3</v>
      </c>
      <c r="D1320" s="77">
        <f t="shared" si="89"/>
        <v>5</v>
      </c>
      <c r="E1320" s="79" t="str">
        <f>IFERROR(VLOOKUP($B1320,Aufgabe!A:X,24,FALSE),"-/-")</f>
        <v/>
      </c>
      <c r="F1320" s="28">
        <f>IFERROR(VLOOKUP($B1320,'Journal-quer'!A:N,4,FALSE),"-/-")</f>
        <v>0</v>
      </c>
      <c r="G1320" s="28">
        <f>IFERROR(VLOOKUP($B1320,'Journal-quer'!A:N,5,FALSE),"-/-")</f>
        <v>0</v>
      </c>
      <c r="H1320" s="28">
        <f>IFERROR(VLOOKUP($B1320,'Journal-quer'!A:N,7,FALSE),"-/-")</f>
        <v>0</v>
      </c>
      <c r="I1320" s="28" t="str">
        <f>IFERROR(VLOOKUP(H1320,Kontenplan!A:E,5,FALSE),"-/-")</f>
        <v>-/-</v>
      </c>
      <c r="J1320" s="82" t="str">
        <f>IFERROR(VLOOKUP($B1320,'Journal-quer'!A:N,8,FALSE),"-/-")</f>
        <v/>
      </c>
      <c r="K1320" s="28" t="str">
        <f>IFERROR(VLOOKUP($B1320,'Journal-quer'!A:N,13,FALSE),"-/-")</f>
        <v/>
      </c>
      <c r="L1320" s="28" t="str">
        <f>IFERROR(VLOOKUP(K1320,Kontenplan!A:E,5,FALSE),"-/-")</f>
        <v>-/-</v>
      </c>
      <c r="M1320" s="82" t="str">
        <f>IFERROR(VLOOKUP($B1320,'Journal-quer'!A:N,10,FALSE),"-/-")</f>
        <v/>
      </c>
      <c r="N1320" s="84"/>
      <c r="O1320" s="84">
        <f t="shared" si="87"/>
        <v>0</v>
      </c>
    </row>
    <row r="1321" spans="1:15" x14ac:dyDescent="0.25">
      <c r="A1321" s="28" t="s">
        <v>64</v>
      </c>
      <c r="B1321" s="77" t="str">
        <f>IF(B1320&lt;MAX(Aufgabe!$A$502),B1320+1,"")</f>
        <v/>
      </c>
      <c r="C1321" s="77">
        <f t="shared" si="88"/>
        <v>3</v>
      </c>
      <c r="D1321" s="77">
        <f t="shared" si="89"/>
        <v>5</v>
      </c>
      <c r="E1321" s="79" t="str">
        <f>IFERROR(VLOOKUP($B1321,Aufgabe!A:X,24,FALSE),"-/-")</f>
        <v/>
      </c>
      <c r="F1321" s="28">
        <f>IFERROR(VLOOKUP($B1321,'Journal-quer'!A:N,4,FALSE),"-/-")</f>
        <v>0</v>
      </c>
      <c r="G1321" s="28">
        <f>IFERROR(VLOOKUP($B1321,'Journal-quer'!A:N,5,FALSE),"-/-")</f>
        <v>0</v>
      </c>
      <c r="H1321" s="28">
        <f>IFERROR(VLOOKUP($B1321,'Journal-quer'!A:N,7,FALSE),"-/-")</f>
        <v>0</v>
      </c>
      <c r="I1321" s="28" t="str">
        <f>IFERROR(VLOOKUP(H1321,Kontenplan!A:E,5,FALSE),"-/-")</f>
        <v>-/-</v>
      </c>
      <c r="J1321" s="82" t="str">
        <f>IFERROR(VLOOKUP($B1321,'Journal-quer'!A:N,8,FALSE),"-/-")</f>
        <v/>
      </c>
      <c r="K1321" s="28" t="str">
        <f>IFERROR(VLOOKUP($B1321,'Journal-quer'!A:N,13,FALSE),"-/-")</f>
        <v/>
      </c>
      <c r="L1321" s="28" t="str">
        <f>IFERROR(VLOOKUP(K1321,Kontenplan!A:E,5,FALSE),"-/-")</f>
        <v>-/-</v>
      </c>
      <c r="M1321" s="82" t="str">
        <f>IFERROR(VLOOKUP($B1321,'Journal-quer'!A:N,10,FALSE),"-/-")</f>
        <v/>
      </c>
      <c r="N1321" s="84"/>
      <c r="O1321" s="84">
        <f t="shared" si="87"/>
        <v>0</v>
      </c>
    </row>
    <row r="1322" spans="1:15" x14ac:dyDescent="0.25">
      <c r="A1322" s="28" t="s">
        <v>64</v>
      </c>
      <c r="B1322" s="77" t="str">
        <f>IF(B1321&lt;MAX(Aufgabe!$A$502),B1321+1,"")</f>
        <v/>
      </c>
      <c r="C1322" s="77">
        <f t="shared" si="88"/>
        <v>3</v>
      </c>
      <c r="D1322" s="77">
        <f t="shared" si="89"/>
        <v>5</v>
      </c>
      <c r="E1322" s="79" t="str">
        <f>IFERROR(VLOOKUP($B1322,Aufgabe!A:X,24,FALSE),"-/-")</f>
        <v/>
      </c>
      <c r="F1322" s="28">
        <f>IFERROR(VLOOKUP($B1322,'Journal-quer'!A:N,4,FALSE),"-/-")</f>
        <v>0</v>
      </c>
      <c r="G1322" s="28">
        <f>IFERROR(VLOOKUP($B1322,'Journal-quer'!A:N,5,FALSE),"-/-")</f>
        <v>0</v>
      </c>
      <c r="H1322" s="28">
        <f>IFERROR(VLOOKUP($B1322,'Journal-quer'!A:N,7,FALSE),"-/-")</f>
        <v>0</v>
      </c>
      <c r="I1322" s="28" t="str">
        <f>IFERROR(VLOOKUP(H1322,Kontenplan!A:E,5,FALSE),"-/-")</f>
        <v>-/-</v>
      </c>
      <c r="J1322" s="82" t="str">
        <f>IFERROR(VLOOKUP($B1322,'Journal-quer'!A:N,8,FALSE),"-/-")</f>
        <v/>
      </c>
      <c r="K1322" s="28" t="str">
        <f>IFERROR(VLOOKUP($B1322,'Journal-quer'!A:N,13,FALSE),"-/-")</f>
        <v/>
      </c>
      <c r="L1322" s="28" t="str">
        <f>IFERROR(VLOOKUP(K1322,Kontenplan!A:E,5,FALSE),"-/-")</f>
        <v>-/-</v>
      </c>
      <c r="M1322" s="82" t="str">
        <f>IFERROR(VLOOKUP($B1322,'Journal-quer'!A:N,10,FALSE),"-/-")</f>
        <v/>
      </c>
      <c r="N1322" s="84"/>
      <c r="O1322" s="84">
        <f t="shared" si="87"/>
        <v>0</v>
      </c>
    </row>
    <row r="1323" spans="1:15" x14ac:dyDescent="0.25">
      <c r="A1323" s="28" t="s">
        <v>64</v>
      </c>
      <c r="B1323" s="77" t="str">
        <f>IF(B1322&lt;MAX(Aufgabe!$A$502),B1322+1,"")</f>
        <v/>
      </c>
      <c r="C1323" s="77">
        <f t="shared" si="88"/>
        <v>3</v>
      </c>
      <c r="D1323" s="77">
        <f t="shared" si="89"/>
        <v>5</v>
      </c>
      <c r="E1323" s="79" t="str">
        <f>IFERROR(VLOOKUP($B1323,Aufgabe!A:X,24,FALSE),"-/-")</f>
        <v/>
      </c>
      <c r="F1323" s="28">
        <f>IFERROR(VLOOKUP($B1323,'Journal-quer'!A:N,4,FALSE),"-/-")</f>
        <v>0</v>
      </c>
      <c r="G1323" s="28">
        <f>IFERROR(VLOOKUP($B1323,'Journal-quer'!A:N,5,FALSE),"-/-")</f>
        <v>0</v>
      </c>
      <c r="H1323" s="28">
        <f>IFERROR(VLOOKUP($B1323,'Journal-quer'!A:N,7,FALSE),"-/-")</f>
        <v>0</v>
      </c>
      <c r="I1323" s="28" t="str">
        <f>IFERROR(VLOOKUP(H1323,Kontenplan!A:E,5,FALSE),"-/-")</f>
        <v>-/-</v>
      </c>
      <c r="J1323" s="82" t="str">
        <f>IFERROR(VLOOKUP($B1323,'Journal-quer'!A:N,8,FALSE),"-/-")</f>
        <v/>
      </c>
      <c r="K1323" s="28" t="str">
        <f>IFERROR(VLOOKUP($B1323,'Journal-quer'!A:N,13,FALSE),"-/-")</f>
        <v/>
      </c>
      <c r="L1323" s="28" t="str">
        <f>IFERROR(VLOOKUP(K1323,Kontenplan!A:E,5,FALSE),"-/-")</f>
        <v>-/-</v>
      </c>
      <c r="M1323" s="82" t="str">
        <f>IFERROR(VLOOKUP($B1323,'Journal-quer'!A:N,10,FALSE),"-/-")</f>
        <v/>
      </c>
      <c r="N1323" s="84"/>
      <c r="O1323" s="84">
        <f t="shared" ref="O1323:O1386" si="90">IF(OR(K1323=$S$1,L1323=$S$1),B1323+0.6,0)</f>
        <v>0</v>
      </c>
    </row>
    <row r="1324" spans="1:15" x14ac:dyDescent="0.25">
      <c r="A1324" s="28" t="s">
        <v>64</v>
      </c>
      <c r="B1324" s="77" t="str">
        <f>IF(B1323&lt;MAX(Aufgabe!$A$502),B1323+1,"")</f>
        <v/>
      </c>
      <c r="C1324" s="77">
        <f t="shared" si="88"/>
        <v>3</v>
      </c>
      <c r="D1324" s="77">
        <f t="shared" si="89"/>
        <v>5</v>
      </c>
      <c r="E1324" s="79" t="str">
        <f>IFERROR(VLOOKUP($B1324,Aufgabe!A:X,24,FALSE),"-/-")</f>
        <v/>
      </c>
      <c r="F1324" s="28">
        <f>IFERROR(VLOOKUP($B1324,'Journal-quer'!A:N,4,FALSE),"-/-")</f>
        <v>0</v>
      </c>
      <c r="G1324" s="28">
        <f>IFERROR(VLOOKUP($B1324,'Journal-quer'!A:N,5,FALSE),"-/-")</f>
        <v>0</v>
      </c>
      <c r="H1324" s="28">
        <f>IFERROR(VLOOKUP($B1324,'Journal-quer'!A:N,7,FALSE),"-/-")</f>
        <v>0</v>
      </c>
      <c r="I1324" s="28" t="str">
        <f>IFERROR(VLOOKUP(H1324,Kontenplan!A:E,5,FALSE),"-/-")</f>
        <v>-/-</v>
      </c>
      <c r="J1324" s="82" t="str">
        <f>IFERROR(VLOOKUP($B1324,'Journal-quer'!A:N,8,FALSE),"-/-")</f>
        <v/>
      </c>
      <c r="K1324" s="28" t="str">
        <f>IFERROR(VLOOKUP($B1324,'Journal-quer'!A:N,13,FALSE),"-/-")</f>
        <v/>
      </c>
      <c r="L1324" s="28" t="str">
        <f>IFERROR(VLOOKUP(K1324,Kontenplan!A:E,5,FALSE),"-/-")</f>
        <v>-/-</v>
      </c>
      <c r="M1324" s="82" t="str">
        <f>IFERROR(VLOOKUP($B1324,'Journal-quer'!A:N,10,FALSE),"-/-")</f>
        <v/>
      </c>
      <c r="N1324" s="84"/>
      <c r="O1324" s="84">
        <f t="shared" si="90"/>
        <v>0</v>
      </c>
    </row>
    <row r="1325" spans="1:15" x14ac:dyDescent="0.25">
      <c r="A1325" s="28" t="s">
        <v>64</v>
      </c>
      <c r="B1325" s="77" t="str">
        <f>IF(B1324&lt;MAX(Aufgabe!$A$502),B1324+1,"")</f>
        <v/>
      </c>
      <c r="C1325" s="77">
        <f t="shared" si="88"/>
        <v>3</v>
      </c>
      <c r="D1325" s="77">
        <f t="shared" si="89"/>
        <v>5</v>
      </c>
      <c r="E1325" s="79" t="str">
        <f>IFERROR(VLOOKUP($B1325,Aufgabe!A:X,24,FALSE),"-/-")</f>
        <v/>
      </c>
      <c r="F1325" s="28">
        <f>IFERROR(VLOOKUP($B1325,'Journal-quer'!A:N,4,FALSE),"-/-")</f>
        <v>0</v>
      </c>
      <c r="G1325" s="28">
        <f>IFERROR(VLOOKUP($B1325,'Journal-quer'!A:N,5,FALSE),"-/-")</f>
        <v>0</v>
      </c>
      <c r="H1325" s="28">
        <f>IFERROR(VLOOKUP($B1325,'Journal-quer'!A:N,7,FALSE),"-/-")</f>
        <v>0</v>
      </c>
      <c r="I1325" s="28" t="str">
        <f>IFERROR(VLOOKUP(H1325,Kontenplan!A:E,5,FALSE),"-/-")</f>
        <v>-/-</v>
      </c>
      <c r="J1325" s="82" t="str">
        <f>IFERROR(VLOOKUP($B1325,'Journal-quer'!A:N,8,FALSE),"-/-")</f>
        <v/>
      </c>
      <c r="K1325" s="28" t="str">
        <f>IFERROR(VLOOKUP($B1325,'Journal-quer'!A:N,13,FALSE),"-/-")</f>
        <v/>
      </c>
      <c r="L1325" s="28" t="str">
        <f>IFERROR(VLOOKUP(K1325,Kontenplan!A:E,5,FALSE),"-/-")</f>
        <v>-/-</v>
      </c>
      <c r="M1325" s="82" t="str">
        <f>IFERROR(VLOOKUP($B1325,'Journal-quer'!A:N,10,FALSE),"-/-")</f>
        <v/>
      </c>
      <c r="N1325" s="84"/>
      <c r="O1325" s="84">
        <f t="shared" si="90"/>
        <v>0</v>
      </c>
    </row>
    <row r="1326" spans="1:15" x14ac:dyDescent="0.25">
      <c r="A1326" s="28" t="s">
        <v>64</v>
      </c>
      <c r="B1326" s="77" t="str">
        <f>IF(B1325&lt;MAX(Aufgabe!$A$502),B1325+1,"")</f>
        <v/>
      </c>
      <c r="C1326" s="77">
        <f t="shared" si="88"/>
        <v>3</v>
      </c>
      <c r="D1326" s="77">
        <f t="shared" si="89"/>
        <v>5</v>
      </c>
      <c r="E1326" s="79" t="str">
        <f>IFERROR(VLOOKUP($B1326,Aufgabe!A:X,24,FALSE),"-/-")</f>
        <v/>
      </c>
      <c r="F1326" s="28">
        <f>IFERROR(VLOOKUP($B1326,'Journal-quer'!A:N,4,FALSE),"-/-")</f>
        <v>0</v>
      </c>
      <c r="G1326" s="28">
        <f>IFERROR(VLOOKUP($B1326,'Journal-quer'!A:N,5,FALSE),"-/-")</f>
        <v>0</v>
      </c>
      <c r="H1326" s="28">
        <f>IFERROR(VLOOKUP($B1326,'Journal-quer'!A:N,7,FALSE),"-/-")</f>
        <v>0</v>
      </c>
      <c r="I1326" s="28" t="str">
        <f>IFERROR(VLOOKUP(H1326,Kontenplan!A:E,5,FALSE),"-/-")</f>
        <v>-/-</v>
      </c>
      <c r="J1326" s="82" t="str">
        <f>IFERROR(VLOOKUP($B1326,'Journal-quer'!A:N,8,FALSE),"-/-")</f>
        <v/>
      </c>
      <c r="K1326" s="28" t="str">
        <f>IFERROR(VLOOKUP($B1326,'Journal-quer'!A:N,13,FALSE),"-/-")</f>
        <v/>
      </c>
      <c r="L1326" s="28" t="str">
        <f>IFERROR(VLOOKUP(K1326,Kontenplan!A:E,5,FALSE),"-/-")</f>
        <v>-/-</v>
      </c>
      <c r="M1326" s="82" t="str">
        <f>IFERROR(VLOOKUP($B1326,'Journal-quer'!A:N,10,FALSE),"-/-")</f>
        <v/>
      </c>
      <c r="N1326" s="84"/>
      <c r="O1326" s="84">
        <f t="shared" si="90"/>
        <v>0</v>
      </c>
    </row>
    <row r="1327" spans="1:15" x14ac:dyDescent="0.25">
      <c r="A1327" s="28" t="s">
        <v>64</v>
      </c>
      <c r="B1327" s="77" t="str">
        <f>IF(B1326&lt;MAX(Aufgabe!$A$502),B1326+1,"")</f>
        <v/>
      </c>
      <c r="C1327" s="77">
        <f t="shared" si="88"/>
        <v>3</v>
      </c>
      <c r="D1327" s="77">
        <f t="shared" si="89"/>
        <v>5</v>
      </c>
      <c r="E1327" s="79" t="str">
        <f>IFERROR(VLOOKUP($B1327,Aufgabe!A:X,24,FALSE),"-/-")</f>
        <v/>
      </c>
      <c r="F1327" s="28">
        <f>IFERROR(VLOOKUP($B1327,'Journal-quer'!A:N,4,FALSE),"-/-")</f>
        <v>0</v>
      </c>
      <c r="G1327" s="28">
        <f>IFERROR(VLOOKUP($B1327,'Journal-quer'!A:N,5,FALSE),"-/-")</f>
        <v>0</v>
      </c>
      <c r="H1327" s="28">
        <f>IFERROR(VLOOKUP($B1327,'Journal-quer'!A:N,7,FALSE),"-/-")</f>
        <v>0</v>
      </c>
      <c r="I1327" s="28" t="str">
        <f>IFERROR(VLOOKUP(H1327,Kontenplan!A:E,5,FALSE),"-/-")</f>
        <v>-/-</v>
      </c>
      <c r="J1327" s="82" t="str">
        <f>IFERROR(VLOOKUP($B1327,'Journal-quer'!A:N,8,FALSE),"-/-")</f>
        <v/>
      </c>
      <c r="K1327" s="28" t="str">
        <f>IFERROR(VLOOKUP($B1327,'Journal-quer'!A:N,13,FALSE),"-/-")</f>
        <v/>
      </c>
      <c r="L1327" s="28" t="str">
        <f>IFERROR(VLOOKUP(K1327,Kontenplan!A:E,5,FALSE),"-/-")</f>
        <v>-/-</v>
      </c>
      <c r="M1327" s="82" t="str">
        <f>IFERROR(VLOOKUP($B1327,'Journal-quer'!A:N,10,FALSE),"-/-")</f>
        <v/>
      </c>
      <c r="N1327" s="84"/>
      <c r="O1327" s="84">
        <f t="shared" si="90"/>
        <v>0</v>
      </c>
    </row>
    <row r="1328" spans="1:15" x14ac:dyDescent="0.25">
      <c r="A1328" s="28" t="s">
        <v>64</v>
      </c>
      <c r="B1328" s="77" t="str">
        <f>IF(B1327&lt;MAX(Aufgabe!$A$502),B1327+1,"")</f>
        <v/>
      </c>
      <c r="C1328" s="77">
        <f t="shared" si="88"/>
        <v>3</v>
      </c>
      <c r="D1328" s="77">
        <f t="shared" si="89"/>
        <v>5</v>
      </c>
      <c r="E1328" s="79" t="str">
        <f>IFERROR(VLOOKUP($B1328,Aufgabe!A:X,24,FALSE),"-/-")</f>
        <v/>
      </c>
      <c r="F1328" s="28">
        <f>IFERROR(VLOOKUP($B1328,'Journal-quer'!A:N,4,FALSE),"-/-")</f>
        <v>0</v>
      </c>
      <c r="G1328" s="28">
        <f>IFERROR(VLOOKUP($B1328,'Journal-quer'!A:N,5,FALSE),"-/-")</f>
        <v>0</v>
      </c>
      <c r="H1328" s="28">
        <f>IFERROR(VLOOKUP($B1328,'Journal-quer'!A:N,7,FALSE),"-/-")</f>
        <v>0</v>
      </c>
      <c r="I1328" s="28" t="str">
        <f>IFERROR(VLOOKUP(H1328,Kontenplan!A:E,5,FALSE),"-/-")</f>
        <v>-/-</v>
      </c>
      <c r="J1328" s="82" t="str">
        <f>IFERROR(VLOOKUP($B1328,'Journal-quer'!A:N,8,FALSE),"-/-")</f>
        <v/>
      </c>
      <c r="K1328" s="28" t="str">
        <f>IFERROR(VLOOKUP($B1328,'Journal-quer'!A:N,13,FALSE),"-/-")</f>
        <v/>
      </c>
      <c r="L1328" s="28" t="str">
        <f>IFERROR(VLOOKUP(K1328,Kontenplan!A:E,5,FALSE),"-/-")</f>
        <v>-/-</v>
      </c>
      <c r="M1328" s="82" t="str">
        <f>IFERROR(VLOOKUP($B1328,'Journal-quer'!A:N,10,FALSE),"-/-")</f>
        <v/>
      </c>
      <c r="N1328" s="84"/>
      <c r="O1328" s="84">
        <f t="shared" si="90"/>
        <v>0</v>
      </c>
    </row>
    <row r="1329" spans="1:15" x14ac:dyDescent="0.25">
      <c r="A1329" s="28" t="s">
        <v>64</v>
      </c>
      <c r="B1329" s="77" t="str">
        <f>IF(B1328&lt;MAX(Aufgabe!$A$502),B1328+1,"")</f>
        <v/>
      </c>
      <c r="C1329" s="77">
        <f t="shared" si="88"/>
        <v>3</v>
      </c>
      <c r="D1329" s="77">
        <f t="shared" si="89"/>
        <v>5</v>
      </c>
      <c r="E1329" s="79" t="str">
        <f>IFERROR(VLOOKUP($B1329,Aufgabe!A:X,24,FALSE),"-/-")</f>
        <v/>
      </c>
      <c r="F1329" s="28">
        <f>IFERROR(VLOOKUP($B1329,'Journal-quer'!A:N,4,FALSE),"-/-")</f>
        <v>0</v>
      </c>
      <c r="G1329" s="28">
        <f>IFERROR(VLOOKUP($B1329,'Journal-quer'!A:N,5,FALSE),"-/-")</f>
        <v>0</v>
      </c>
      <c r="H1329" s="28">
        <f>IFERROR(VLOOKUP($B1329,'Journal-quer'!A:N,7,FALSE),"-/-")</f>
        <v>0</v>
      </c>
      <c r="I1329" s="28" t="str">
        <f>IFERROR(VLOOKUP(H1329,Kontenplan!A:E,5,FALSE),"-/-")</f>
        <v>-/-</v>
      </c>
      <c r="J1329" s="82" t="str">
        <f>IFERROR(VLOOKUP($B1329,'Journal-quer'!A:N,8,FALSE),"-/-")</f>
        <v/>
      </c>
      <c r="K1329" s="28" t="str">
        <f>IFERROR(VLOOKUP($B1329,'Journal-quer'!A:N,13,FALSE),"-/-")</f>
        <v/>
      </c>
      <c r="L1329" s="28" t="str">
        <f>IFERROR(VLOOKUP(K1329,Kontenplan!A:E,5,FALSE),"-/-")</f>
        <v>-/-</v>
      </c>
      <c r="M1329" s="82" t="str">
        <f>IFERROR(VLOOKUP($B1329,'Journal-quer'!A:N,10,FALSE),"-/-")</f>
        <v/>
      </c>
      <c r="N1329" s="84"/>
      <c r="O1329" s="84">
        <f t="shared" si="90"/>
        <v>0</v>
      </c>
    </row>
    <row r="1330" spans="1:15" x14ac:dyDescent="0.25">
      <c r="A1330" s="28" t="s">
        <v>64</v>
      </c>
      <c r="B1330" s="77" t="str">
        <f>IF(B1329&lt;MAX(Aufgabe!$A$502),B1329+1,"")</f>
        <v/>
      </c>
      <c r="C1330" s="77">
        <f t="shared" si="88"/>
        <v>3</v>
      </c>
      <c r="D1330" s="77">
        <f t="shared" si="89"/>
        <v>5</v>
      </c>
      <c r="E1330" s="79" t="str">
        <f>IFERROR(VLOOKUP($B1330,Aufgabe!A:X,24,FALSE),"-/-")</f>
        <v/>
      </c>
      <c r="F1330" s="28">
        <f>IFERROR(VLOOKUP($B1330,'Journal-quer'!A:N,4,FALSE),"-/-")</f>
        <v>0</v>
      </c>
      <c r="G1330" s="28">
        <f>IFERROR(VLOOKUP($B1330,'Journal-quer'!A:N,5,FALSE),"-/-")</f>
        <v>0</v>
      </c>
      <c r="H1330" s="28">
        <f>IFERROR(VLOOKUP($B1330,'Journal-quer'!A:N,7,FALSE),"-/-")</f>
        <v>0</v>
      </c>
      <c r="I1330" s="28" t="str">
        <f>IFERROR(VLOOKUP(H1330,Kontenplan!A:E,5,FALSE),"-/-")</f>
        <v>-/-</v>
      </c>
      <c r="J1330" s="82" t="str">
        <f>IFERROR(VLOOKUP($B1330,'Journal-quer'!A:N,8,FALSE),"-/-")</f>
        <v/>
      </c>
      <c r="K1330" s="28" t="str">
        <f>IFERROR(VLOOKUP($B1330,'Journal-quer'!A:N,13,FALSE),"-/-")</f>
        <v/>
      </c>
      <c r="L1330" s="28" t="str">
        <f>IFERROR(VLOOKUP(K1330,Kontenplan!A:E,5,FALSE),"-/-")</f>
        <v>-/-</v>
      </c>
      <c r="M1330" s="82" t="str">
        <f>IFERROR(VLOOKUP($B1330,'Journal-quer'!A:N,10,FALSE),"-/-")</f>
        <v/>
      </c>
      <c r="N1330" s="84"/>
      <c r="O1330" s="84">
        <f t="shared" si="90"/>
        <v>0</v>
      </c>
    </row>
    <row r="1331" spans="1:15" x14ac:dyDescent="0.25">
      <c r="A1331" s="28" t="s">
        <v>64</v>
      </c>
      <c r="B1331" s="77" t="str">
        <f>IF(B1330&lt;MAX(Aufgabe!$A$502),B1330+1,"")</f>
        <v/>
      </c>
      <c r="C1331" s="77">
        <f t="shared" si="88"/>
        <v>3</v>
      </c>
      <c r="D1331" s="77">
        <f t="shared" si="89"/>
        <v>5</v>
      </c>
      <c r="E1331" s="79" t="str">
        <f>IFERROR(VLOOKUP($B1331,Aufgabe!A:X,24,FALSE),"-/-")</f>
        <v/>
      </c>
      <c r="F1331" s="28">
        <f>IFERROR(VLOOKUP($B1331,'Journal-quer'!A:N,4,FALSE),"-/-")</f>
        <v>0</v>
      </c>
      <c r="G1331" s="28">
        <f>IFERROR(VLOOKUP($B1331,'Journal-quer'!A:N,5,FALSE),"-/-")</f>
        <v>0</v>
      </c>
      <c r="H1331" s="28">
        <f>IFERROR(VLOOKUP($B1331,'Journal-quer'!A:N,7,FALSE),"-/-")</f>
        <v>0</v>
      </c>
      <c r="I1331" s="28" t="str">
        <f>IFERROR(VLOOKUP(H1331,Kontenplan!A:E,5,FALSE),"-/-")</f>
        <v>-/-</v>
      </c>
      <c r="J1331" s="82" t="str">
        <f>IFERROR(VLOOKUP($B1331,'Journal-quer'!A:N,8,FALSE),"-/-")</f>
        <v/>
      </c>
      <c r="K1331" s="28" t="str">
        <f>IFERROR(VLOOKUP($B1331,'Journal-quer'!A:N,13,FALSE),"-/-")</f>
        <v/>
      </c>
      <c r="L1331" s="28" t="str">
        <f>IFERROR(VLOOKUP(K1331,Kontenplan!A:E,5,FALSE),"-/-")</f>
        <v>-/-</v>
      </c>
      <c r="M1331" s="82" t="str">
        <f>IFERROR(VLOOKUP($B1331,'Journal-quer'!A:N,10,FALSE),"-/-")</f>
        <v/>
      </c>
      <c r="N1331" s="84"/>
      <c r="O1331" s="84">
        <f t="shared" si="90"/>
        <v>0</v>
      </c>
    </row>
    <row r="1332" spans="1:15" x14ac:dyDescent="0.25">
      <c r="A1332" s="28" t="s">
        <v>64</v>
      </c>
      <c r="B1332" s="77" t="str">
        <f>IF(B1331&lt;MAX(Aufgabe!$A$502),B1331+1,"")</f>
        <v/>
      </c>
      <c r="C1332" s="77">
        <f t="shared" si="88"/>
        <v>3</v>
      </c>
      <c r="D1332" s="77">
        <f t="shared" si="89"/>
        <v>5</v>
      </c>
      <c r="E1332" s="79" t="str">
        <f>IFERROR(VLOOKUP($B1332,Aufgabe!A:X,24,FALSE),"-/-")</f>
        <v/>
      </c>
      <c r="F1332" s="28">
        <f>IFERROR(VLOOKUP($B1332,'Journal-quer'!A:N,4,FALSE),"-/-")</f>
        <v>0</v>
      </c>
      <c r="G1332" s="28">
        <f>IFERROR(VLOOKUP($B1332,'Journal-quer'!A:N,5,FALSE),"-/-")</f>
        <v>0</v>
      </c>
      <c r="H1332" s="28">
        <f>IFERROR(VLOOKUP($B1332,'Journal-quer'!A:N,7,FALSE),"-/-")</f>
        <v>0</v>
      </c>
      <c r="I1332" s="28" t="str">
        <f>IFERROR(VLOOKUP(H1332,Kontenplan!A:E,5,FALSE),"-/-")</f>
        <v>-/-</v>
      </c>
      <c r="J1332" s="82" t="str">
        <f>IFERROR(VLOOKUP($B1332,'Journal-quer'!A:N,8,FALSE),"-/-")</f>
        <v/>
      </c>
      <c r="K1332" s="28" t="str">
        <f>IFERROR(VLOOKUP($B1332,'Journal-quer'!A:N,13,FALSE),"-/-")</f>
        <v/>
      </c>
      <c r="L1332" s="28" t="str">
        <f>IFERROR(VLOOKUP(K1332,Kontenplan!A:E,5,FALSE),"-/-")</f>
        <v>-/-</v>
      </c>
      <c r="M1332" s="82" t="str">
        <f>IFERROR(VLOOKUP($B1332,'Journal-quer'!A:N,10,FALSE),"-/-")</f>
        <v/>
      </c>
      <c r="N1332" s="84"/>
      <c r="O1332" s="84">
        <f t="shared" si="90"/>
        <v>0</v>
      </c>
    </row>
    <row r="1333" spans="1:15" x14ac:dyDescent="0.25">
      <c r="A1333" s="28" t="s">
        <v>64</v>
      </c>
      <c r="B1333" s="77" t="str">
        <f>IF(B1332&lt;MAX(Aufgabe!$A$502),B1332+1,"")</f>
        <v/>
      </c>
      <c r="C1333" s="77">
        <f t="shared" si="88"/>
        <v>3</v>
      </c>
      <c r="D1333" s="77">
        <f t="shared" si="89"/>
        <v>5</v>
      </c>
      <c r="E1333" s="79" t="str">
        <f>IFERROR(VLOOKUP($B1333,Aufgabe!A:X,24,FALSE),"-/-")</f>
        <v/>
      </c>
      <c r="F1333" s="28">
        <f>IFERROR(VLOOKUP($B1333,'Journal-quer'!A:N,4,FALSE),"-/-")</f>
        <v>0</v>
      </c>
      <c r="G1333" s="28">
        <f>IFERROR(VLOOKUP($B1333,'Journal-quer'!A:N,5,FALSE),"-/-")</f>
        <v>0</v>
      </c>
      <c r="H1333" s="28">
        <f>IFERROR(VLOOKUP($B1333,'Journal-quer'!A:N,7,FALSE),"-/-")</f>
        <v>0</v>
      </c>
      <c r="I1333" s="28" t="str">
        <f>IFERROR(VLOOKUP(H1333,Kontenplan!A:E,5,FALSE),"-/-")</f>
        <v>-/-</v>
      </c>
      <c r="J1333" s="82" t="str">
        <f>IFERROR(VLOOKUP($B1333,'Journal-quer'!A:N,8,FALSE),"-/-")</f>
        <v/>
      </c>
      <c r="K1333" s="28" t="str">
        <f>IFERROR(VLOOKUP($B1333,'Journal-quer'!A:N,13,FALSE),"-/-")</f>
        <v/>
      </c>
      <c r="L1333" s="28" t="str">
        <f>IFERROR(VLOOKUP(K1333,Kontenplan!A:E,5,FALSE),"-/-")</f>
        <v>-/-</v>
      </c>
      <c r="M1333" s="82" t="str">
        <f>IFERROR(VLOOKUP($B1333,'Journal-quer'!A:N,10,FALSE),"-/-")</f>
        <v/>
      </c>
      <c r="N1333" s="84"/>
      <c r="O1333" s="84">
        <f t="shared" si="90"/>
        <v>0</v>
      </c>
    </row>
    <row r="1334" spans="1:15" x14ac:dyDescent="0.25">
      <c r="A1334" s="28" t="s">
        <v>64</v>
      </c>
      <c r="B1334" s="77" t="str">
        <f>IF(B1333&lt;MAX(Aufgabe!$A$502),B1333+1,"")</f>
        <v/>
      </c>
      <c r="C1334" s="77">
        <f t="shared" si="88"/>
        <v>3</v>
      </c>
      <c r="D1334" s="77">
        <f t="shared" si="89"/>
        <v>5</v>
      </c>
      <c r="E1334" s="79" t="str">
        <f>IFERROR(VLOOKUP($B1334,Aufgabe!A:X,24,FALSE),"-/-")</f>
        <v/>
      </c>
      <c r="F1334" s="28">
        <f>IFERROR(VLOOKUP($B1334,'Journal-quer'!A:N,4,FALSE),"-/-")</f>
        <v>0</v>
      </c>
      <c r="G1334" s="28">
        <f>IFERROR(VLOOKUP($B1334,'Journal-quer'!A:N,5,FALSE),"-/-")</f>
        <v>0</v>
      </c>
      <c r="H1334" s="28">
        <f>IFERROR(VLOOKUP($B1334,'Journal-quer'!A:N,7,FALSE),"-/-")</f>
        <v>0</v>
      </c>
      <c r="I1334" s="28" t="str">
        <f>IFERROR(VLOOKUP(H1334,Kontenplan!A:E,5,FALSE),"-/-")</f>
        <v>-/-</v>
      </c>
      <c r="J1334" s="82" t="str">
        <f>IFERROR(VLOOKUP($B1334,'Journal-quer'!A:N,8,FALSE),"-/-")</f>
        <v/>
      </c>
      <c r="K1334" s="28" t="str">
        <f>IFERROR(VLOOKUP($B1334,'Journal-quer'!A:N,13,FALSE),"-/-")</f>
        <v/>
      </c>
      <c r="L1334" s="28" t="str">
        <f>IFERROR(VLOOKUP(K1334,Kontenplan!A:E,5,FALSE),"-/-")</f>
        <v>-/-</v>
      </c>
      <c r="M1334" s="82" t="str">
        <f>IFERROR(VLOOKUP($B1334,'Journal-quer'!A:N,10,FALSE),"-/-")</f>
        <v/>
      </c>
      <c r="N1334" s="84"/>
      <c r="O1334" s="84">
        <f t="shared" si="90"/>
        <v>0</v>
      </c>
    </row>
    <row r="1335" spans="1:15" x14ac:dyDescent="0.25">
      <c r="A1335" s="28" t="s">
        <v>64</v>
      </c>
      <c r="B1335" s="77" t="str">
        <f>IF(B1334&lt;MAX(Aufgabe!$A$502),B1334+1,"")</f>
        <v/>
      </c>
      <c r="C1335" s="77">
        <f t="shared" si="88"/>
        <v>3</v>
      </c>
      <c r="D1335" s="77">
        <f t="shared" si="89"/>
        <v>5</v>
      </c>
      <c r="E1335" s="79" t="str">
        <f>IFERROR(VLOOKUP($B1335,Aufgabe!A:X,24,FALSE),"-/-")</f>
        <v/>
      </c>
      <c r="F1335" s="28">
        <f>IFERROR(VLOOKUP($B1335,'Journal-quer'!A:N,4,FALSE),"-/-")</f>
        <v>0</v>
      </c>
      <c r="G1335" s="28">
        <f>IFERROR(VLOOKUP($B1335,'Journal-quer'!A:N,5,FALSE),"-/-")</f>
        <v>0</v>
      </c>
      <c r="H1335" s="28">
        <f>IFERROR(VLOOKUP($B1335,'Journal-quer'!A:N,7,FALSE),"-/-")</f>
        <v>0</v>
      </c>
      <c r="I1335" s="28" t="str">
        <f>IFERROR(VLOOKUP(H1335,Kontenplan!A:E,5,FALSE),"-/-")</f>
        <v>-/-</v>
      </c>
      <c r="J1335" s="82" t="str">
        <f>IFERROR(VLOOKUP($B1335,'Journal-quer'!A:N,8,FALSE),"-/-")</f>
        <v/>
      </c>
      <c r="K1335" s="28" t="str">
        <f>IFERROR(VLOOKUP($B1335,'Journal-quer'!A:N,13,FALSE),"-/-")</f>
        <v/>
      </c>
      <c r="L1335" s="28" t="str">
        <f>IFERROR(VLOOKUP(K1335,Kontenplan!A:E,5,FALSE),"-/-")</f>
        <v>-/-</v>
      </c>
      <c r="M1335" s="82" t="str">
        <f>IFERROR(VLOOKUP($B1335,'Journal-quer'!A:N,10,FALSE),"-/-")</f>
        <v/>
      </c>
      <c r="N1335" s="84"/>
      <c r="O1335" s="84">
        <f t="shared" si="90"/>
        <v>0</v>
      </c>
    </row>
    <row r="1336" spans="1:15" x14ac:dyDescent="0.25">
      <c r="A1336" s="28" t="s">
        <v>64</v>
      </c>
      <c r="B1336" s="77" t="str">
        <f>IF(B1335&lt;MAX(Aufgabe!$A$502),B1335+1,"")</f>
        <v/>
      </c>
      <c r="C1336" s="77">
        <f t="shared" si="88"/>
        <v>3</v>
      </c>
      <c r="D1336" s="77">
        <f t="shared" si="89"/>
        <v>5</v>
      </c>
      <c r="E1336" s="79" t="str">
        <f>IFERROR(VLOOKUP($B1336,Aufgabe!A:X,24,FALSE),"-/-")</f>
        <v/>
      </c>
      <c r="F1336" s="28">
        <f>IFERROR(VLOOKUP($B1336,'Journal-quer'!A:N,4,FALSE),"-/-")</f>
        <v>0</v>
      </c>
      <c r="G1336" s="28">
        <f>IFERROR(VLOOKUP($B1336,'Journal-quer'!A:N,5,FALSE),"-/-")</f>
        <v>0</v>
      </c>
      <c r="H1336" s="28">
        <f>IFERROR(VLOOKUP($B1336,'Journal-quer'!A:N,7,FALSE),"-/-")</f>
        <v>0</v>
      </c>
      <c r="I1336" s="28" t="str">
        <f>IFERROR(VLOOKUP(H1336,Kontenplan!A:E,5,FALSE),"-/-")</f>
        <v>-/-</v>
      </c>
      <c r="J1336" s="82" t="str">
        <f>IFERROR(VLOOKUP($B1336,'Journal-quer'!A:N,8,FALSE),"-/-")</f>
        <v/>
      </c>
      <c r="K1336" s="28" t="str">
        <f>IFERROR(VLOOKUP($B1336,'Journal-quer'!A:N,13,FALSE),"-/-")</f>
        <v/>
      </c>
      <c r="L1336" s="28" t="str">
        <f>IFERROR(VLOOKUP(K1336,Kontenplan!A:E,5,FALSE),"-/-")</f>
        <v>-/-</v>
      </c>
      <c r="M1336" s="82" t="str">
        <f>IFERROR(VLOOKUP($B1336,'Journal-quer'!A:N,10,FALSE),"-/-")</f>
        <v/>
      </c>
      <c r="N1336" s="84"/>
      <c r="O1336" s="84">
        <f t="shared" si="90"/>
        <v>0</v>
      </c>
    </row>
    <row r="1337" spans="1:15" x14ac:dyDescent="0.25">
      <c r="A1337" s="28" t="s">
        <v>64</v>
      </c>
      <c r="B1337" s="77" t="str">
        <f>IF(B1336&lt;MAX(Aufgabe!$A$502),B1336+1,"")</f>
        <v/>
      </c>
      <c r="C1337" s="77">
        <f t="shared" si="88"/>
        <v>3</v>
      </c>
      <c r="D1337" s="77">
        <f t="shared" si="89"/>
        <v>5</v>
      </c>
      <c r="E1337" s="79" t="str">
        <f>IFERROR(VLOOKUP($B1337,Aufgabe!A:X,24,FALSE),"-/-")</f>
        <v/>
      </c>
      <c r="F1337" s="28">
        <f>IFERROR(VLOOKUP($B1337,'Journal-quer'!A:N,4,FALSE),"-/-")</f>
        <v>0</v>
      </c>
      <c r="G1337" s="28">
        <f>IFERROR(VLOOKUP($B1337,'Journal-quer'!A:N,5,FALSE),"-/-")</f>
        <v>0</v>
      </c>
      <c r="H1337" s="28">
        <f>IFERROR(VLOOKUP($B1337,'Journal-quer'!A:N,7,FALSE),"-/-")</f>
        <v>0</v>
      </c>
      <c r="I1337" s="28" t="str">
        <f>IFERROR(VLOOKUP(H1337,Kontenplan!A:E,5,FALSE),"-/-")</f>
        <v>-/-</v>
      </c>
      <c r="J1337" s="82" t="str">
        <f>IFERROR(VLOOKUP($B1337,'Journal-quer'!A:N,8,FALSE),"-/-")</f>
        <v/>
      </c>
      <c r="K1337" s="28" t="str">
        <f>IFERROR(VLOOKUP($B1337,'Journal-quer'!A:N,13,FALSE),"-/-")</f>
        <v/>
      </c>
      <c r="L1337" s="28" t="str">
        <f>IFERROR(VLOOKUP(K1337,Kontenplan!A:E,5,FALSE),"-/-")</f>
        <v>-/-</v>
      </c>
      <c r="M1337" s="82" t="str">
        <f>IFERROR(VLOOKUP($B1337,'Journal-quer'!A:N,10,FALSE),"-/-")</f>
        <v/>
      </c>
      <c r="N1337" s="84"/>
      <c r="O1337" s="84">
        <f t="shared" si="90"/>
        <v>0</v>
      </c>
    </row>
    <row r="1338" spans="1:15" x14ac:dyDescent="0.25">
      <c r="A1338" s="28" t="s">
        <v>64</v>
      </c>
      <c r="B1338" s="77" t="str">
        <f>IF(B1337&lt;MAX(Aufgabe!$A$502),B1337+1,"")</f>
        <v/>
      </c>
      <c r="C1338" s="77">
        <f t="shared" si="88"/>
        <v>3</v>
      </c>
      <c r="D1338" s="77">
        <f t="shared" si="89"/>
        <v>5</v>
      </c>
      <c r="E1338" s="79" t="str">
        <f>IFERROR(VLOOKUP($B1338,Aufgabe!A:X,24,FALSE),"-/-")</f>
        <v/>
      </c>
      <c r="F1338" s="28">
        <f>IFERROR(VLOOKUP($B1338,'Journal-quer'!A:N,4,FALSE),"-/-")</f>
        <v>0</v>
      </c>
      <c r="G1338" s="28">
        <f>IFERROR(VLOOKUP($B1338,'Journal-quer'!A:N,5,FALSE),"-/-")</f>
        <v>0</v>
      </c>
      <c r="H1338" s="28">
        <f>IFERROR(VLOOKUP($B1338,'Journal-quer'!A:N,7,FALSE),"-/-")</f>
        <v>0</v>
      </c>
      <c r="I1338" s="28" t="str">
        <f>IFERROR(VLOOKUP(H1338,Kontenplan!A:E,5,FALSE),"-/-")</f>
        <v>-/-</v>
      </c>
      <c r="J1338" s="82" t="str">
        <f>IFERROR(VLOOKUP($B1338,'Journal-quer'!A:N,8,FALSE),"-/-")</f>
        <v/>
      </c>
      <c r="K1338" s="28" t="str">
        <f>IFERROR(VLOOKUP($B1338,'Journal-quer'!A:N,13,FALSE),"-/-")</f>
        <v/>
      </c>
      <c r="L1338" s="28" t="str">
        <f>IFERROR(VLOOKUP(K1338,Kontenplan!A:E,5,FALSE),"-/-")</f>
        <v>-/-</v>
      </c>
      <c r="M1338" s="82" t="str">
        <f>IFERROR(VLOOKUP($B1338,'Journal-quer'!A:N,10,FALSE),"-/-")</f>
        <v/>
      </c>
      <c r="N1338" s="84"/>
      <c r="O1338" s="84">
        <f t="shared" si="90"/>
        <v>0</v>
      </c>
    </row>
    <row r="1339" spans="1:15" x14ac:dyDescent="0.25">
      <c r="A1339" s="28" t="s">
        <v>64</v>
      </c>
      <c r="B1339" s="77" t="str">
        <f>IF(B1338&lt;MAX(Aufgabe!$A$502),B1338+1,"")</f>
        <v/>
      </c>
      <c r="C1339" s="77">
        <f t="shared" si="88"/>
        <v>3</v>
      </c>
      <c r="D1339" s="77">
        <f t="shared" si="89"/>
        <v>5</v>
      </c>
      <c r="E1339" s="79" t="str">
        <f>IFERROR(VLOOKUP($B1339,Aufgabe!A:X,24,FALSE),"-/-")</f>
        <v/>
      </c>
      <c r="F1339" s="28">
        <f>IFERROR(VLOOKUP($B1339,'Journal-quer'!A:N,4,FALSE),"-/-")</f>
        <v>0</v>
      </c>
      <c r="G1339" s="28">
        <f>IFERROR(VLOOKUP($B1339,'Journal-quer'!A:N,5,FALSE),"-/-")</f>
        <v>0</v>
      </c>
      <c r="H1339" s="28">
        <f>IFERROR(VLOOKUP($B1339,'Journal-quer'!A:N,7,FALSE),"-/-")</f>
        <v>0</v>
      </c>
      <c r="I1339" s="28" t="str">
        <f>IFERROR(VLOOKUP(H1339,Kontenplan!A:E,5,FALSE),"-/-")</f>
        <v>-/-</v>
      </c>
      <c r="J1339" s="82" t="str">
        <f>IFERROR(VLOOKUP($B1339,'Journal-quer'!A:N,8,FALSE),"-/-")</f>
        <v/>
      </c>
      <c r="K1339" s="28" t="str">
        <f>IFERROR(VLOOKUP($B1339,'Journal-quer'!A:N,13,FALSE),"-/-")</f>
        <v/>
      </c>
      <c r="L1339" s="28" t="str">
        <f>IFERROR(VLOOKUP(K1339,Kontenplan!A:E,5,FALSE),"-/-")</f>
        <v>-/-</v>
      </c>
      <c r="M1339" s="82" t="str">
        <f>IFERROR(VLOOKUP($B1339,'Journal-quer'!A:N,10,FALSE),"-/-")</f>
        <v/>
      </c>
      <c r="N1339" s="84"/>
      <c r="O1339" s="84">
        <f t="shared" si="90"/>
        <v>0</v>
      </c>
    </row>
    <row r="1340" spans="1:15" x14ac:dyDescent="0.25">
      <c r="A1340" s="28" t="s">
        <v>64</v>
      </c>
      <c r="B1340" s="77" t="str">
        <f>IF(B1339&lt;MAX(Aufgabe!$A$502),B1339+1,"")</f>
        <v/>
      </c>
      <c r="C1340" s="77">
        <f t="shared" si="88"/>
        <v>3</v>
      </c>
      <c r="D1340" s="77">
        <f t="shared" si="89"/>
        <v>5</v>
      </c>
      <c r="E1340" s="79" t="str">
        <f>IFERROR(VLOOKUP($B1340,Aufgabe!A:X,24,FALSE),"-/-")</f>
        <v/>
      </c>
      <c r="F1340" s="28">
        <f>IFERROR(VLOOKUP($B1340,'Journal-quer'!A:N,4,FALSE),"-/-")</f>
        <v>0</v>
      </c>
      <c r="G1340" s="28">
        <f>IFERROR(VLOOKUP($B1340,'Journal-quer'!A:N,5,FALSE),"-/-")</f>
        <v>0</v>
      </c>
      <c r="H1340" s="28">
        <f>IFERROR(VLOOKUP($B1340,'Journal-quer'!A:N,7,FALSE),"-/-")</f>
        <v>0</v>
      </c>
      <c r="I1340" s="28" t="str">
        <f>IFERROR(VLOOKUP(H1340,Kontenplan!A:E,5,FALSE),"-/-")</f>
        <v>-/-</v>
      </c>
      <c r="J1340" s="82" t="str">
        <f>IFERROR(VLOOKUP($B1340,'Journal-quer'!A:N,8,FALSE),"-/-")</f>
        <v/>
      </c>
      <c r="K1340" s="28" t="str">
        <f>IFERROR(VLOOKUP($B1340,'Journal-quer'!A:N,13,FALSE),"-/-")</f>
        <v/>
      </c>
      <c r="L1340" s="28" t="str">
        <f>IFERROR(VLOOKUP(K1340,Kontenplan!A:E,5,FALSE),"-/-")</f>
        <v>-/-</v>
      </c>
      <c r="M1340" s="82" t="str">
        <f>IFERROR(VLOOKUP($B1340,'Journal-quer'!A:N,10,FALSE),"-/-")</f>
        <v/>
      </c>
      <c r="N1340" s="84"/>
      <c r="O1340" s="84">
        <f t="shared" si="90"/>
        <v>0</v>
      </c>
    </row>
    <row r="1341" spans="1:15" x14ac:dyDescent="0.25">
      <c r="A1341" s="28" t="s">
        <v>64</v>
      </c>
      <c r="B1341" s="77" t="str">
        <f>IF(B1340&lt;MAX(Aufgabe!$A$502),B1340+1,"")</f>
        <v/>
      </c>
      <c r="C1341" s="77">
        <f t="shared" si="88"/>
        <v>3</v>
      </c>
      <c r="D1341" s="77">
        <f t="shared" si="89"/>
        <v>5</v>
      </c>
      <c r="E1341" s="79" t="str">
        <f>IFERROR(VLOOKUP($B1341,Aufgabe!A:X,24,FALSE),"-/-")</f>
        <v/>
      </c>
      <c r="F1341" s="28">
        <f>IFERROR(VLOOKUP($B1341,'Journal-quer'!A:N,4,FALSE),"-/-")</f>
        <v>0</v>
      </c>
      <c r="G1341" s="28">
        <f>IFERROR(VLOOKUP($B1341,'Journal-quer'!A:N,5,FALSE),"-/-")</f>
        <v>0</v>
      </c>
      <c r="H1341" s="28">
        <f>IFERROR(VLOOKUP($B1341,'Journal-quer'!A:N,7,FALSE),"-/-")</f>
        <v>0</v>
      </c>
      <c r="I1341" s="28" t="str">
        <f>IFERROR(VLOOKUP(H1341,Kontenplan!A:E,5,FALSE),"-/-")</f>
        <v>-/-</v>
      </c>
      <c r="J1341" s="82" t="str">
        <f>IFERROR(VLOOKUP($B1341,'Journal-quer'!A:N,8,FALSE),"-/-")</f>
        <v/>
      </c>
      <c r="K1341" s="28" t="str">
        <f>IFERROR(VLOOKUP($B1341,'Journal-quer'!A:N,13,FALSE),"-/-")</f>
        <v/>
      </c>
      <c r="L1341" s="28" t="str">
        <f>IFERROR(VLOOKUP(K1341,Kontenplan!A:E,5,FALSE),"-/-")</f>
        <v>-/-</v>
      </c>
      <c r="M1341" s="82" t="str">
        <f>IFERROR(VLOOKUP($B1341,'Journal-quer'!A:N,10,FALSE),"-/-")</f>
        <v/>
      </c>
      <c r="N1341" s="84"/>
      <c r="O1341" s="84">
        <f t="shared" si="90"/>
        <v>0</v>
      </c>
    </row>
    <row r="1342" spans="1:15" x14ac:dyDescent="0.25">
      <c r="A1342" s="28" t="s">
        <v>64</v>
      </c>
      <c r="B1342" s="77" t="str">
        <f>IF(B1341&lt;MAX(Aufgabe!$A$502),B1341+1,"")</f>
        <v/>
      </c>
      <c r="C1342" s="77">
        <f t="shared" si="88"/>
        <v>3</v>
      </c>
      <c r="D1342" s="77">
        <f t="shared" si="89"/>
        <v>5</v>
      </c>
      <c r="E1342" s="79" t="str">
        <f>IFERROR(VLOOKUP($B1342,Aufgabe!A:X,24,FALSE),"-/-")</f>
        <v/>
      </c>
      <c r="F1342" s="28">
        <f>IFERROR(VLOOKUP($B1342,'Journal-quer'!A:N,4,FALSE),"-/-")</f>
        <v>0</v>
      </c>
      <c r="G1342" s="28">
        <f>IFERROR(VLOOKUP($B1342,'Journal-quer'!A:N,5,FALSE),"-/-")</f>
        <v>0</v>
      </c>
      <c r="H1342" s="28">
        <f>IFERROR(VLOOKUP($B1342,'Journal-quer'!A:N,7,FALSE),"-/-")</f>
        <v>0</v>
      </c>
      <c r="I1342" s="28" t="str">
        <f>IFERROR(VLOOKUP(H1342,Kontenplan!A:E,5,FALSE),"-/-")</f>
        <v>-/-</v>
      </c>
      <c r="J1342" s="82" t="str">
        <f>IFERROR(VLOOKUP($B1342,'Journal-quer'!A:N,8,FALSE),"-/-")</f>
        <v/>
      </c>
      <c r="K1342" s="28" t="str">
        <f>IFERROR(VLOOKUP($B1342,'Journal-quer'!A:N,13,FALSE),"-/-")</f>
        <v/>
      </c>
      <c r="L1342" s="28" t="str">
        <f>IFERROR(VLOOKUP(K1342,Kontenplan!A:E,5,FALSE),"-/-")</f>
        <v>-/-</v>
      </c>
      <c r="M1342" s="82" t="str">
        <f>IFERROR(VLOOKUP($B1342,'Journal-quer'!A:N,10,FALSE),"-/-")</f>
        <v/>
      </c>
      <c r="N1342" s="84"/>
      <c r="O1342" s="84">
        <f t="shared" si="90"/>
        <v>0</v>
      </c>
    </row>
    <row r="1343" spans="1:15" x14ac:dyDescent="0.25">
      <c r="A1343" s="28" t="s">
        <v>64</v>
      </c>
      <c r="B1343" s="77" t="str">
        <f>IF(B1342&lt;MAX(Aufgabe!$A$502),B1342+1,"")</f>
        <v/>
      </c>
      <c r="C1343" s="77">
        <f t="shared" si="88"/>
        <v>3</v>
      </c>
      <c r="D1343" s="77">
        <f t="shared" si="89"/>
        <v>5</v>
      </c>
      <c r="E1343" s="79" t="str">
        <f>IFERROR(VLOOKUP($B1343,Aufgabe!A:X,24,FALSE),"-/-")</f>
        <v/>
      </c>
      <c r="F1343" s="28">
        <f>IFERROR(VLOOKUP($B1343,'Journal-quer'!A:N,4,FALSE),"-/-")</f>
        <v>0</v>
      </c>
      <c r="G1343" s="28">
        <f>IFERROR(VLOOKUP($B1343,'Journal-quer'!A:N,5,FALSE),"-/-")</f>
        <v>0</v>
      </c>
      <c r="H1343" s="28">
        <f>IFERROR(VLOOKUP($B1343,'Journal-quer'!A:N,7,FALSE),"-/-")</f>
        <v>0</v>
      </c>
      <c r="I1343" s="28" t="str">
        <f>IFERROR(VLOOKUP(H1343,Kontenplan!A:E,5,FALSE),"-/-")</f>
        <v>-/-</v>
      </c>
      <c r="J1343" s="82" t="str">
        <f>IFERROR(VLOOKUP($B1343,'Journal-quer'!A:N,8,FALSE),"-/-")</f>
        <v/>
      </c>
      <c r="K1343" s="28" t="str">
        <f>IFERROR(VLOOKUP($B1343,'Journal-quer'!A:N,13,FALSE),"-/-")</f>
        <v/>
      </c>
      <c r="L1343" s="28" t="str">
        <f>IFERROR(VLOOKUP(K1343,Kontenplan!A:E,5,FALSE),"-/-")</f>
        <v>-/-</v>
      </c>
      <c r="M1343" s="82" t="str">
        <f>IFERROR(VLOOKUP($B1343,'Journal-quer'!A:N,10,FALSE),"-/-")</f>
        <v/>
      </c>
      <c r="N1343" s="84"/>
      <c r="O1343" s="84">
        <f t="shared" si="90"/>
        <v>0</v>
      </c>
    </row>
    <row r="1344" spans="1:15" x14ac:dyDescent="0.25">
      <c r="A1344" s="28" t="s">
        <v>64</v>
      </c>
      <c r="B1344" s="77" t="str">
        <f>IF(B1343&lt;MAX(Aufgabe!$A$502),B1343+1,"")</f>
        <v/>
      </c>
      <c r="C1344" s="77">
        <f t="shared" si="88"/>
        <v>3</v>
      </c>
      <c r="D1344" s="77">
        <f t="shared" si="89"/>
        <v>5</v>
      </c>
      <c r="E1344" s="79" t="str">
        <f>IFERROR(VLOOKUP($B1344,Aufgabe!A:X,24,FALSE),"-/-")</f>
        <v/>
      </c>
      <c r="F1344" s="28">
        <f>IFERROR(VLOOKUP($B1344,'Journal-quer'!A:N,4,FALSE),"-/-")</f>
        <v>0</v>
      </c>
      <c r="G1344" s="28">
        <f>IFERROR(VLOOKUP($B1344,'Journal-quer'!A:N,5,FALSE),"-/-")</f>
        <v>0</v>
      </c>
      <c r="H1344" s="28">
        <f>IFERROR(VLOOKUP($B1344,'Journal-quer'!A:N,7,FALSE),"-/-")</f>
        <v>0</v>
      </c>
      <c r="I1344" s="28" t="str">
        <f>IFERROR(VLOOKUP(H1344,Kontenplan!A:E,5,FALSE),"-/-")</f>
        <v>-/-</v>
      </c>
      <c r="J1344" s="82" t="str">
        <f>IFERROR(VLOOKUP($B1344,'Journal-quer'!A:N,8,FALSE),"-/-")</f>
        <v/>
      </c>
      <c r="K1344" s="28" t="str">
        <f>IFERROR(VLOOKUP($B1344,'Journal-quer'!A:N,13,FALSE),"-/-")</f>
        <v/>
      </c>
      <c r="L1344" s="28" t="str">
        <f>IFERROR(VLOOKUP(K1344,Kontenplan!A:E,5,FALSE),"-/-")</f>
        <v>-/-</v>
      </c>
      <c r="M1344" s="82" t="str">
        <f>IFERROR(VLOOKUP($B1344,'Journal-quer'!A:N,10,FALSE),"-/-")</f>
        <v/>
      </c>
      <c r="N1344" s="84"/>
      <c r="O1344" s="84">
        <f t="shared" si="90"/>
        <v>0</v>
      </c>
    </row>
    <row r="1345" spans="1:15" x14ac:dyDescent="0.25">
      <c r="A1345" s="28" t="s">
        <v>64</v>
      </c>
      <c r="B1345" s="77" t="str">
        <f>IF(B1344&lt;MAX(Aufgabe!$A$502),B1344+1,"")</f>
        <v/>
      </c>
      <c r="C1345" s="77">
        <f t="shared" si="88"/>
        <v>3</v>
      </c>
      <c r="D1345" s="77">
        <f t="shared" si="89"/>
        <v>5</v>
      </c>
      <c r="E1345" s="79" t="str">
        <f>IFERROR(VLOOKUP($B1345,Aufgabe!A:X,24,FALSE),"-/-")</f>
        <v/>
      </c>
      <c r="F1345" s="28">
        <f>IFERROR(VLOOKUP($B1345,'Journal-quer'!A:N,4,FALSE),"-/-")</f>
        <v>0</v>
      </c>
      <c r="G1345" s="28">
        <f>IFERROR(VLOOKUP($B1345,'Journal-quer'!A:N,5,FALSE),"-/-")</f>
        <v>0</v>
      </c>
      <c r="H1345" s="28">
        <f>IFERROR(VLOOKUP($B1345,'Journal-quer'!A:N,7,FALSE),"-/-")</f>
        <v>0</v>
      </c>
      <c r="I1345" s="28" t="str">
        <f>IFERROR(VLOOKUP(H1345,Kontenplan!A:E,5,FALSE),"-/-")</f>
        <v>-/-</v>
      </c>
      <c r="J1345" s="82" t="str">
        <f>IFERROR(VLOOKUP($B1345,'Journal-quer'!A:N,8,FALSE),"-/-")</f>
        <v/>
      </c>
      <c r="K1345" s="28" t="str">
        <f>IFERROR(VLOOKUP($B1345,'Journal-quer'!A:N,13,FALSE),"-/-")</f>
        <v/>
      </c>
      <c r="L1345" s="28" t="str">
        <f>IFERROR(VLOOKUP(K1345,Kontenplan!A:E,5,FALSE),"-/-")</f>
        <v>-/-</v>
      </c>
      <c r="M1345" s="82" t="str">
        <f>IFERROR(VLOOKUP($B1345,'Journal-quer'!A:N,10,FALSE),"-/-")</f>
        <v/>
      </c>
      <c r="N1345" s="84"/>
      <c r="O1345" s="84">
        <f t="shared" si="90"/>
        <v>0</v>
      </c>
    </row>
    <row r="1346" spans="1:15" x14ac:dyDescent="0.25">
      <c r="A1346" s="28" t="s">
        <v>64</v>
      </c>
      <c r="B1346" s="77" t="str">
        <f>IF(B1345&lt;MAX(Aufgabe!$A$502),B1345+1,"")</f>
        <v/>
      </c>
      <c r="C1346" s="77">
        <f t="shared" si="88"/>
        <v>3</v>
      </c>
      <c r="D1346" s="77">
        <f t="shared" si="89"/>
        <v>5</v>
      </c>
      <c r="E1346" s="79" t="str">
        <f>IFERROR(VLOOKUP($B1346,Aufgabe!A:X,24,FALSE),"-/-")</f>
        <v/>
      </c>
      <c r="F1346" s="28">
        <f>IFERROR(VLOOKUP($B1346,'Journal-quer'!A:N,4,FALSE),"-/-")</f>
        <v>0</v>
      </c>
      <c r="G1346" s="28">
        <f>IFERROR(VLOOKUP($B1346,'Journal-quer'!A:N,5,FALSE),"-/-")</f>
        <v>0</v>
      </c>
      <c r="H1346" s="28">
        <f>IFERROR(VLOOKUP($B1346,'Journal-quer'!A:N,7,FALSE),"-/-")</f>
        <v>0</v>
      </c>
      <c r="I1346" s="28" t="str">
        <f>IFERROR(VLOOKUP(H1346,Kontenplan!A:E,5,FALSE),"-/-")</f>
        <v>-/-</v>
      </c>
      <c r="J1346" s="82" t="str">
        <f>IFERROR(VLOOKUP($B1346,'Journal-quer'!A:N,8,FALSE),"-/-")</f>
        <v/>
      </c>
      <c r="K1346" s="28" t="str">
        <f>IFERROR(VLOOKUP($B1346,'Journal-quer'!A:N,13,FALSE),"-/-")</f>
        <v/>
      </c>
      <c r="L1346" s="28" t="str">
        <f>IFERROR(VLOOKUP(K1346,Kontenplan!A:E,5,FALSE),"-/-")</f>
        <v>-/-</v>
      </c>
      <c r="M1346" s="82" t="str">
        <f>IFERROR(VLOOKUP($B1346,'Journal-quer'!A:N,10,FALSE),"-/-")</f>
        <v/>
      </c>
      <c r="N1346" s="84"/>
      <c r="O1346" s="84">
        <f t="shared" si="90"/>
        <v>0</v>
      </c>
    </row>
    <row r="1347" spans="1:15" x14ac:dyDescent="0.25">
      <c r="A1347" s="28" t="s">
        <v>64</v>
      </c>
      <c r="B1347" s="77" t="str">
        <f>IF(B1346&lt;MAX(Aufgabe!$A$502),B1346+1,"")</f>
        <v/>
      </c>
      <c r="C1347" s="77">
        <f t="shared" ref="C1347:C1410" si="91">RANK(N1347,N:N,0)</f>
        <v>3</v>
      </c>
      <c r="D1347" s="77">
        <f t="shared" ref="D1347:D1410" si="92">RANK(O1347,O:O,0)</f>
        <v>5</v>
      </c>
      <c r="E1347" s="79" t="str">
        <f>IFERROR(VLOOKUP($B1347,Aufgabe!A:X,24,FALSE),"-/-")</f>
        <v/>
      </c>
      <c r="F1347" s="28">
        <f>IFERROR(VLOOKUP($B1347,'Journal-quer'!A:N,4,FALSE),"-/-")</f>
        <v>0</v>
      </c>
      <c r="G1347" s="28">
        <f>IFERROR(VLOOKUP($B1347,'Journal-quer'!A:N,5,FALSE),"-/-")</f>
        <v>0</v>
      </c>
      <c r="H1347" s="28">
        <f>IFERROR(VLOOKUP($B1347,'Journal-quer'!A:N,7,FALSE),"-/-")</f>
        <v>0</v>
      </c>
      <c r="I1347" s="28" t="str">
        <f>IFERROR(VLOOKUP(H1347,Kontenplan!A:E,5,FALSE),"-/-")</f>
        <v>-/-</v>
      </c>
      <c r="J1347" s="82" t="str">
        <f>IFERROR(VLOOKUP($B1347,'Journal-quer'!A:N,8,FALSE),"-/-")</f>
        <v/>
      </c>
      <c r="K1347" s="28" t="str">
        <f>IFERROR(VLOOKUP($B1347,'Journal-quer'!A:N,13,FALSE),"-/-")</f>
        <v/>
      </c>
      <c r="L1347" s="28" t="str">
        <f>IFERROR(VLOOKUP(K1347,Kontenplan!A:E,5,FALSE),"-/-")</f>
        <v>-/-</v>
      </c>
      <c r="M1347" s="82" t="str">
        <f>IFERROR(VLOOKUP($B1347,'Journal-quer'!A:N,10,FALSE),"-/-")</f>
        <v/>
      </c>
      <c r="N1347" s="84"/>
      <c r="O1347" s="84">
        <f t="shared" si="90"/>
        <v>0</v>
      </c>
    </row>
    <row r="1348" spans="1:15" x14ac:dyDescent="0.25">
      <c r="A1348" s="28" t="s">
        <v>64</v>
      </c>
      <c r="B1348" s="77" t="str">
        <f>IF(B1347&lt;MAX(Aufgabe!$A$502),B1347+1,"")</f>
        <v/>
      </c>
      <c r="C1348" s="77">
        <f t="shared" si="91"/>
        <v>3</v>
      </c>
      <c r="D1348" s="77">
        <f t="shared" si="92"/>
        <v>5</v>
      </c>
      <c r="E1348" s="79" t="str">
        <f>IFERROR(VLOOKUP($B1348,Aufgabe!A:X,24,FALSE),"-/-")</f>
        <v/>
      </c>
      <c r="F1348" s="28">
        <f>IFERROR(VLOOKUP($B1348,'Journal-quer'!A:N,4,FALSE),"-/-")</f>
        <v>0</v>
      </c>
      <c r="G1348" s="28">
        <f>IFERROR(VLOOKUP($B1348,'Journal-quer'!A:N,5,FALSE),"-/-")</f>
        <v>0</v>
      </c>
      <c r="H1348" s="28">
        <f>IFERROR(VLOOKUP($B1348,'Journal-quer'!A:N,7,FALSE),"-/-")</f>
        <v>0</v>
      </c>
      <c r="I1348" s="28" t="str">
        <f>IFERROR(VLOOKUP(H1348,Kontenplan!A:E,5,FALSE),"-/-")</f>
        <v>-/-</v>
      </c>
      <c r="J1348" s="82" t="str">
        <f>IFERROR(VLOOKUP($B1348,'Journal-quer'!A:N,8,FALSE),"-/-")</f>
        <v/>
      </c>
      <c r="K1348" s="28" t="str">
        <f>IFERROR(VLOOKUP($B1348,'Journal-quer'!A:N,13,FALSE),"-/-")</f>
        <v/>
      </c>
      <c r="L1348" s="28" t="str">
        <f>IFERROR(VLOOKUP(K1348,Kontenplan!A:E,5,FALSE),"-/-")</f>
        <v>-/-</v>
      </c>
      <c r="M1348" s="82" t="str">
        <f>IFERROR(VLOOKUP($B1348,'Journal-quer'!A:N,10,FALSE),"-/-")</f>
        <v/>
      </c>
      <c r="N1348" s="84"/>
      <c r="O1348" s="84">
        <f t="shared" si="90"/>
        <v>0</v>
      </c>
    </row>
    <row r="1349" spans="1:15" x14ac:dyDescent="0.25">
      <c r="A1349" s="28" t="s">
        <v>64</v>
      </c>
      <c r="B1349" s="77" t="str">
        <f>IF(B1348&lt;MAX(Aufgabe!$A$502),B1348+1,"")</f>
        <v/>
      </c>
      <c r="C1349" s="77">
        <f t="shared" si="91"/>
        <v>3</v>
      </c>
      <c r="D1349" s="77">
        <f t="shared" si="92"/>
        <v>5</v>
      </c>
      <c r="E1349" s="79" t="str">
        <f>IFERROR(VLOOKUP($B1349,Aufgabe!A:X,24,FALSE),"-/-")</f>
        <v/>
      </c>
      <c r="F1349" s="28">
        <f>IFERROR(VLOOKUP($B1349,'Journal-quer'!A:N,4,FALSE),"-/-")</f>
        <v>0</v>
      </c>
      <c r="G1349" s="28">
        <f>IFERROR(VLOOKUP($B1349,'Journal-quer'!A:N,5,FALSE),"-/-")</f>
        <v>0</v>
      </c>
      <c r="H1349" s="28">
        <f>IFERROR(VLOOKUP($B1349,'Journal-quer'!A:N,7,FALSE),"-/-")</f>
        <v>0</v>
      </c>
      <c r="I1349" s="28" t="str">
        <f>IFERROR(VLOOKUP(H1349,Kontenplan!A:E,5,FALSE),"-/-")</f>
        <v>-/-</v>
      </c>
      <c r="J1349" s="82" t="str">
        <f>IFERROR(VLOOKUP($B1349,'Journal-quer'!A:N,8,FALSE),"-/-")</f>
        <v/>
      </c>
      <c r="K1349" s="28" t="str">
        <f>IFERROR(VLOOKUP($B1349,'Journal-quer'!A:N,13,FALSE),"-/-")</f>
        <v/>
      </c>
      <c r="L1349" s="28" t="str">
        <f>IFERROR(VLOOKUP(K1349,Kontenplan!A:E,5,FALSE),"-/-")</f>
        <v>-/-</v>
      </c>
      <c r="M1349" s="82" t="str">
        <f>IFERROR(VLOOKUP($B1349,'Journal-quer'!A:N,10,FALSE),"-/-")</f>
        <v/>
      </c>
      <c r="N1349" s="84"/>
      <c r="O1349" s="84">
        <f t="shared" si="90"/>
        <v>0</v>
      </c>
    </row>
    <row r="1350" spans="1:15" x14ac:dyDescent="0.25">
      <c r="A1350" s="28" t="s">
        <v>64</v>
      </c>
      <c r="B1350" s="77" t="str">
        <f>IF(B1349&lt;MAX(Aufgabe!$A$502),B1349+1,"")</f>
        <v/>
      </c>
      <c r="C1350" s="77">
        <f t="shared" si="91"/>
        <v>3</v>
      </c>
      <c r="D1350" s="77">
        <f t="shared" si="92"/>
        <v>5</v>
      </c>
      <c r="E1350" s="79" t="str">
        <f>IFERROR(VLOOKUP($B1350,Aufgabe!A:X,24,FALSE),"-/-")</f>
        <v/>
      </c>
      <c r="F1350" s="28">
        <f>IFERROR(VLOOKUP($B1350,'Journal-quer'!A:N,4,FALSE),"-/-")</f>
        <v>0</v>
      </c>
      <c r="G1350" s="28">
        <f>IFERROR(VLOOKUP($B1350,'Journal-quer'!A:N,5,FALSE),"-/-")</f>
        <v>0</v>
      </c>
      <c r="H1350" s="28">
        <f>IFERROR(VLOOKUP($B1350,'Journal-quer'!A:N,7,FALSE),"-/-")</f>
        <v>0</v>
      </c>
      <c r="I1350" s="28" t="str">
        <f>IFERROR(VLOOKUP(H1350,Kontenplan!A:E,5,FALSE),"-/-")</f>
        <v>-/-</v>
      </c>
      <c r="J1350" s="82" t="str">
        <f>IFERROR(VLOOKUP($B1350,'Journal-quer'!A:N,8,FALSE),"-/-")</f>
        <v/>
      </c>
      <c r="K1350" s="28" t="str">
        <f>IFERROR(VLOOKUP($B1350,'Journal-quer'!A:N,13,FALSE),"-/-")</f>
        <v/>
      </c>
      <c r="L1350" s="28" t="str">
        <f>IFERROR(VLOOKUP(K1350,Kontenplan!A:E,5,FALSE),"-/-")</f>
        <v>-/-</v>
      </c>
      <c r="M1350" s="82" t="str">
        <f>IFERROR(VLOOKUP($B1350,'Journal-quer'!A:N,10,FALSE),"-/-")</f>
        <v/>
      </c>
      <c r="N1350" s="84"/>
      <c r="O1350" s="84">
        <f t="shared" si="90"/>
        <v>0</v>
      </c>
    </row>
    <row r="1351" spans="1:15" x14ac:dyDescent="0.25">
      <c r="A1351" s="28" t="s">
        <v>64</v>
      </c>
      <c r="B1351" s="77" t="str">
        <f>IF(B1350&lt;MAX(Aufgabe!$A$502),B1350+1,"")</f>
        <v/>
      </c>
      <c r="C1351" s="77">
        <f t="shared" si="91"/>
        <v>3</v>
      </c>
      <c r="D1351" s="77">
        <f t="shared" si="92"/>
        <v>5</v>
      </c>
      <c r="E1351" s="79" t="str">
        <f>IFERROR(VLOOKUP($B1351,Aufgabe!A:X,24,FALSE),"-/-")</f>
        <v/>
      </c>
      <c r="F1351" s="28">
        <f>IFERROR(VLOOKUP($B1351,'Journal-quer'!A:N,4,FALSE),"-/-")</f>
        <v>0</v>
      </c>
      <c r="G1351" s="28">
        <f>IFERROR(VLOOKUP($B1351,'Journal-quer'!A:N,5,FALSE),"-/-")</f>
        <v>0</v>
      </c>
      <c r="H1351" s="28">
        <f>IFERROR(VLOOKUP($B1351,'Journal-quer'!A:N,7,FALSE),"-/-")</f>
        <v>0</v>
      </c>
      <c r="I1351" s="28" t="str">
        <f>IFERROR(VLOOKUP(H1351,Kontenplan!A:E,5,FALSE),"-/-")</f>
        <v>-/-</v>
      </c>
      <c r="J1351" s="82" t="str">
        <f>IFERROR(VLOOKUP($B1351,'Journal-quer'!A:N,8,FALSE),"-/-")</f>
        <v/>
      </c>
      <c r="K1351" s="28" t="str">
        <f>IFERROR(VLOOKUP($B1351,'Journal-quer'!A:N,13,FALSE),"-/-")</f>
        <v/>
      </c>
      <c r="L1351" s="28" t="str">
        <f>IFERROR(VLOOKUP(K1351,Kontenplan!A:E,5,FALSE),"-/-")</f>
        <v>-/-</v>
      </c>
      <c r="M1351" s="82" t="str">
        <f>IFERROR(VLOOKUP($B1351,'Journal-quer'!A:N,10,FALSE),"-/-")</f>
        <v/>
      </c>
      <c r="N1351" s="84"/>
      <c r="O1351" s="84">
        <f t="shared" si="90"/>
        <v>0</v>
      </c>
    </row>
    <row r="1352" spans="1:15" x14ac:dyDescent="0.25">
      <c r="A1352" s="28" t="s">
        <v>64</v>
      </c>
      <c r="B1352" s="77" t="str">
        <f>IF(B1351&lt;MAX(Aufgabe!$A$502),B1351+1,"")</f>
        <v/>
      </c>
      <c r="C1352" s="77">
        <f t="shared" si="91"/>
        <v>3</v>
      </c>
      <c r="D1352" s="77">
        <f t="shared" si="92"/>
        <v>5</v>
      </c>
      <c r="E1352" s="79" t="str">
        <f>IFERROR(VLOOKUP($B1352,Aufgabe!A:X,24,FALSE),"-/-")</f>
        <v/>
      </c>
      <c r="F1352" s="28">
        <f>IFERROR(VLOOKUP($B1352,'Journal-quer'!A:N,4,FALSE),"-/-")</f>
        <v>0</v>
      </c>
      <c r="G1352" s="28">
        <f>IFERROR(VLOOKUP($B1352,'Journal-quer'!A:N,5,FALSE),"-/-")</f>
        <v>0</v>
      </c>
      <c r="H1352" s="28">
        <f>IFERROR(VLOOKUP($B1352,'Journal-quer'!A:N,7,FALSE),"-/-")</f>
        <v>0</v>
      </c>
      <c r="I1352" s="28" t="str">
        <f>IFERROR(VLOOKUP(H1352,Kontenplan!A:E,5,FALSE),"-/-")</f>
        <v>-/-</v>
      </c>
      <c r="J1352" s="82" t="str">
        <f>IFERROR(VLOOKUP($B1352,'Journal-quer'!A:N,8,FALSE),"-/-")</f>
        <v/>
      </c>
      <c r="K1352" s="28" t="str">
        <f>IFERROR(VLOOKUP($B1352,'Journal-quer'!A:N,13,FALSE),"-/-")</f>
        <v/>
      </c>
      <c r="L1352" s="28" t="str">
        <f>IFERROR(VLOOKUP(K1352,Kontenplan!A:E,5,FALSE),"-/-")</f>
        <v>-/-</v>
      </c>
      <c r="M1352" s="82" t="str">
        <f>IFERROR(VLOOKUP($B1352,'Journal-quer'!A:N,10,FALSE),"-/-")</f>
        <v/>
      </c>
      <c r="N1352" s="84"/>
      <c r="O1352" s="84">
        <f t="shared" si="90"/>
        <v>0</v>
      </c>
    </row>
    <row r="1353" spans="1:15" x14ac:dyDescent="0.25">
      <c r="A1353" s="28" t="s">
        <v>64</v>
      </c>
      <c r="B1353" s="77" t="str">
        <f>IF(B1352&lt;MAX(Aufgabe!$A$502),B1352+1,"")</f>
        <v/>
      </c>
      <c r="C1353" s="77">
        <f t="shared" si="91"/>
        <v>3</v>
      </c>
      <c r="D1353" s="77">
        <f t="shared" si="92"/>
        <v>5</v>
      </c>
      <c r="E1353" s="79" t="str">
        <f>IFERROR(VLOOKUP($B1353,Aufgabe!A:X,24,FALSE),"-/-")</f>
        <v/>
      </c>
      <c r="F1353" s="28">
        <f>IFERROR(VLOOKUP($B1353,'Journal-quer'!A:N,4,FALSE),"-/-")</f>
        <v>0</v>
      </c>
      <c r="G1353" s="28">
        <f>IFERROR(VLOOKUP($B1353,'Journal-quer'!A:N,5,FALSE),"-/-")</f>
        <v>0</v>
      </c>
      <c r="H1353" s="28">
        <f>IFERROR(VLOOKUP($B1353,'Journal-quer'!A:N,7,FALSE),"-/-")</f>
        <v>0</v>
      </c>
      <c r="I1353" s="28" t="str">
        <f>IFERROR(VLOOKUP(H1353,Kontenplan!A:E,5,FALSE),"-/-")</f>
        <v>-/-</v>
      </c>
      <c r="J1353" s="82" t="str">
        <f>IFERROR(VLOOKUP($B1353,'Journal-quer'!A:N,8,FALSE),"-/-")</f>
        <v/>
      </c>
      <c r="K1353" s="28" t="str">
        <f>IFERROR(VLOOKUP($B1353,'Journal-quer'!A:N,13,FALSE),"-/-")</f>
        <v/>
      </c>
      <c r="L1353" s="28" t="str">
        <f>IFERROR(VLOOKUP(K1353,Kontenplan!A:E,5,FALSE),"-/-")</f>
        <v>-/-</v>
      </c>
      <c r="M1353" s="82" t="str">
        <f>IFERROR(VLOOKUP($B1353,'Journal-quer'!A:N,10,FALSE),"-/-")</f>
        <v/>
      </c>
      <c r="N1353" s="84"/>
      <c r="O1353" s="84">
        <f t="shared" si="90"/>
        <v>0</v>
      </c>
    </row>
    <row r="1354" spans="1:15" x14ac:dyDescent="0.25">
      <c r="A1354" s="28" t="s">
        <v>64</v>
      </c>
      <c r="B1354" s="77" t="str">
        <f>IF(B1353&lt;MAX(Aufgabe!$A$502),B1353+1,"")</f>
        <v/>
      </c>
      <c r="C1354" s="77">
        <f t="shared" si="91"/>
        <v>3</v>
      </c>
      <c r="D1354" s="77">
        <f t="shared" si="92"/>
        <v>5</v>
      </c>
      <c r="E1354" s="79" t="str">
        <f>IFERROR(VLOOKUP($B1354,Aufgabe!A:X,24,FALSE),"-/-")</f>
        <v/>
      </c>
      <c r="F1354" s="28">
        <f>IFERROR(VLOOKUP($B1354,'Journal-quer'!A:N,4,FALSE),"-/-")</f>
        <v>0</v>
      </c>
      <c r="G1354" s="28">
        <f>IFERROR(VLOOKUP($B1354,'Journal-quer'!A:N,5,FALSE),"-/-")</f>
        <v>0</v>
      </c>
      <c r="H1354" s="28">
        <f>IFERROR(VLOOKUP($B1354,'Journal-quer'!A:N,7,FALSE),"-/-")</f>
        <v>0</v>
      </c>
      <c r="I1354" s="28" t="str">
        <f>IFERROR(VLOOKUP(H1354,Kontenplan!A:E,5,FALSE),"-/-")</f>
        <v>-/-</v>
      </c>
      <c r="J1354" s="82" t="str">
        <f>IFERROR(VLOOKUP($B1354,'Journal-quer'!A:N,8,FALSE),"-/-")</f>
        <v/>
      </c>
      <c r="K1354" s="28" t="str">
        <f>IFERROR(VLOOKUP($B1354,'Journal-quer'!A:N,13,FALSE),"-/-")</f>
        <v/>
      </c>
      <c r="L1354" s="28" t="str">
        <f>IFERROR(VLOOKUP(K1354,Kontenplan!A:E,5,FALSE),"-/-")</f>
        <v>-/-</v>
      </c>
      <c r="M1354" s="82" t="str">
        <f>IFERROR(VLOOKUP($B1354,'Journal-quer'!A:N,10,FALSE),"-/-")</f>
        <v/>
      </c>
      <c r="N1354" s="84"/>
      <c r="O1354" s="84">
        <f t="shared" si="90"/>
        <v>0</v>
      </c>
    </row>
    <row r="1355" spans="1:15" x14ac:dyDescent="0.25">
      <c r="A1355" s="28" t="s">
        <v>64</v>
      </c>
      <c r="B1355" s="77" t="str">
        <f>IF(B1354&lt;MAX(Aufgabe!$A$502),B1354+1,"")</f>
        <v/>
      </c>
      <c r="C1355" s="77">
        <f t="shared" si="91"/>
        <v>3</v>
      </c>
      <c r="D1355" s="77">
        <f t="shared" si="92"/>
        <v>5</v>
      </c>
      <c r="E1355" s="79" t="str">
        <f>IFERROR(VLOOKUP($B1355,Aufgabe!A:X,24,FALSE),"-/-")</f>
        <v/>
      </c>
      <c r="F1355" s="28">
        <f>IFERROR(VLOOKUP($B1355,'Journal-quer'!A:N,4,FALSE),"-/-")</f>
        <v>0</v>
      </c>
      <c r="G1355" s="28">
        <f>IFERROR(VLOOKUP($B1355,'Journal-quer'!A:N,5,FALSE),"-/-")</f>
        <v>0</v>
      </c>
      <c r="H1355" s="28">
        <f>IFERROR(VLOOKUP($B1355,'Journal-quer'!A:N,7,FALSE),"-/-")</f>
        <v>0</v>
      </c>
      <c r="I1355" s="28" t="str">
        <f>IFERROR(VLOOKUP(H1355,Kontenplan!A:E,5,FALSE),"-/-")</f>
        <v>-/-</v>
      </c>
      <c r="J1355" s="82" t="str">
        <f>IFERROR(VLOOKUP($B1355,'Journal-quer'!A:N,8,FALSE),"-/-")</f>
        <v/>
      </c>
      <c r="K1355" s="28" t="str">
        <f>IFERROR(VLOOKUP($B1355,'Journal-quer'!A:N,13,FALSE),"-/-")</f>
        <v/>
      </c>
      <c r="L1355" s="28" t="str">
        <f>IFERROR(VLOOKUP(K1355,Kontenplan!A:E,5,FALSE),"-/-")</f>
        <v>-/-</v>
      </c>
      <c r="M1355" s="82" t="str">
        <f>IFERROR(VLOOKUP($B1355,'Journal-quer'!A:N,10,FALSE),"-/-")</f>
        <v/>
      </c>
      <c r="N1355" s="84"/>
      <c r="O1355" s="84">
        <f t="shared" si="90"/>
        <v>0</v>
      </c>
    </row>
    <row r="1356" spans="1:15" x14ac:dyDescent="0.25">
      <c r="A1356" s="28" t="s">
        <v>64</v>
      </c>
      <c r="B1356" s="77" t="str">
        <f>IF(B1355&lt;MAX(Aufgabe!$A$502),B1355+1,"")</f>
        <v/>
      </c>
      <c r="C1356" s="77">
        <f t="shared" si="91"/>
        <v>3</v>
      </c>
      <c r="D1356" s="77">
        <f t="shared" si="92"/>
        <v>5</v>
      </c>
      <c r="E1356" s="79" t="str">
        <f>IFERROR(VLOOKUP($B1356,Aufgabe!A:X,24,FALSE),"-/-")</f>
        <v/>
      </c>
      <c r="F1356" s="28">
        <f>IFERROR(VLOOKUP($B1356,'Journal-quer'!A:N,4,FALSE),"-/-")</f>
        <v>0</v>
      </c>
      <c r="G1356" s="28">
        <f>IFERROR(VLOOKUP($B1356,'Journal-quer'!A:N,5,FALSE),"-/-")</f>
        <v>0</v>
      </c>
      <c r="H1356" s="28">
        <f>IFERROR(VLOOKUP($B1356,'Journal-quer'!A:N,7,FALSE),"-/-")</f>
        <v>0</v>
      </c>
      <c r="I1356" s="28" t="str">
        <f>IFERROR(VLOOKUP(H1356,Kontenplan!A:E,5,FALSE),"-/-")</f>
        <v>-/-</v>
      </c>
      <c r="J1356" s="82" t="str">
        <f>IFERROR(VLOOKUP($B1356,'Journal-quer'!A:N,8,FALSE),"-/-")</f>
        <v/>
      </c>
      <c r="K1356" s="28" t="str">
        <f>IFERROR(VLOOKUP($B1356,'Journal-quer'!A:N,13,FALSE),"-/-")</f>
        <v/>
      </c>
      <c r="L1356" s="28" t="str">
        <f>IFERROR(VLOOKUP(K1356,Kontenplan!A:E,5,FALSE),"-/-")</f>
        <v>-/-</v>
      </c>
      <c r="M1356" s="82" t="str">
        <f>IFERROR(VLOOKUP($B1356,'Journal-quer'!A:N,10,FALSE),"-/-")</f>
        <v/>
      </c>
      <c r="N1356" s="84"/>
      <c r="O1356" s="84">
        <f t="shared" si="90"/>
        <v>0</v>
      </c>
    </row>
    <row r="1357" spans="1:15" x14ac:dyDescent="0.25">
      <c r="A1357" s="28" t="s">
        <v>64</v>
      </c>
      <c r="B1357" s="77" t="str">
        <f>IF(B1356&lt;MAX(Aufgabe!$A$502),B1356+1,"")</f>
        <v/>
      </c>
      <c r="C1357" s="77">
        <f t="shared" si="91"/>
        <v>3</v>
      </c>
      <c r="D1357" s="77">
        <f t="shared" si="92"/>
        <v>5</v>
      </c>
      <c r="E1357" s="79" t="str">
        <f>IFERROR(VLOOKUP($B1357,Aufgabe!A:X,24,FALSE),"-/-")</f>
        <v/>
      </c>
      <c r="F1357" s="28">
        <f>IFERROR(VLOOKUP($B1357,'Journal-quer'!A:N,4,FALSE),"-/-")</f>
        <v>0</v>
      </c>
      <c r="G1357" s="28">
        <f>IFERROR(VLOOKUP($B1357,'Journal-quer'!A:N,5,FALSE),"-/-")</f>
        <v>0</v>
      </c>
      <c r="H1357" s="28">
        <f>IFERROR(VLOOKUP($B1357,'Journal-quer'!A:N,7,FALSE),"-/-")</f>
        <v>0</v>
      </c>
      <c r="I1357" s="28" t="str">
        <f>IFERROR(VLOOKUP(H1357,Kontenplan!A:E,5,FALSE),"-/-")</f>
        <v>-/-</v>
      </c>
      <c r="J1357" s="82" t="str">
        <f>IFERROR(VLOOKUP($B1357,'Journal-quer'!A:N,8,FALSE),"-/-")</f>
        <v/>
      </c>
      <c r="K1357" s="28" t="str">
        <f>IFERROR(VLOOKUP($B1357,'Journal-quer'!A:N,13,FALSE),"-/-")</f>
        <v/>
      </c>
      <c r="L1357" s="28" t="str">
        <f>IFERROR(VLOOKUP(K1357,Kontenplan!A:E,5,FALSE),"-/-")</f>
        <v>-/-</v>
      </c>
      <c r="M1357" s="82" t="str">
        <f>IFERROR(VLOOKUP($B1357,'Journal-quer'!A:N,10,FALSE),"-/-")</f>
        <v/>
      </c>
      <c r="N1357" s="84"/>
      <c r="O1357" s="84">
        <f t="shared" si="90"/>
        <v>0</v>
      </c>
    </row>
    <row r="1358" spans="1:15" x14ac:dyDescent="0.25">
      <c r="A1358" s="28" t="s">
        <v>64</v>
      </c>
      <c r="B1358" s="77" t="str">
        <f>IF(B1357&lt;MAX(Aufgabe!$A$502),B1357+1,"")</f>
        <v/>
      </c>
      <c r="C1358" s="77">
        <f t="shared" si="91"/>
        <v>3</v>
      </c>
      <c r="D1358" s="77">
        <f t="shared" si="92"/>
        <v>5</v>
      </c>
      <c r="E1358" s="79" t="str">
        <f>IFERROR(VLOOKUP($B1358,Aufgabe!A:X,24,FALSE),"-/-")</f>
        <v/>
      </c>
      <c r="F1358" s="28">
        <f>IFERROR(VLOOKUP($B1358,'Journal-quer'!A:N,4,FALSE),"-/-")</f>
        <v>0</v>
      </c>
      <c r="G1358" s="28">
        <f>IFERROR(VLOOKUP($B1358,'Journal-quer'!A:N,5,FALSE),"-/-")</f>
        <v>0</v>
      </c>
      <c r="H1358" s="28">
        <f>IFERROR(VLOOKUP($B1358,'Journal-quer'!A:N,7,FALSE),"-/-")</f>
        <v>0</v>
      </c>
      <c r="I1358" s="28" t="str">
        <f>IFERROR(VLOOKUP(H1358,Kontenplan!A:E,5,FALSE),"-/-")</f>
        <v>-/-</v>
      </c>
      <c r="J1358" s="82" t="str">
        <f>IFERROR(VLOOKUP($B1358,'Journal-quer'!A:N,8,FALSE),"-/-")</f>
        <v/>
      </c>
      <c r="K1358" s="28" t="str">
        <f>IFERROR(VLOOKUP($B1358,'Journal-quer'!A:N,13,FALSE),"-/-")</f>
        <v/>
      </c>
      <c r="L1358" s="28" t="str">
        <f>IFERROR(VLOOKUP(K1358,Kontenplan!A:E,5,FALSE),"-/-")</f>
        <v>-/-</v>
      </c>
      <c r="M1358" s="82" t="str">
        <f>IFERROR(VLOOKUP($B1358,'Journal-quer'!A:N,10,FALSE),"-/-")</f>
        <v/>
      </c>
      <c r="N1358" s="84"/>
      <c r="O1358" s="84">
        <f t="shared" si="90"/>
        <v>0</v>
      </c>
    </row>
    <row r="1359" spans="1:15" x14ac:dyDescent="0.25">
      <c r="A1359" s="28" t="s">
        <v>64</v>
      </c>
      <c r="B1359" s="77" t="str">
        <f>IF(B1358&lt;MAX(Aufgabe!$A$502),B1358+1,"")</f>
        <v/>
      </c>
      <c r="C1359" s="77">
        <f t="shared" si="91"/>
        <v>3</v>
      </c>
      <c r="D1359" s="77">
        <f t="shared" si="92"/>
        <v>5</v>
      </c>
      <c r="E1359" s="79" t="str">
        <f>IFERROR(VLOOKUP($B1359,Aufgabe!A:X,24,FALSE),"-/-")</f>
        <v/>
      </c>
      <c r="F1359" s="28">
        <f>IFERROR(VLOOKUP($B1359,'Journal-quer'!A:N,4,FALSE),"-/-")</f>
        <v>0</v>
      </c>
      <c r="G1359" s="28">
        <f>IFERROR(VLOOKUP($B1359,'Journal-quer'!A:N,5,FALSE),"-/-")</f>
        <v>0</v>
      </c>
      <c r="H1359" s="28">
        <f>IFERROR(VLOOKUP($B1359,'Journal-quer'!A:N,7,FALSE),"-/-")</f>
        <v>0</v>
      </c>
      <c r="I1359" s="28" t="str">
        <f>IFERROR(VLOOKUP(H1359,Kontenplan!A:E,5,FALSE),"-/-")</f>
        <v>-/-</v>
      </c>
      <c r="J1359" s="82" t="str">
        <f>IFERROR(VLOOKUP($B1359,'Journal-quer'!A:N,8,FALSE),"-/-")</f>
        <v/>
      </c>
      <c r="K1359" s="28" t="str">
        <f>IFERROR(VLOOKUP($B1359,'Journal-quer'!A:N,13,FALSE),"-/-")</f>
        <v/>
      </c>
      <c r="L1359" s="28" t="str">
        <f>IFERROR(VLOOKUP(K1359,Kontenplan!A:E,5,FALSE),"-/-")</f>
        <v>-/-</v>
      </c>
      <c r="M1359" s="82" t="str">
        <f>IFERROR(VLOOKUP($B1359,'Journal-quer'!A:N,10,FALSE),"-/-")</f>
        <v/>
      </c>
      <c r="N1359" s="84"/>
      <c r="O1359" s="84">
        <f t="shared" si="90"/>
        <v>0</v>
      </c>
    </row>
    <row r="1360" spans="1:15" x14ac:dyDescent="0.25">
      <c r="A1360" s="28" t="s">
        <v>64</v>
      </c>
      <c r="B1360" s="77" t="str">
        <f>IF(B1359&lt;MAX(Aufgabe!$A$502),B1359+1,"")</f>
        <v/>
      </c>
      <c r="C1360" s="77">
        <f t="shared" si="91"/>
        <v>3</v>
      </c>
      <c r="D1360" s="77">
        <f t="shared" si="92"/>
        <v>5</v>
      </c>
      <c r="E1360" s="79" t="str">
        <f>IFERROR(VLOOKUP($B1360,Aufgabe!A:X,24,FALSE),"-/-")</f>
        <v/>
      </c>
      <c r="F1360" s="28">
        <f>IFERROR(VLOOKUP($B1360,'Journal-quer'!A:N,4,FALSE),"-/-")</f>
        <v>0</v>
      </c>
      <c r="G1360" s="28">
        <f>IFERROR(VLOOKUP($B1360,'Journal-quer'!A:N,5,FALSE),"-/-")</f>
        <v>0</v>
      </c>
      <c r="H1360" s="28">
        <f>IFERROR(VLOOKUP($B1360,'Journal-quer'!A:N,7,FALSE),"-/-")</f>
        <v>0</v>
      </c>
      <c r="I1360" s="28" t="str">
        <f>IFERROR(VLOOKUP(H1360,Kontenplan!A:E,5,FALSE),"-/-")</f>
        <v>-/-</v>
      </c>
      <c r="J1360" s="82" t="str">
        <f>IFERROR(VLOOKUP($B1360,'Journal-quer'!A:N,8,FALSE),"-/-")</f>
        <v/>
      </c>
      <c r="K1360" s="28" t="str">
        <f>IFERROR(VLOOKUP($B1360,'Journal-quer'!A:N,13,FALSE),"-/-")</f>
        <v/>
      </c>
      <c r="L1360" s="28" t="str">
        <f>IFERROR(VLOOKUP(K1360,Kontenplan!A:E,5,FALSE),"-/-")</f>
        <v>-/-</v>
      </c>
      <c r="M1360" s="82" t="str">
        <f>IFERROR(VLOOKUP($B1360,'Journal-quer'!A:N,10,FALSE),"-/-")</f>
        <v/>
      </c>
      <c r="N1360" s="84"/>
      <c r="O1360" s="84">
        <f t="shared" si="90"/>
        <v>0</v>
      </c>
    </row>
    <row r="1361" spans="1:15" x14ac:dyDescent="0.25">
      <c r="A1361" s="28" t="s">
        <v>64</v>
      </c>
      <c r="B1361" s="77" t="str">
        <f>IF(B1360&lt;MAX(Aufgabe!$A$502),B1360+1,"")</f>
        <v/>
      </c>
      <c r="C1361" s="77">
        <f t="shared" si="91"/>
        <v>3</v>
      </c>
      <c r="D1361" s="77">
        <f t="shared" si="92"/>
        <v>5</v>
      </c>
      <c r="E1361" s="79" t="str">
        <f>IFERROR(VLOOKUP($B1361,Aufgabe!A:X,24,FALSE),"-/-")</f>
        <v/>
      </c>
      <c r="F1361" s="28">
        <f>IFERROR(VLOOKUP($B1361,'Journal-quer'!A:N,4,FALSE),"-/-")</f>
        <v>0</v>
      </c>
      <c r="G1361" s="28">
        <f>IFERROR(VLOOKUP($B1361,'Journal-quer'!A:N,5,FALSE),"-/-")</f>
        <v>0</v>
      </c>
      <c r="H1361" s="28">
        <f>IFERROR(VLOOKUP($B1361,'Journal-quer'!A:N,7,FALSE),"-/-")</f>
        <v>0</v>
      </c>
      <c r="I1361" s="28" t="str">
        <f>IFERROR(VLOOKUP(H1361,Kontenplan!A:E,5,FALSE),"-/-")</f>
        <v>-/-</v>
      </c>
      <c r="J1361" s="82" t="str">
        <f>IFERROR(VLOOKUP($B1361,'Journal-quer'!A:N,8,FALSE),"-/-")</f>
        <v/>
      </c>
      <c r="K1361" s="28" t="str">
        <f>IFERROR(VLOOKUP($B1361,'Journal-quer'!A:N,13,FALSE),"-/-")</f>
        <v/>
      </c>
      <c r="L1361" s="28" t="str">
        <f>IFERROR(VLOOKUP(K1361,Kontenplan!A:E,5,FALSE),"-/-")</f>
        <v>-/-</v>
      </c>
      <c r="M1361" s="82" t="str">
        <f>IFERROR(VLOOKUP($B1361,'Journal-quer'!A:N,10,FALSE),"-/-")</f>
        <v/>
      </c>
      <c r="N1361" s="84"/>
      <c r="O1361" s="84">
        <f t="shared" si="90"/>
        <v>0</v>
      </c>
    </row>
    <row r="1362" spans="1:15" x14ac:dyDescent="0.25">
      <c r="A1362" s="28" t="s">
        <v>64</v>
      </c>
      <c r="B1362" s="77" t="str">
        <f>IF(B1361&lt;MAX(Aufgabe!$A$502),B1361+1,"")</f>
        <v/>
      </c>
      <c r="C1362" s="77">
        <f t="shared" si="91"/>
        <v>3</v>
      </c>
      <c r="D1362" s="77">
        <f t="shared" si="92"/>
        <v>5</v>
      </c>
      <c r="E1362" s="79" t="str">
        <f>IFERROR(VLOOKUP($B1362,Aufgabe!A:X,24,FALSE),"-/-")</f>
        <v/>
      </c>
      <c r="F1362" s="28">
        <f>IFERROR(VLOOKUP($B1362,'Journal-quer'!A:N,4,FALSE),"-/-")</f>
        <v>0</v>
      </c>
      <c r="G1362" s="28">
        <f>IFERROR(VLOOKUP($B1362,'Journal-quer'!A:N,5,FALSE),"-/-")</f>
        <v>0</v>
      </c>
      <c r="H1362" s="28">
        <f>IFERROR(VLOOKUP($B1362,'Journal-quer'!A:N,7,FALSE),"-/-")</f>
        <v>0</v>
      </c>
      <c r="I1362" s="28" t="str">
        <f>IFERROR(VLOOKUP(H1362,Kontenplan!A:E,5,FALSE),"-/-")</f>
        <v>-/-</v>
      </c>
      <c r="J1362" s="82" t="str">
        <f>IFERROR(VLOOKUP($B1362,'Journal-quer'!A:N,8,FALSE),"-/-")</f>
        <v/>
      </c>
      <c r="K1362" s="28" t="str">
        <f>IFERROR(VLOOKUP($B1362,'Journal-quer'!A:N,13,FALSE),"-/-")</f>
        <v/>
      </c>
      <c r="L1362" s="28" t="str">
        <f>IFERROR(VLOOKUP(K1362,Kontenplan!A:E,5,FALSE),"-/-")</f>
        <v>-/-</v>
      </c>
      <c r="M1362" s="82" t="str">
        <f>IFERROR(VLOOKUP($B1362,'Journal-quer'!A:N,10,FALSE),"-/-")</f>
        <v/>
      </c>
      <c r="N1362" s="84"/>
      <c r="O1362" s="84">
        <f t="shared" si="90"/>
        <v>0</v>
      </c>
    </row>
    <row r="1363" spans="1:15" x14ac:dyDescent="0.25">
      <c r="A1363" s="28" t="s">
        <v>64</v>
      </c>
      <c r="B1363" s="77" t="str">
        <f>IF(B1362&lt;MAX(Aufgabe!$A$502),B1362+1,"")</f>
        <v/>
      </c>
      <c r="C1363" s="77">
        <f t="shared" si="91"/>
        <v>3</v>
      </c>
      <c r="D1363" s="77">
        <f t="shared" si="92"/>
        <v>5</v>
      </c>
      <c r="E1363" s="79" t="str">
        <f>IFERROR(VLOOKUP($B1363,Aufgabe!A:X,24,FALSE),"-/-")</f>
        <v/>
      </c>
      <c r="F1363" s="28">
        <f>IFERROR(VLOOKUP($B1363,'Journal-quer'!A:N,4,FALSE),"-/-")</f>
        <v>0</v>
      </c>
      <c r="G1363" s="28">
        <f>IFERROR(VLOOKUP($B1363,'Journal-quer'!A:N,5,FALSE),"-/-")</f>
        <v>0</v>
      </c>
      <c r="H1363" s="28">
        <f>IFERROR(VLOOKUP($B1363,'Journal-quer'!A:N,7,FALSE),"-/-")</f>
        <v>0</v>
      </c>
      <c r="I1363" s="28" t="str">
        <f>IFERROR(VLOOKUP(H1363,Kontenplan!A:E,5,FALSE),"-/-")</f>
        <v>-/-</v>
      </c>
      <c r="J1363" s="82" t="str">
        <f>IFERROR(VLOOKUP($B1363,'Journal-quer'!A:N,8,FALSE),"-/-")</f>
        <v/>
      </c>
      <c r="K1363" s="28" t="str">
        <f>IFERROR(VLOOKUP($B1363,'Journal-quer'!A:N,13,FALSE),"-/-")</f>
        <v/>
      </c>
      <c r="L1363" s="28" t="str">
        <f>IFERROR(VLOOKUP(K1363,Kontenplan!A:E,5,FALSE),"-/-")</f>
        <v>-/-</v>
      </c>
      <c r="M1363" s="82" t="str">
        <f>IFERROR(VLOOKUP($B1363,'Journal-quer'!A:N,10,FALSE),"-/-")</f>
        <v/>
      </c>
      <c r="N1363" s="84"/>
      <c r="O1363" s="84">
        <f t="shared" si="90"/>
        <v>0</v>
      </c>
    </row>
    <row r="1364" spans="1:15" x14ac:dyDescent="0.25">
      <c r="A1364" s="28" t="s">
        <v>64</v>
      </c>
      <c r="B1364" s="77" t="str">
        <f>IF(B1363&lt;MAX(Aufgabe!$A$502),B1363+1,"")</f>
        <v/>
      </c>
      <c r="C1364" s="77">
        <f t="shared" si="91"/>
        <v>3</v>
      </c>
      <c r="D1364" s="77">
        <f t="shared" si="92"/>
        <v>5</v>
      </c>
      <c r="E1364" s="79" t="str">
        <f>IFERROR(VLOOKUP($B1364,Aufgabe!A:X,24,FALSE),"-/-")</f>
        <v/>
      </c>
      <c r="F1364" s="28">
        <f>IFERROR(VLOOKUP($B1364,'Journal-quer'!A:N,4,FALSE),"-/-")</f>
        <v>0</v>
      </c>
      <c r="G1364" s="28">
        <f>IFERROR(VLOOKUP($B1364,'Journal-quer'!A:N,5,FALSE),"-/-")</f>
        <v>0</v>
      </c>
      <c r="H1364" s="28">
        <f>IFERROR(VLOOKUP($B1364,'Journal-quer'!A:N,7,FALSE),"-/-")</f>
        <v>0</v>
      </c>
      <c r="I1364" s="28" t="str">
        <f>IFERROR(VLOOKUP(H1364,Kontenplan!A:E,5,FALSE),"-/-")</f>
        <v>-/-</v>
      </c>
      <c r="J1364" s="82" t="str">
        <f>IFERROR(VLOOKUP($B1364,'Journal-quer'!A:N,8,FALSE),"-/-")</f>
        <v/>
      </c>
      <c r="K1364" s="28" t="str">
        <f>IFERROR(VLOOKUP($B1364,'Journal-quer'!A:N,13,FALSE),"-/-")</f>
        <v/>
      </c>
      <c r="L1364" s="28" t="str">
        <f>IFERROR(VLOOKUP(K1364,Kontenplan!A:E,5,FALSE),"-/-")</f>
        <v>-/-</v>
      </c>
      <c r="M1364" s="82" t="str">
        <f>IFERROR(VLOOKUP($B1364,'Journal-quer'!A:N,10,FALSE),"-/-")</f>
        <v/>
      </c>
      <c r="N1364" s="84"/>
      <c r="O1364" s="84">
        <f t="shared" si="90"/>
        <v>0</v>
      </c>
    </row>
    <row r="1365" spans="1:15" x14ac:dyDescent="0.25">
      <c r="A1365" s="28" t="s">
        <v>64</v>
      </c>
      <c r="B1365" s="77" t="str">
        <f>IF(B1364&lt;MAX(Aufgabe!$A$502),B1364+1,"")</f>
        <v/>
      </c>
      <c r="C1365" s="77">
        <f t="shared" si="91"/>
        <v>3</v>
      </c>
      <c r="D1365" s="77">
        <f t="shared" si="92"/>
        <v>5</v>
      </c>
      <c r="E1365" s="79" t="str">
        <f>IFERROR(VLOOKUP($B1365,Aufgabe!A:X,24,FALSE),"-/-")</f>
        <v/>
      </c>
      <c r="F1365" s="28">
        <f>IFERROR(VLOOKUP($B1365,'Journal-quer'!A:N,4,FALSE),"-/-")</f>
        <v>0</v>
      </c>
      <c r="G1365" s="28">
        <f>IFERROR(VLOOKUP($B1365,'Journal-quer'!A:N,5,FALSE),"-/-")</f>
        <v>0</v>
      </c>
      <c r="H1365" s="28">
        <f>IFERROR(VLOOKUP($B1365,'Journal-quer'!A:N,7,FALSE),"-/-")</f>
        <v>0</v>
      </c>
      <c r="I1365" s="28" t="str">
        <f>IFERROR(VLOOKUP(H1365,Kontenplan!A:E,5,FALSE),"-/-")</f>
        <v>-/-</v>
      </c>
      <c r="J1365" s="82" t="str">
        <f>IFERROR(VLOOKUP($B1365,'Journal-quer'!A:N,8,FALSE),"-/-")</f>
        <v/>
      </c>
      <c r="K1365" s="28" t="str">
        <f>IFERROR(VLOOKUP($B1365,'Journal-quer'!A:N,13,FALSE),"-/-")</f>
        <v/>
      </c>
      <c r="L1365" s="28" t="str">
        <f>IFERROR(VLOOKUP(K1365,Kontenplan!A:E,5,FALSE),"-/-")</f>
        <v>-/-</v>
      </c>
      <c r="M1365" s="82" t="str">
        <f>IFERROR(VLOOKUP($B1365,'Journal-quer'!A:N,10,FALSE),"-/-")</f>
        <v/>
      </c>
      <c r="N1365" s="84"/>
      <c r="O1365" s="84">
        <f t="shared" si="90"/>
        <v>0</v>
      </c>
    </row>
    <row r="1366" spans="1:15" x14ac:dyDescent="0.25">
      <c r="A1366" s="28" t="s">
        <v>64</v>
      </c>
      <c r="B1366" s="77" t="str">
        <f>IF(B1365&lt;MAX(Aufgabe!$A$502),B1365+1,"")</f>
        <v/>
      </c>
      <c r="C1366" s="77">
        <f t="shared" si="91"/>
        <v>3</v>
      </c>
      <c r="D1366" s="77">
        <f t="shared" si="92"/>
        <v>5</v>
      </c>
      <c r="E1366" s="79" t="str">
        <f>IFERROR(VLOOKUP($B1366,Aufgabe!A:X,24,FALSE),"-/-")</f>
        <v/>
      </c>
      <c r="F1366" s="28">
        <f>IFERROR(VLOOKUP($B1366,'Journal-quer'!A:N,4,FALSE),"-/-")</f>
        <v>0</v>
      </c>
      <c r="G1366" s="28">
        <f>IFERROR(VLOOKUP($B1366,'Journal-quer'!A:N,5,FALSE),"-/-")</f>
        <v>0</v>
      </c>
      <c r="H1366" s="28">
        <f>IFERROR(VLOOKUP($B1366,'Journal-quer'!A:N,7,FALSE),"-/-")</f>
        <v>0</v>
      </c>
      <c r="I1366" s="28" t="str">
        <f>IFERROR(VLOOKUP(H1366,Kontenplan!A:E,5,FALSE),"-/-")</f>
        <v>-/-</v>
      </c>
      <c r="J1366" s="82" t="str">
        <f>IFERROR(VLOOKUP($B1366,'Journal-quer'!A:N,8,FALSE),"-/-")</f>
        <v/>
      </c>
      <c r="K1366" s="28" t="str">
        <f>IFERROR(VLOOKUP($B1366,'Journal-quer'!A:N,13,FALSE),"-/-")</f>
        <v/>
      </c>
      <c r="L1366" s="28" t="str">
        <f>IFERROR(VLOOKUP(K1366,Kontenplan!A:E,5,FALSE),"-/-")</f>
        <v>-/-</v>
      </c>
      <c r="M1366" s="82" t="str">
        <f>IFERROR(VLOOKUP($B1366,'Journal-quer'!A:N,10,FALSE),"-/-")</f>
        <v/>
      </c>
      <c r="N1366" s="84"/>
      <c r="O1366" s="84">
        <f t="shared" si="90"/>
        <v>0</v>
      </c>
    </row>
    <row r="1367" spans="1:15" x14ac:dyDescent="0.25">
      <c r="A1367" s="28" t="s">
        <v>64</v>
      </c>
      <c r="B1367" s="77" t="str">
        <f>IF(B1366&lt;MAX(Aufgabe!$A$502),B1366+1,"")</f>
        <v/>
      </c>
      <c r="C1367" s="77">
        <f t="shared" si="91"/>
        <v>3</v>
      </c>
      <c r="D1367" s="77">
        <f t="shared" si="92"/>
        <v>5</v>
      </c>
      <c r="E1367" s="79" t="str">
        <f>IFERROR(VLOOKUP($B1367,Aufgabe!A:X,24,FALSE),"-/-")</f>
        <v/>
      </c>
      <c r="F1367" s="28">
        <f>IFERROR(VLOOKUP($B1367,'Journal-quer'!A:N,4,FALSE),"-/-")</f>
        <v>0</v>
      </c>
      <c r="G1367" s="28">
        <f>IFERROR(VLOOKUP($B1367,'Journal-quer'!A:N,5,FALSE),"-/-")</f>
        <v>0</v>
      </c>
      <c r="H1367" s="28">
        <f>IFERROR(VLOOKUP($B1367,'Journal-quer'!A:N,7,FALSE),"-/-")</f>
        <v>0</v>
      </c>
      <c r="I1367" s="28" t="str">
        <f>IFERROR(VLOOKUP(H1367,Kontenplan!A:E,5,FALSE),"-/-")</f>
        <v>-/-</v>
      </c>
      <c r="J1367" s="82" t="str">
        <f>IFERROR(VLOOKUP($B1367,'Journal-quer'!A:N,8,FALSE),"-/-")</f>
        <v/>
      </c>
      <c r="K1367" s="28" t="str">
        <f>IFERROR(VLOOKUP($B1367,'Journal-quer'!A:N,13,FALSE),"-/-")</f>
        <v/>
      </c>
      <c r="L1367" s="28" t="str">
        <f>IFERROR(VLOOKUP(K1367,Kontenplan!A:E,5,FALSE),"-/-")</f>
        <v>-/-</v>
      </c>
      <c r="M1367" s="82" t="str">
        <f>IFERROR(VLOOKUP($B1367,'Journal-quer'!A:N,10,FALSE),"-/-")</f>
        <v/>
      </c>
      <c r="N1367" s="84"/>
      <c r="O1367" s="84">
        <f t="shared" si="90"/>
        <v>0</v>
      </c>
    </row>
    <row r="1368" spans="1:15" x14ac:dyDescent="0.25">
      <c r="A1368" s="28" t="s">
        <v>64</v>
      </c>
      <c r="B1368" s="77" t="str">
        <f>IF(B1367&lt;MAX(Aufgabe!$A$502),B1367+1,"")</f>
        <v/>
      </c>
      <c r="C1368" s="77">
        <f t="shared" si="91"/>
        <v>3</v>
      </c>
      <c r="D1368" s="77">
        <f t="shared" si="92"/>
        <v>5</v>
      </c>
      <c r="E1368" s="79" t="str">
        <f>IFERROR(VLOOKUP($B1368,Aufgabe!A:X,24,FALSE),"-/-")</f>
        <v/>
      </c>
      <c r="F1368" s="28">
        <f>IFERROR(VLOOKUP($B1368,'Journal-quer'!A:N,4,FALSE),"-/-")</f>
        <v>0</v>
      </c>
      <c r="G1368" s="28">
        <f>IFERROR(VLOOKUP($B1368,'Journal-quer'!A:N,5,FALSE),"-/-")</f>
        <v>0</v>
      </c>
      <c r="H1368" s="28">
        <f>IFERROR(VLOOKUP($B1368,'Journal-quer'!A:N,7,FALSE),"-/-")</f>
        <v>0</v>
      </c>
      <c r="I1368" s="28" t="str">
        <f>IFERROR(VLOOKUP(H1368,Kontenplan!A:E,5,FALSE),"-/-")</f>
        <v>-/-</v>
      </c>
      <c r="J1368" s="82" t="str">
        <f>IFERROR(VLOOKUP($B1368,'Journal-quer'!A:N,8,FALSE),"-/-")</f>
        <v/>
      </c>
      <c r="K1368" s="28" t="str">
        <f>IFERROR(VLOOKUP($B1368,'Journal-quer'!A:N,13,FALSE),"-/-")</f>
        <v/>
      </c>
      <c r="L1368" s="28" t="str">
        <f>IFERROR(VLOOKUP(K1368,Kontenplan!A:E,5,FALSE),"-/-")</f>
        <v>-/-</v>
      </c>
      <c r="M1368" s="82" t="str">
        <f>IFERROR(VLOOKUP($B1368,'Journal-quer'!A:N,10,FALSE),"-/-")</f>
        <v/>
      </c>
      <c r="N1368" s="84"/>
      <c r="O1368" s="84">
        <f t="shared" si="90"/>
        <v>0</v>
      </c>
    </row>
    <row r="1369" spans="1:15" x14ac:dyDescent="0.25">
      <c r="A1369" s="28" t="s">
        <v>64</v>
      </c>
      <c r="B1369" s="77" t="str">
        <f>IF(B1368&lt;MAX(Aufgabe!$A$502),B1368+1,"")</f>
        <v/>
      </c>
      <c r="C1369" s="77">
        <f t="shared" si="91"/>
        <v>3</v>
      </c>
      <c r="D1369" s="77">
        <f t="shared" si="92"/>
        <v>5</v>
      </c>
      <c r="E1369" s="79" t="str">
        <f>IFERROR(VLOOKUP($B1369,Aufgabe!A:X,24,FALSE),"-/-")</f>
        <v/>
      </c>
      <c r="F1369" s="28">
        <f>IFERROR(VLOOKUP($B1369,'Journal-quer'!A:N,4,FALSE),"-/-")</f>
        <v>0</v>
      </c>
      <c r="G1369" s="28">
        <f>IFERROR(VLOOKUP($B1369,'Journal-quer'!A:N,5,FALSE),"-/-")</f>
        <v>0</v>
      </c>
      <c r="H1369" s="28">
        <f>IFERROR(VLOOKUP($B1369,'Journal-quer'!A:N,7,FALSE),"-/-")</f>
        <v>0</v>
      </c>
      <c r="I1369" s="28" t="str">
        <f>IFERROR(VLOOKUP(H1369,Kontenplan!A:E,5,FALSE),"-/-")</f>
        <v>-/-</v>
      </c>
      <c r="J1369" s="82" t="str">
        <f>IFERROR(VLOOKUP($B1369,'Journal-quer'!A:N,8,FALSE),"-/-")</f>
        <v/>
      </c>
      <c r="K1369" s="28" t="str">
        <f>IFERROR(VLOOKUP($B1369,'Journal-quer'!A:N,13,FALSE),"-/-")</f>
        <v/>
      </c>
      <c r="L1369" s="28" t="str">
        <f>IFERROR(VLOOKUP(K1369,Kontenplan!A:E,5,FALSE),"-/-")</f>
        <v>-/-</v>
      </c>
      <c r="M1369" s="82" t="str">
        <f>IFERROR(VLOOKUP($B1369,'Journal-quer'!A:N,10,FALSE),"-/-")</f>
        <v/>
      </c>
      <c r="N1369" s="84"/>
      <c r="O1369" s="84">
        <f t="shared" si="90"/>
        <v>0</v>
      </c>
    </row>
    <row r="1370" spans="1:15" x14ac:dyDescent="0.25">
      <c r="A1370" s="28" t="s">
        <v>64</v>
      </c>
      <c r="B1370" s="77" t="str">
        <f>IF(B1369&lt;MAX(Aufgabe!$A$502),B1369+1,"")</f>
        <v/>
      </c>
      <c r="C1370" s="77">
        <f t="shared" si="91"/>
        <v>3</v>
      </c>
      <c r="D1370" s="77">
        <f t="shared" si="92"/>
        <v>5</v>
      </c>
      <c r="E1370" s="79" t="str">
        <f>IFERROR(VLOOKUP($B1370,Aufgabe!A:X,24,FALSE),"-/-")</f>
        <v/>
      </c>
      <c r="F1370" s="28">
        <f>IFERROR(VLOOKUP($B1370,'Journal-quer'!A:N,4,FALSE),"-/-")</f>
        <v>0</v>
      </c>
      <c r="G1370" s="28">
        <f>IFERROR(VLOOKUP($B1370,'Journal-quer'!A:N,5,FALSE),"-/-")</f>
        <v>0</v>
      </c>
      <c r="H1370" s="28">
        <f>IFERROR(VLOOKUP($B1370,'Journal-quer'!A:N,7,FALSE),"-/-")</f>
        <v>0</v>
      </c>
      <c r="I1370" s="28" t="str">
        <f>IFERROR(VLOOKUP(H1370,Kontenplan!A:E,5,FALSE),"-/-")</f>
        <v>-/-</v>
      </c>
      <c r="J1370" s="82" t="str">
        <f>IFERROR(VLOOKUP($B1370,'Journal-quer'!A:N,8,FALSE),"-/-")</f>
        <v/>
      </c>
      <c r="K1370" s="28" t="str">
        <f>IFERROR(VLOOKUP($B1370,'Journal-quer'!A:N,13,FALSE),"-/-")</f>
        <v/>
      </c>
      <c r="L1370" s="28" t="str">
        <f>IFERROR(VLOOKUP(K1370,Kontenplan!A:E,5,FALSE),"-/-")</f>
        <v>-/-</v>
      </c>
      <c r="M1370" s="82" t="str">
        <f>IFERROR(VLOOKUP($B1370,'Journal-quer'!A:N,10,FALSE),"-/-")</f>
        <v/>
      </c>
      <c r="N1370" s="84"/>
      <c r="O1370" s="84">
        <f t="shared" si="90"/>
        <v>0</v>
      </c>
    </row>
    <row r="1371" spans="1:15" x14ac:dyDescent="0.25">
      <c r="A1371" s="28" t="s">
        <v>64</v>
      </c>
      <c r="B1371" s="77" t="str">
        <f>IF(B1370&lt;MAX(Aufgabe!$A$502),B1370+1,"")</f>
        <v/>
      </c>
      <c r="C1371" s="77">
        <f t="shared" si="91"/>
        <v>3</v>
      </c>
      <c r="D1371" s="77">
        <f t="shared" si="92"/>
        <v>5</v>
      </c>
      <c r="E1371" s="79" t="str">
        <f>IFERROR(VLOOKUP($B1371,Aufgabe!A:X,24,FALSE),"-/-")</f>
        <v/>
      </c>
      <c r="F1371" s="28">
        <f>IFERROR(VLOOKUP($B1371,'Journal-quer'!A:N,4,FALSE),"-/-")</f>
        <v>0</v>
      </c>
      <c r="G1371" s="28">
        <f>IFERROR(VLOOKUP($B1371,'Journal-quer'!A:N,5,FALSE),"-/-")</f>
        <v>0</v>
      </c>
      <c r="H1371" s="28">
        <f>IFERROR(VLOOKUP($B1371,'Journal-quer'!A:N,7,FALSE),"-/-")</f>
        <v>0</v>
      </c>
      <c r="I1371" s="28" t="str">
        <f>IFERROR(VLOOKUP(H1371,Kontenplan!A:E,5,FALSE),"-/-")</f>
        <v>-/-</v>
      </c>
      <c r="J1371" s="82" t="str">
        <f>IFERROR(VLOOKUP($B1371,'Journal-quer'!A:N,8,FALSE),"-/-")</f>
        <v/>
      </c>
      <c r="K1371" s="28" t="str">
        <f>IFERROR(VLOOKUP($B1371,'Journal-quer'!A:N,13,FALSE),"-/-")</f>
        <v/>
      </c>
      <c r="L1371" s="28" t="str">
        <f>IFERROR(VLOOKUP(K1371,Kontenplan!A:E,5,FALSE),"-/-")</f>
        <v>-/-</v>
      </c>
      <c r="M1371" s="82" t="str">
        <f>IFERROR(VLOOKUP($B1371,'Journal-quer'!A:N,10,FALSE),"-/-")</f>
        <v/>
      </c>
      <c r="N1371" s="84"/>
      <c r="O1371" s="84">
        <f t="shared" si="90"/>
        <v>0</v>
      </c>
    </row>
    <row r="1372" spans="1:15" x14ac:dyDescent="0.25">
      <c r="A1372" s="28" t="s">
        <v>64</v>
      </c>
      <c r="B1372" s="77" t="str">
        <f>IF(B1371&lt;MAX(Aufgabe!$A$502),B1371+1,"")</f>
        <v/>
      </c>
      <c r="C1372" s="77">
        <f t="shared" si="91"/>
        <v>3</v>
      </c>
      <c r="D1372" s="77">
        <f t="shared" si="92"/>
        <v>5</v>
      </c>
      <c r="E1372" s="79" t="str">
        <f>IFERROR(VLOOKUP($B1372,Aufgabe!A:X,24,FALSE),"-/-")</f>
        <v/>
      </c>
      <c r="F1372" s="28">
        <f>IFERROR(VLOOKUP($B1372,'Journal-quer'!A:N,4,FALSE),"-/-")</f>
        <v>0</v>
      </c>
      <c r="G1372" s="28">
        <f>IFERROR(VLOOKUP($B1372,'Journal-quer'!A:N,5,FALSE),"-/-")</f>
        <v>0</v>
      </c>
      <c r="H1372" s="28">
        <f>IFERROR(VLOOKUP($B1372,'Journal-quer'!A:N,7,FALSE),"-/-")</f>
        <v>0</v>
      </c>
      <c r="I1372" s="28" t="str">
        <f>IFERROR(VLOOKUP(H1372,Kontenplan!A:E,5,FALSE),"-/-")</f>
        <v>-/-</v>
      </c>
      <c r="J1372" s="82" t="str">
        <f>IFERROR(VLOOKUP($B1372,'Journal-quer'!A:N,8,FALSE),"-/-")</f>
        <v/>
      </c>
      <c r="K1372" s="28" t="str">
        <f>IFERROR(VLOOKUP($B1372,'Journal-quer'!A:N,13,FALSE),"-/-")</f>
        <v/>
      </c>
      <c r="L1372" s="28" t="str">
        <f>IFERROR(VLOOKUP(K1372,Kontenplan!A:E,5,FALSE),"-/-")</f>
        <v>-/-</v>
      </c>
      <c r="M1372" s="82" t="str">
        <f>IFERROR(VLOOKUP($B1372,'Journal-quer'!A:N,10,FALSE),"-/-")</f>
        <v/>
      </c>
      <c r="N1372" s="84"/>
      <c r="O1372" s="84">
        <f t="shared" si="90"/>
        <v>0</v>
      </c>
    </row>
    <row r="1373" spans="1:15" x14ac:dyDescent="0.25">
      <c r="A1373" s="28" t="s">
        <v>64</v>
      </c>
      <c r="B1373" s="77" t="str">
        <f>IF(B1372&lt;MAX(Aufgabe!$A$502),B1372+1,"")</f>
        <v/>
      </c>
      <c r="C1373" s="77">
        <f t="shared" si="91"/>
        <v>3</v>
      </c>
      <c r="D1373" s="77">
        <f t="shared" si="92"/>
        <v>5</v>
      </c>
      <c r="E1373" s="79" t="str">
        <f>IFERROR(VLOOKUP($B1373,Aufgabe!A:X,24,FALSE),"-/-")</f>
        <v/>
      </c>
      <c r="F1373" s="28">
        <f>IFERROR(VLOOKUP($B1373,'Journal-quer'!A:N,4,FALSE),"-/-")</f>
        <v>0</v>
      </c>
      <c r="G1373" s="28">
        <f>IFERROR(VLOOKUP($B1373,'Journal-quer'!A:N,5,FALSE),"-/-")</f>
        <v>0</v>
      </c>
      <c r="H1373" s="28">
        <f>IFERROR(VLOOKUP($B1373,'Journal-quer'!A:N,7,FALSE),"-/-")</f>
        <v>0</v>
      </c>
      <c r="I1373" s="28" t="str">
        <f>IFERROR(VLOOKUP(H1373,Kontenplan!A:E,5,FALSE),"-/-")</f>
        <v>-/-</v>
      </c>
      <c r="J1373" s="82" t="str">
        <f>IFERROR(VLOOKUP($B1373,'Journal-quer'!A:N,8,FALSE),"-/-")</f>
        <v/>
      </c>
      <c r="K1373" s="28" t="str">
        <f>IFERROR(VLOOKUP($B1373,'Journal-quer'!A:N,13,FALSE),"-/-")</f>
        <v/>
      </c>
      <c r="L1373" s="28" t="str">
        <f>IFERROR(VLOOKUP(K1373,Kontenplan!A:E,5,FALSE),"-/-")</f>
        <v>-/-</v>
      </c>
      <c r="M1373" s="82" t="str">
        <f>IFERROR(VLOOKUP($B1373,'Journal-quer'!A:N,10,FALSE),"-/-")</f>
        <v/>
      </c>
      <c r="N1373" s="84"/>
      <c r="O1373" s="84">
        <f t="shared" si="90"/>
        <v>0</v>
      </c>
    </row>
    <row r="1374" spans="1:15" x14ac:dyDescent="0.25">
      <c r="A1374" s="28" t="s">
        <v>64</v>
      </c>
      <c r="B1374" s="77" t="str">
        <f>IF(B1373&lt;MAX(Aufgabe!$A$502),B1373+1,"")</f>
        <v/>
      </c>
      <c r="C1374" s="77">
        <f t="shared" si="91"/>
        <v>3</v>
      </c>
      <c r="D1374" s="77">
        <f t="shared" si="92"/>
        <v>5</v>
      </c>
      <c r="E1374" s="79" t="str">
        <f>IFERROR(VLOOKUP($B1374,Aufgabe!A:X,24,FALSE),"-/-")</f>
        <v/>
      </c>
      <c r="F1374" s="28">
        <f>IFERROR(VLOOKUP($B1374,'Journal-quer'!A:N,4,FALSE),"-/-")</f>
        <v>0</v>
      </c>
      <c r="G1374" s="28">
        <f>IFERROR(VLOOKUP($B1374,'Journal-quer'!A:N,5,FALSE),"-/-")</f>
        <v>0</v>
      </c>
      <c r="H1374" s="28">
        <f>IFERROR(VLOOKUP($B1374,'Journal-quer'!A:N,7,FALSE),"-/-")</f>
        <v>0</v>
      </c>
      <c r="I1374" s="28" t="str">
        <f>IFERROR(VLOOKUP(H1374,Kontenplan!A:E,5,FALSE),"-/-")</f>
        <v>-/-</v>
      </c>
      <c r="J1374" s="82" t="str">
        <f>IFERROR(VLOOKUP($B1374,'Journal-quer'!A:N,8,FALSE),"-/-")</f>
        <v/>
      </c>
      <c r="K1374" s="28" t="str">
        <f>IFERROR(VLOOKUP($B1374,'Journal-quer'!A:N,13,FALSE),"-/-")</f>
        <v/>
      </c>
      <c r="L1374" s="28" t="str">
        <f>IFERROR(VLOOKUP(K1374,Kontenplan!A:E,5,FALSE),"-/-")</f>
        <v>-/-</v>
      </c>
      <c r="M1374" s="82" t="str">
        <f>IFERROR(VLOOKUP($B1374,'Journal-quer'!A:N,10,FALSE),"-/-")</f>
        <v/>
      </c>
      <c r="N1374" s="84"/>
      <c r="O1374" s="84">
        <f t="shared" si="90"/>
        <v>0</v>
      </c>
    </row>
    <row r="1375" spans="1:15" x14ac:dyDescent="0.25">
      <c r="A1375" s="28" t="s">
        <v>64</v>
      </c>
      <c r="B1375" s="77" t="str">
        <f>IF(B1374&lt;MAX(Aufgabe!$A$502),B1374+1,"")</f>
        <v/>
      </c>
      <c r="C1375" s="77">
        <f t="shared" si="91"/>
        <v>3</v>
      </c>
      <c r="D1375" s="77">
        <f t="shared" si="92"/>
        <v>5</v>
      </c>
      <c r="E1375" s="79" t="str">
        <f>IFERROR(VLOOKUP($B1375,Aufgabe!A:X,24,FALSE),"-/-")</f>
        <v/>
      </c>
      <c r="F1375" s="28">
        <f>IFERROR(VLOOKUP($B1375,'Journal-quer'!A:N,4,FALSE),"-/-")</f>
        <v>0</v>
      </c>
      <c r="G1375" s="28">
        <f>IFERROR(VLOOKUP($B1375,'Journal-quer'!A:N,5,FALSE),"-/-")</f>
        <v>0</v>
      </c>
      <c r="H1375" s="28">
        <f>IFERROR(VLOOKUP($B1375,'Journal-quer'!A:N,7,FALSE),"-/-")</f>
        <v>0</v>
      </c>
      <c r="I1375" s="28" t="str">
        <f>IFERROR(VLOOKUP(H1375,Kontenplan!A:E,5,FALSE),"-/-")</f>
        <v>-/-</v>
      </c>
      <c r="J1375" s="82" t="str">
        <f>IFERROR(VLOOKUP($B1375,'Journal-quer'!A:N,8,FALSE),"-/-")</f>
        <v/>
      </c>
      <c r="K1375" s="28" t="str">
        <f>IFERROR(VLOOKUP($B1375,'Journal-quer'!A:N,13,FALSE),"-/-")</f>
        <v/>
      </c>
      <c r="L1375" s="28" t="str">
        <f>IFERROR(VLOOKUP(K1375,Kontenplan!A:E,5,FALSE),"-/-")</f>
        <v>-/-</v>
      </c>
      <c r="M1375" s="82" t="str">
        <f>IFERROR(VLOOKUP($B1375,'Journal-quer'!A:N,10,FALSE),"-/-")</f>
        <v/>
      </c>
      <c r="N1375" s="84"/>
      <c r="O1375" s="84">
        <f t="shared" si="90"/>
        <v>0</v>
      </c>
    </row>
    <row r="1376" spans="1:15" x14ac:dyDescent="0.25">
      <c r="A1376" s="28" t="s">
        <v>64</v>
      </c>
      <c r="B1376" s="77" t="str">
        <f>IF(B1375&lt;MAX(Aufgabe!$A$502),B1375+1,"")</f>
        <v/>
      </c>
      <c r="C1376" s="77">
        <f t="shared" si="91"/>
        <v>3</v>
      </c>
      <c r="D1376" s="77">
        <f t="shared" si="92"/>
        <v>5</v>
      </c>
      <c r="E1376" s="79" t="str">
        <f>IFERROR(VLOOKUP($B1376,Aufgabe!A:X,24,FALSE),"-/-")</f>
        <v/>
      </c>
      <c r="F1376" s="28">
        <f>IFERROR(VLOOKUP($B1376,'Journal-quer'!A:N,4,FALSE),"-/-")</f>
        <v>0</v>
      </c>
      <c r="G1376" s="28">
        <f>IFERROR(VLOOKUP($B1376,'Journal-quer'!A:N,5,FALSE),"-/-")</f>
        <v>0</v>
      </c>
      <c r="H1376" s="28">
        <f>IFERROR(VLOOKUP($B1376,'Journal-quer'!A:N,7,FALSE),"-/-")</f>
        <v>0</v>
      </c>
      <c r="I1376" s="28" t="str">
        <f>IFERROR(VLOOKUP(H1376,Kontenplan!A:E,5,FALSE),"-/-")</f>
        <v>-/-</v>
      </c>
      <c r="J1376" s="82" t="str">
        <f>IFERROR(VLOOKUP($B1376,'Journal-quer'!A:N,8,FALSE),"-/-")</f>
        <v/>
      </c>
      <c r="K1376" s="28" t="str">
        <f>IFERROR(VLOOKUP($B1376,'Journal-quer'!A:N,13,FALSE),"-/-")</f>
        <v/>
      </c>
      <c r="L1376" s="28" t="str">
        <f>IFERROR(VLOOKUP(K1376,Kontenplan!A:E,5,FALSE),"-/-")</f>
        <v>-/-</v>
      </c>
      <c r="M1376" s="82" t="str">
        <f>IFERROR(VLOOKUP($B1376,'Journal-quer'!A:N,10,FALSE),"-/-")</f>
        <v/>
      </c>
      <c r="N1376" s="84"/>
      <c r="O1376" s="84">
        <f t="shared" si="90"/>
        <v>0</v>
      </c>
    </row>
    <row r="1377" spans="1:15" x14ac:dyDescent="0.25">
      <c r="A1377" s="28" t="s">
        <v>64</v>
      </c>
      <c r="B1377" s="77" t="str">
        <f>IF(B1376&lt;MAX(Aufgabe!$A$502),B1376+1,"")</f>
        <v/>
      </c>
      <c r="C1377" s="77">
        <f t="shared" si="91"/>
        <v>3</v>
      </c>
      <c r="D1377" s="77">
        <f t="shared" si="92"/>
        <v>5</v>
      </c>
      <c r="E1377" s="79" t="str">
        <f>IFERROR(VLOOKUP($B1377,Aufgabe!A:X,24,FALSE),"-/-")</f>
        <v/>
      </c>
      <c r="F1377" s="28">
        <f>IFERROR(VLOOKUP($B1377,'Journal-quer'!A:N,4,FALSE),"-/-")</f>
        <v>0</v>
      </c>
      <c r="G1377" s="28">
        <f>IFERROR(VLOOKUP($B1377,'Journal-quer'!A:N,5,FALSE),"-/-")</f>
        <v>0</v>
      </c>
      <c r="H1377" s="28">
        <f>IFERROR(VLOOKUP($B1377,'Journal-quer'!A:N,7,FALSE),"-/-")</f>
        <v>0</v>
      </c>
      <c r="I1377" s="28" t="str">
        <f>IFERROR(VLOOKUP(H1377,Kontenplan!A:E,5,FALSE),"-/-")</f>
        <v>-/-</v>
      </c>
      <c r="J1377" s="82" t="str">
        <f>IFERROR(VLOOKUP($B1377,'Journal-quer'!A:N,8,FALSE),"-/-")</f>
        <v/>
      </c>
      <c r="K1377" s="28" t="str">
        <f>IFERROR(VLOOKUP($B1377,'Journal-quer'!A:N,13,FALSE),"-/-")</f>
        <v/>
      </c>
      <c r="L1377" s="28" t="str">
        <f>IFERROR(VLOOKUP(K1377,Kontenplan!A:E,5,FALSE),"-/-")</f>
        <v>-/-</v>
      </c>
      <c r="M1377" s="82" t="str">
        <f>IFERROR(VLOOKUP($B1377,'Journal-quer'!A:N,10,FALSE),"-/-")</f>
        <v/>
      </c>
      <c r="N1377" s="84"/>
      <c r="O1377" s="84">
        <f t="shared" si="90"/>
        <v>0</v>
      </c>
    </row>
    <row r="1378" spans="1:15" x14ac:dyDescent="0.25">
      <c r="A1378" s="28" t="s">
        <v>64</v>
      </c>
      <c r="B1378" s="77" t="str">
        <f>IF(B1377&lt;MAX(Aufgabe!$A$502),B1377+1,"")</f>
        <v/>
      </c>
      <c r="C1378" s="77">
        <f t="shared" si="91"/>
        <v>3</v>
      </c>
      <c r="D1378" s="77">
        <f t="shared" si="92"/>
        <v>5</v>
      </c>
      <c r="E1378" s="79" t="str">
        <f>IFERROR(VLOOKUP($B1378,Aufgabe!A:X,24,FALSE),"-/-")</f>
        <v/>
      </c>
      <c r="F1378" s="28">
        <f>IFERROR(VLOOKUP($B1378,'Journal-quer'!A:N,4,FALSE),"-/-")</f>
        <v>0</v>
      </c>
      <c r="G1378" s="28">
        <f>IFERROR(VLOOKUP($B1378,'Journal-quer'!A:N,5,FALSE),"-/-")</f>
        <v>0</v>
      </c>
      <c r="H1378" s="28">
        <f>IFERROR(VLOOKUP($B1378,'Journal-quer'!A:N,7,FALSE),"-/-")</f>
        <v>0</v>
      </c>
      <c r="I1378" s="28" t="str">
        <f>IFERROR(VLOOKUP(H1378,Kontenplan!A:E,5,FALSE),"-/-")</f>
        <v>-/-</v>
      </c>
      <c r="J1378" s="82" t="str">
        <f>IFERROR(VLOOKUP($B1378,'Journal-quer'!A:N,8,FALSE),"-/-")</f>
        <v/>
      </c>
      <c r="K1378" s="28" t="str">
        <f>IFERROR(VLOOKUP($B1378,'Journal-quer'!A:N,13,FALSE),"-/-")</f>
        <v/>
      </c>
      <c r="L1378" s="28" t="str">
        <f>IFERROR(VLOOKUP(K1378,Kontenplan!A:E,5,FALSE),"-/-")</f>
        <v>-/-</v>
      </c>
      <c r="M1378" s="82" t="str">
        <f>IFERROR(VLOOKUP($B1378,'Journal-quer'!A:N,10,FALSE),"-/-")</f>
        <v/>
      </c>
      <c r="N1378" s="84"/>
      <c r="O1378" s="84">
        <f t="shared" si="90"/>
        <v>0</v>
      </c>
    </row>
    <row r="1379" spans="1:15" x14ac:dyDescent="0.25">
      <c r="A1379" s="28" t="s">
        <v>64</v>
      </c>
      <c r="B1379" s="77" t="str">
        <f>IF(B1378&lt;MAX(Aufgabe!$A$502),B1378+1,"")</f>
        <v/>
      </c>
      <c r="C1379" s="77">
        <f t="shared" si="91"/>
        <v>3</v>
      </c>
      <c r="D1379" s="77">
        <f t="shared" si="92"/>
        <v>5</v>
      </c>
      <c r="E1379" s="79" t="str">
        <f>IFERROR(VLOOKUP($B1379,Aufgabe!A:X,24,FALSE),"-/-")</f>
        <v/>
      </c>
      <c r="F1379" s="28">
        <f>IFERROR(VLOOKUP($B1379,'Journal-quer'!A:N,4,FALSE),"-/-")</f>
        <v>0</v>
      </c>
      <c r="G1379" s="28">
        <f>IFERROR(VLOOKUP($B1379,'Journal-quer'!A:N,5,FALSE),"-/-")</f>
        <v>0</v>
      </c>
      <c r="H1379" s="28">
        <f>IFERROR(VLOOKUP($B1379,'Journal-quer'!A:N,7,FALSE),"-/-")</f>
        <v>0</v>
      </c>
      <c r="I1379" s="28" t="str">
        <f>IFERROR(VLOOKUP(H1379,Kontenplan!A:E,5,FALSE),"-/-")</f>
        <v>-/-</v>
      </c>
      <c r="J1379" s="82" t="str">
        <f>IFERROR(VLOOKUP($B1379,'Journal-quer'!A:N,8,FALSE),"-/-")</f>
        <v/>
      </c>
      <c r="K1379" s="28" t="str">
        <f>IFERROR(VLOOKUP($B1379,'Journal-quer'!A:N,13,FALSE),"-/-")</f>
        <v/>
      </c>
      <c r="L1379" s="28" t="str">
        <f>IFERROR(VLOOKUP(K1379,Kontenplan!A:E,5,FALSE),"-/-")</f>
        <v>-/-</v>
      </c>
      <c r="M1379" s="82" t="str">
        <f>IFERROR(VLOOKUP($B1379,'Journal-quer'!A:N,10,FALSE),"-/-")</f>
        <v/>
      </c>
      <c r="N1379" s="84"/>
      <c r="O1379" s="84">
        <f t="shared" si="90"/>
        <v>0</v>
      </c>
    </row>
    <row r="1380" spans="1:15" x14ac:dyDescent="0.25">
      <c r="A1380" s="28" t="s">
        <v>64</v>
      </c>
      <c r="B1380" s="77" t="str">
        <f>IF(B1379&lt;MAX(Aufgabe!$A$502),B1379+1,"")</f>
        <v/>
      </c>
      <c r="C1380" s="77">
        <f t="shared" si="91"/>
        <v>3</v>
      </c>
      <c r="D1380" s="77">
        <f t="shared" si="92"/>
        <v>5</v>
      </c>
      <c r="E1380" s="79" t="str">
        <f>IFERROR(VLOOKUP($B1380,Aufgabe!A:X,24,FALSE),"-/-")</f>
        <v/>
      </c>
      <c r="F1380" s="28">
        <f>IFERROR(VLOOKUP($B1380,'Journal-quer'!A:N,4,FALSE),"-/-")</f>
        <v>0</v>
      </c>
      <c r="G1380" s="28">
        <f>IFERROR(VLOOKUP($B1380,'Journal-quer'!A:N,5,FALSE),"-/-")</f>
        <v>0</v>
      </c>
      <c r="H1380" s="28">
        <f>IFERROR(VLOOKUP($B1380,'Journal-quer'!A:N,7,FALSE),"-/-")</f>
        <v>0</v>
      </c>
      <c r="I1380" s="28" t="str">
        <f>IFERROR(VLOOKUP(H1380,Kontenplan!A:E,5,FALSE),"-/-")</f>
        <v>-/-</v>
      </c>
      <c r="J1380" s="82" t="str">
        <f>IFERROR(VLOOKUP($B1380,'Journal-quer'!A:N,8,FALSE),"-/-")</f>
        <v/>
      </c>
      <c r="K1380" s="28" t="str">
        <f>IFERROR(VLOOKUP($B1380,'Journal-quer'!A:N,13,FALSE),"-/-")</f>
        <v/>
      </c>
      <c r="L1380" s="28" t="str">
        <f>IFERROR(VLOOKUP(K1380,Kontenplan!A:E,5,FALSE),"-/-")</f>
        <v>-/-</v>
      </c>
      <c r="M1380" s="82" t="str">
        <f>IFERROR(VLOOKUP($B1380,'Journal-quer'!A:N,10,FALSE),"-/-")</f>
        <v/>
      </c>
      <c r="N1380" s="84"/>
      <c r="O1380" s="84">
        <f t="shared" si="90"/>
        <v>0</v>
      </c>
    </row>
    <row r="1381" spans="1:15" x14ac:dyDescent="0.25">
      <c r="A1381" s="28" t="s">
        <v>64</v>
      </c>
      <c r="B1381" s="77" t="str">
        <f>IF(B1380&lt;MAX(Aufgabe!$A$502),B1380+1,"")</f>
        <v/>
      </c>
      <c r="C1381" s="77">
        <f t="shared" si="91"/>
        <v>3</v>
      </c>
      <c r="D1381" s="77">
        <f t="shared" si="92"/>
        <v>5</v>
      </c>
      <c r="E1381" s="79" t="str">
        <f>IFERROR(VLOOKUP($B1381,Aufgabe!A:X,24,FALSE),"-/-")</f>
        <v/>
      </c>
      <c r="F1381" s="28">
        <f>IFERROR(VLOOKUP($B1381,'Journal-quer'!A:N,4,FALSE),"-/-")</f>
        <v>0</v>
      </c>
      <c r="G1381" s="28">
        <f>IFERROR(VLOOKUP($B1381,'Journal-quer'!A:N,5,FALSE),"-/-")</f>
        <v>0</v>
      </c>
      <c r="H1381" s="28">
        <f>IFERROR(VLOOKUP($B1381,'Journal-quer'!A:N,7,FALSE),"-/-")</f>
        <v>0</v>
      </c>
      <c r="I1381" s="28" t="str">
        <f>IFERROR(VLOOKUP(H1381,Kontenplan!A:E,5,FALSE),"-/-")</f>
        <v>-/-</v>
      </c>
      <c r="J1381" s="82" t="str">
        <f>IFERROR(VLOOKUP($B1381,'Journal-quer'!A:N,8,FALSE),"-/-")</f>
        <v/>
      </c>
      <c r="K1381" s="28" t="str">
        <f>IFERROR(VLOOKUP($B1381,'Journal-quer'!A:N,13,FALSE),"-/-")</f>
        <v/>
      </c>
      <c r="L1381" s="28" t="str">
        <f>IFERROR(VLOOKUP(K1381,Kontenplan!A:E,5,FALSE),"-/-")</f>
        <v>-/-</v>
      </c>
      <c r="M1381" s="82" t="str">
        <f>IFERROR(VLOOKUP($B1381,'Journal-quer'!A:N,10,FALSE),"-/-")</f>
        <v/>
      </c>
      <c r="N1381" s="84"/>
      <c r="O1381" s="84">
        <f t="shared" si="90"/>
        <v>0</v>
      </c>
    </row>
    <row r="1382" spans="1:15" x14ac:dyDescent="0.25">
      <c r="A1382" s="28" t="s">
        <v>64</v>
      </c>
      <c r="B1382" s="77" t="str">
        <f>IF(B1381&lt;MAX(Aufgabe!$A$502),B1381+1,"")</f>
        <v/>
      </c>
      <c r="C1382" s="77">
        <f t="shared" si="91"/>
        <v>3</v>
      </c>
      <c r="D1382" s="77">
        <f t="shared" si="92"/>
        <v>5</v>
      </c>
      <c r="E1382" s="79" t="str">
        <f>IFERROR(VLOOKUP($B1382,Aufgabe!A:X,24,FALSE),"-/-")</f>
        <v/>
      </c>
      <c r="F1382" s="28">
        <f>IFERROR(VLOOKUP($B1382,'Journal-quer'!A:N,4,FALSE),"-/-")</f>
        <v>0</v>
      </c>
      <c r="G1382" s="28">
        <f>IFERROR(VLOOKUP($B1382,'Journal-quer'!A:N,5,FALSE),"-/-")</f>
        <v>0</v>
      </c>
      <c r="H1382" s="28">
        <f>IFERROR(VLOOKUP($B1382,'Journal-quer'!A:N,7,FALSE),"-/-")</f>
        <v>0</v>
      </c>
      <c r="I1382" s="28" t="str">
        <f>IFERROR(VLOOKUP(H1382,Kontenplan!A:E,5,FALSE),"-/-")</f>
        <v>-/-</v>
      </c>
      <c r="J1382" s="82" t="str">
        <f>IFERROR(VLOOKUP($B1382,'Journal-quer'!A:N,8,FALSE),"-/-")</f>
        <v/>
      </c>
      <c r="K1382" s="28" t="str">
        <f>IFERROR(VLOOKUP($B1382,'Journal-quer'!A:N,13,FALSE),"-/-")</f>
        <v/>
      </c>
      <c r="L1382" s="28" t="str">
        <f>IFERROR(VLOOKUP(K1382,Kontenplan!A:E,5,FALSE),"-/-")</f>
        <v>-/-</v>
      </c>
      <c r="M1382" s="82" t="str">
        <f>IFERROR(VLOOKUP($B1382,'Journal-quer'!A:N,10,FALSE),"-/-")</f>
        <v/>
      </c>
      <c r="N1382" s="84"/>
      <c r="O1382" s="84">
        <f t="shared" si="90"/>
        <v>0</v>
      </c>
    </row>
    <row r="1383" spans="1:15" x14ac:dyDescent="0.25">
      <c r="A1383" s="28" t="s">
        <v>64</v>
      </c>
      <c r="B1383" s="77" t="str">
        <f>IF(B1382&lt;MAX(Aufgabe!$A$502),B1382+1,"")</f>
        <v/>
      </c>
      <c r="C1383" s="77">
        <f t="shared" si="91"/>
        <v>3</v>
      </c>
      <c r="D1383" s="77">
        <f t="shared" si="92"/>
        <v>5</v>
      </c>
      <c r="E1383" s="79" t="str">
        <f>IFERROR(VLOOKUP($B1383,Aufgabe!A:X,24,FALSE),"-/-")</f>
        <v/>
      </c>
      <c r="F1383" s="28">
        <f>IFERROR(VLOOKUP($B1383,'Journal-quer'!A:N,4,FALSE),"-/-")</f>
        <v>0</v>
      </c>
      <c r="G1383" s="28">
        <f>IFERROR(VLOOKUP($B1383,'Journal-quer'!A:N,5,FALSE),"-/-")</f>
        <v>0</v>
      </c>
      <c r="H1383" s="28">
        <f>IFERROR(VLOOKUP($B1383,'Journal-quer'!A:N,7,FALSE),"-/-")</f>
        <v>0</v>
      </c>
      <c r="I1383" s="28" t="str">
        <f>IFERROR(VLOOKUP(H1383,Kontenplan!A:E,5,FALSE),"-/-")</f>
        <v>-/-</v>
      </c>
      <c r="J1383" s="82" t="str">
        <f>IFERROR(VLOOKUP($B1383,'Journal-quer'!A:N,8,FALSE),"-/-")</f>
        <v/>
      </c>
      <c r="K1383" s="28" t="str">
        <f>IFERROR(VLOOKUP($B1383,'Journal-quer'!A:N,13,FALSE),"-/-")</f>
        <v/>
      </c>
      <c r="L1383" s="28" t="str">
        <f>IFERROR(VLOOKUP(K1383,Kontenplan!A:E,5,FALSE),"-/-")</f>
        <v>-/-</v>
      </c>
      <c r="M1383" s="82" t="str">
        <f>IFERROR(VLOOKUP($B1383,'Journal-quer'!A:N,10,FALSE),"-/-")</f>
        <v/>
      </c>
      <c r="N1383" s="84"/>
      <c r="O1383" s="84">
        <f t="shared" si="90"/>
        <v>0</v>
      </c>
    </row>
    <row r="1384" spans="1:15" x14ac:dyDescent="0.25">
      <c r="A1384" s="28" t="s">
        <v>64</v>
      </c>
      <c r="B1384" s="77" t="str">
        <f>IF(B1383&lt;MAX(Aufgabe!$A$502),B1383+1,"")</f>
        <v/>
      </c>
      <c r="C1384" s="77">
        <f t="shared" si="91"/>
        <v>3</v>
      </c>
      <c r="D1384" s="77">
        <f t="shared" si="92"/>
        <v>5</v>
      </c>
      <c r="E1384" s="79" t="str">
        <f>IFERROR(VLOOKUP($B1384,Aufgabe!A:X,24,FALSE),"-/-")</f>
        <v/>
      </c>
      <c r="F1384" s="28">
        <f>IFERROR(VLOOKUP($B1384,'Journal-quer'!A:N,4,FALSE),"-/-")</f>
        <v>0</v>
      </c>
      <c r="G1384" s="28">
        <f>IFERROR(VLOOKUP($B1384,'Journal-quer'!A:N,5,FALSE),"-/-")</f>
        <v>0</v>
      </c>
      <c r="H1384" s="28">
        <f>IFERROR(VLOOKUP($B1384,'Journal-quer'!A:N,7,FALSE),"-/-")</f>
        <v>0</v>
      </c>
      <c r="I1384" s="28" t="str">
        <f>IFERROR(VLOOKUP(H1384,Kontenplan!A:E,5,FALSE),"-/-")</f>
        <v>-/-</v>
      </c>
      <c r="J1384" s="82" t="str">
        <f>IFERROR(VLOOKUP($B1384,'Journal-quer'!A:N,8,FALSE),"-/-")</f>
        <v/>
      </c>
      <c r="K1384" s="28" t="str">
        <f>IFERROR(VLOOKUP($B1384,'Journal-quer'!A:N,13,FALSE),"-/-")</f>
        <v/>
      </c>
      <c r="L1384" s="28" t="str">
        <f>IFERROR(VLOOKUP(K1384,Kontenplan!A:E,5,FALSE),"-/-")</f>
        <v>-/-</v>
      </c>
      <c r="M1384" s="82" t="str">
        <f>IFERROR(VLOOKUP($B1384,'Journal-quer'!A:N,10,FALSE),"-/-")</f>
        <v/>
      </c>
      <c r="N1384" s="84"/>
      <c r="O1384" s="84">
        <f t="shared" si="90"/>
        <v>0</v>
      </c>
    </row>
    <row r="1385" spans="1:15" x14ac:dyDescent="0.25">
      <c r="A1385" s="28" t="s">
        <v>64</v>
      </c>
      <c r="B1385" s="77" t="str">
        <f>IF(B1384&lt;MAX(Aufgabe!$A$502),B1384+1,"")</f>
        <v/>
      </c>
      <c r="C1385" s="77">
        <f t="shared" si="91"/>
        <v>3</v>
      </c>
      <c r="D1385" s="77">
        <f t="shared" si="92"/>
        <v>5</v>
      </c>
      <c r="E1385" s="79" t="str">
        <f>IFERROR(VLOOKUP($B1385,Aufgabe!A:X,24,FALSE),"-/-")</f>
        <v/>
      </c>
      <c r="F1385" s="28">
        <f>IFERROR(VLOOKUP($B1385,'Journal-quer'!A:N,4,FALSE),"-/-")</f>
        <v>0</v>
      </c>
      <c r="G1385" s="28">
        <f>IFERROR(VLOOKUP($B1385,'Journal-quer'!A:N,5,FALSE),"-/-")</f>
        <v>0</v>
      </c>
      <c r="H1385" s="28">
        <f>IFERROR(VLOOKUP($B1385,'Journal-quer'!A:N,7,FALSE),"-/-")</f>
        <v>0</v>
      </c>
      <c r="I1385" s="28" t="str">
        <f>IFERROR(VLOOKUP(H1385,Kontenplan!A:E,5,FALSE),"-/-")</f>
        <v>-/-</v>
      </c>
      <c r="J1385" s="82" t="str">
        <f>IFERROR(VLOOKUP($B1385,'Journal-quer'!A:N,8,FALSE),"-/-")</f>
        <v/>
      </c>
      <c r="K1385" s="28" t="str">
        <f>IFERROR(VLOOKUP($B1385,'Journal-quer'!A:N,13,FALSE),"-/-")</f>
        <v/>
      </c>
      <c r="L1385" s="28" t="str">
        <f>IFERROR(VLOOKUP(K1385,Kontenplan!A:E,5,FALSE),"-/-")</f>
        <v>-/-</v>
      </c>
      <c r="M1385" s="82" t="str">
        <f>IFERROR(VLOOKUP($B1385,'Journal-quer'!A:N,10,FALSE),"-/-")</f>
        <v/>
      </c>
      <c r="N1385" s="84"/>
      <c r="O1385" s="84">
        <f t="shared" si="90"/>
        <v>0</v>
      </c>
    </row>
    <row r="1386" spans="1:15" x14ac:dyDescent="0.25">
      <c r="A1386" s="28" t="s">
        <v>64</v>
      </c>
      <c r="B1386" s="77" t="str">
        <f>IF(B1385&lt;MAX(Aufgabe!$A$502),B1385+1,"")</f>
        <v/>
      </c>
      <c r="C1386" s="77">
        <f t="shared" si="91"/>
        <v>3</v>
      </c>
      <c r="D1386" s="77">
        <f t="shared" si="92"/>
        <v>5</v>
      </c>
      <c r="E1386" s="79" t="str">
        <f>IFERROR(VLOOKUP($B1386,Aufgabe!A:X,24,FALSE),"-/-")</f>
        <v/>
      </c>
      <c r="F1386" s="28">
        <f>IFERROR(VLOOKUP($B1386,'Journal-quer'!A:N,4,FALSE),"-/-")</f>
        <v>0</v>
      </c>
      <c r="G1386" s="28">
        <f>IFERROR(VLOOKUP($B1386,'Journal-quer'!A:N,5,FALSE),"-/-")</f>
        <v>0</v>
      </c>
      <c r="H1386" s="28">
        <f>IFERROR(VLOOKUP($B1386,'Journal-quer'!A:N,7,FALSE),"-/-")</f>
        <v>0</v>
      </c>
      <c r="I1386" s="28" t="str">
        <f>IFERROR(VLOOKUP(H1386,Kontenplan!A:E,5,FALSE),"-/-")</f>
        <v>-/-</v>
      </c>
      <c r="J1386" s="82" t="str">
        <f>IFERROR(VLOOKUP($B1386,'Journal-quer'!A:N,8,FALSE),"-/-")</f>
        <v/>
      </c>
      <c r="K1386" s="28" t="str">
        <f>IFERROR(VLOOKUP($B1386,'Journal-quer'!A:N,13,FALSE),"-/-")</f>
        <v/>
      </c>
      <c r="L1386" s="28" t="str">
        <f>IFERROR(VLOOKUP(K1386,Kontenplan!A:E,5,FALSE),"-/-")</f>
        <v>-/-</v>
      </c>
      <c r="M1386" s="82" t="str">
        <f>IFERROR(VLOOKUP($B1386,'Journal-quer'!A:N,10,FALSE),"-/-")</f>
        <v/>
      </c>
      <c r="N1386" s="84"/>
      <c r="O1386" s="84">
        <f t="shared" si="90"/>
        <v>0</v>
      </c>
    </row>
    <row r="1387" spans="1:15" x14ac:dyDescent="0.25">
      <c r="A1387" s="28" t="s">
        <v>64</v>
      </c>
      <c r="B1387" s="77" t="str">
        <f>IF(B1386&lt;MAX(Aufgabe!$A$502),B1386+1,"")</f>
        <v/>
      </c>
      <c r="C1387" s="77">
        <f t="shared" si="91"/>
        <v>3</v>
      </c>
      <c r="D1387" s="77">
        <f t="shared" si="92"/>
        <v>5</v>
      </c>
      <c r="E1387" s="79" t="str">
        <f>IFERROR(VLOOKUP($B1387,Aufgabe!A:X,24,FALSE),"-/-")</f>
        <v/>
      </c>
      <c r="F1387" s="28">
        <f>IFERROR(VLOOKUP($B1387,'Journal-quer'!A:N,4,FALSE),"-/-")</f>
        <v>0</v>
      </c>
      <c r="G1387" s="28">
        <f>IFERROR(VLOOKUP($B1387,'Journal-quer'!A:N,5,FALSE),"-/-")</f>
        <v>0</v>
      </c>
      <c r="H1387" s="28">
        <f>IFERROR(VLOOKUP($B1387,'Journal-quer'!A:N,7,FALSE),"-/-")</f>
        <v>0</v>
      </c>
      <c r="I1387" s="28" t="str">
        <f>IFERROR(VLOOKUP(H1387,Kontenplan!A:E,5,FALSE),"-/-")</f>
        <v>-/-</v>
      </c>
      <c r="J1387" s="82" t="str">
        <f>IFERROR(VLOOKUP($B1387,'Journal-quer'!A:N,8,FALSE),"-/-")</f>
        <v/>
      </c>
      <c r="K1387" s="28" t="str">
        <f>IFERROR(VLOOKUP($B1387,'Journal-quer'!A:N,13,FALSE),"-/-")</f>
        <v/>
      </c>
      <c r="L1387" s="28" t="str">
        <f>IFERROR(VLOOKUP(K1387,Kontenplan!A:E,5,FALSE),"-/-")</f>
        <v>-/-</v>
      </c>
      <c r="M1387" s="82" t="str">
        <f>IFERROR(VLOOKUP($B1387,'Journal-quer'!A:N,10,FALSE),"-/-")</f>
        <v/>
      </c>
      <c r="N1387" s="84"/>
      <c r="O1387" s="84">
        <f t="shared" ref="O1387:O1450" si="93">IF(OR(K1387=$S$1,L1387=$S$1),B1387+0.6,0)</f>
        <v>0</v>
      </c>
    </row>
    <row r="1388" spans="1:15" x14ac:dyDescent="0.25">
      <c r="A1388" s="28" t="s">
        <v>64</v>
      </c>
      <c r="B1388" s="77" t="str">
        <f>IF(B1387&lt;MAX(Aufgabe!$A$502),B1387+1,"")</f>
        <v/>
      </c>
      <c r="C1388" s="77">
        <f t="shared" si="91"/>
        <v>3</v>
      </c>
      <c r="D1388" s="77">
        <f t="shared" si="92"/>
        <v>5</v>
      </c>
      <c r="E1388" s="79" t="str">
        <f>IFERROR(VLOOKUP($B1388,Aufgabe!A:X,24,FALSE),"-/-")</f>
        <v/>
      </c>
      <c r="F1388" s="28">
        <f>IFERROR(VLOOKUP($B1388,'Journal-quer'!A:N,4,FALSE),"-/-")</f>
        <v>0</v>
      </c>
      <c r="G1388" s="28">
        <f>IFERROR(VLOOKUP($B1388,'Journal-quer'!A:N,5,FALSE),"-/-")</f>
        <v>0</v>
      </c>
      <c r="H1388" s="28">
        <f>IFERROR(VLOOKUP($B1388,'Journal-quer'!A:N,7,FALSE),"-/-")</f>
        <v>0</v>
      </c>
      <c r="I1388" s="28" t="str">
        <f>IFERROR(VLOOKUP(H1388,Kontenplan!A:E,5,FALSE),"-/-")</f>
        <v>-/-</v>
      </c>
      <c r="J1388" s="82" t="str">
        <f>IFERROR(VLOOKUP($B1388,'Journal-quer'!A:N,8,FALSE),"-/-")</f>
        <v/>
      </c>
      <c r="K1388" s="28" t="str">
        <f>IFERROR(VLOOKUP($B1388,'Journal-quer'!A:N,13,FALSE),"-/-")</f>
        <v/>
      </c>
      <c r="L1388" s="28" t="str">
        <f>IFERROR(VLOOKUP(K1388,Kontenplan!A:E,5,FALSE),"-/-")</f>
        <v>-/-</v>
      </c>
      <c r="M1388" s="82" t="str">
        <f>IFERROR(VLOOKUP($B1388,'Journal-quer'!A:N,10,FALSE),"-/-")</f>
        <v/>
      </c>
      <c r="N1388" s="84"/>
      <c r="O1388" s="84">
        <f t="shared" si="93"/>
        <v>0</v>
      </c>
    </row>
    <row r="1389" spans="1:15" x14ac:dyDescent="0.25">
      <c r="A1389" s="28" t="s">
        <v>64</v>
      </c>
      <c r="B1389" s="77" t="str">
        <f>IF(B1388&lt;MAX(Aufgabe!$A$502),B1388+1,"")</f>
        <v/>
      </c>
      <c r="C1389" s="77">
        <f t="shared" si="91"/>
        <v>3</v>
      </c>
      <c r="D1389" s="77">
        <f t="shared" si="92"/>
        <v>5</v>
      </c>
      <c r="E1389" s="79" t="str">
        <f>IFERROR(VLOOKUP($B1389,Aufgabe!A:X,24,FALSE),"-/-")</f>
        <v/>
      </c>
      <c r="F1389" s="28">
        <f>IFERROR(VLOOKUP($B1389,'Journal-quer'!A:N,4,FALSE),"-/-")</f>
        <v>0</v>
      </c>
      <c r="G1389" s="28">
        <f>IFERROR(VLOOKUP($B1389,'Journal-quer'!A:N,5,FALSE),"-/-")</f>
        <v>0</v>
      </c>
      <c r="H1389" s="28">
        <f>IFERROR(VLOOKUP($B1389,'Journal-quer'!A:N,7,FALSE),"-/-")</f>
        <v>0</v>
      </c>
      <c r="I1389" s="28" t="str">
        <f>IFERROR(VLOOKUP(H1389,Kontenplan!A:E,5,FALSE),"-/-")</f>
        <v>-/-</v>
      </c>
      <c r="J1389" s="82" t="str">
        <f>IFERROR(VLOOKUP($B1389,'Journal-quer'!A:N,8,FALSE),"-/-")</f>
        <v/>
      </c>
      <c r="K1389" s="28" t="str">
        <f>IFERROR(VLOOKUP($B1389,'Journal-quer'!A:N,13,FALSE),"-/-")</f>
        <v/>
      </c>
      <c r="L1389" s="28" t="str">
        <f>IFERROR(VLOOKUP(K1389,Kontenplan!A:E,5,FALSE),"-/-")</f>
        <v>-/-</v>
      </c>
      <c r="M1389" s="82" t="str">
        <f>IFERROR(VLOOKUP($B1389,'Journal-quer'!A:N,10,FALSE),"-/-")</f>
        <v/>
      </c>
      <c r="N1389" s="84"/>
      <c r="O1389" s="84">
        <f t="shared" si="93"/>
        <v>0</v>
      </c>
    </row>
    <row r="1390" spans="1:15" x14ac:dyDescent="0.25">
      <c r="A1390" s="28" t="s">
        <v>64</v>
      </c>
      <c r="B1390" s="77" t="str">
        <f>IF(B1389&lt;MAX(Aufgabe!$A$502),B1389+1,"")</f>
        <v/>
      </c>
      <c r="C1390" s="77">
        <f t="shared" si="91"/>
        <v>3</v>
      </c>
      <c r="D1390" s="77">
        <f t="shared" si="92"/>
        <v>5</v>
      </c>
      <c r="E1390" s="79" t="str">
        <f>IFERROR(VLOOKUP($B1390,Aufgabe!A:X,24,FALSE),"-/-")</f>
        <v/>
      </c>
      <c r="F1390" s="28">
        <f>IFERROR(VLOOKUP($B1390,'Journal-quer'!A:N,4,FALSE),"-/-")</f>
        <v>0</v>
      </c>
      <c r="G1390" s="28">
        <f>IFERROR(VLOOKUP($B1390,'Journal-quer'!A:N,5,FALSE),"-/-")</f>
        <v>0</v>
      </c>
      <c r="H1390" s="28">
        <f>IFERROR(VLOOKUP($B1390,'Journal-quer'!A:N,7,FALSE),"-/-")</f>
        <v>0</v>
      </c>
      <c r="I1390" s="28" t="str">
        <f>IFERROR(VLOOKUP(H1390,Kontenplan!A:E,5,FALSE),"-/-")</f>
        <v>-/-</v>
      </c>
      <c r="J1390" s="82" t="str">
        <f>IFERROR(VLOOKUP($B1390,'Journal-quer'!A:N,8,FALSE),"-/-")</f>
        <v/>
      </c>
      <c r="K1390" s="28" t="str">
        <f>IFERROR(VLOOKUP($B1390,'Journal-quer'!A:N,13,FALSE),"-/-")</f>
        <v/>
      </c>
      <c r="L1390" s="28" t="str">
        <f>IFERROR(VLOOKUP(K1390,Kontenplan!A:E,5,FALSE),"-/-")</f>
        <v>-/-</v>
      </c>
      <c r="M1390" s="82" t="str">
        <f>IFERROR(VLOOKUP($B1390,'Journal-quer'!A:N,10,FALSE),"-/-")</f>
        <v/>
      </c>
      <c r="N1390" s="84"/>
      <c r="O1390" s="84">
        <f t="shared" si="93"/>
        <v>0</v>
      </c>
    </row>
    <row r="1391" spans="1:15" x14ac:dyDescent="0.25">
      <c r="A1391" s="28" t="s">
        <v>64</v>
      </c>
      <c r="B1391" s="77" t="str">
        <f>IF(B1390&lt;MAX(Aufgabe!$A$502),B1390+1,"")</f>
        <v/>
      </c>
      <c r="C1391" s="77">
        <f t="shared" si="91"/>
        <v>3</v>
      </c>
      <c r="D1391" s="77">
        <f t="shared" si="92"/>
        <v>5</v>
      </c>
      <c r="E1391" s="79" t="str">
        <f>IFERROR(VLOOKUP($B1391,Aufgabe!A:X,24,FALSE),"-/-")</f>
        <v/>
      </c>
      <c r="F1391" s="28">
        <f>IFERROR(VLOOKUP($B1391,'Journal-quer'!A:N,4,FALSE),"-/-")</f>
        <v>0</v>
      </c>
      <c r="G1391" s="28">
        <f>IFERROR(VLOOKUP($B1391,'Journal-quer'!A:N,5,FALSE),"-/-")</f>
        <v>0</v>
      </c>
      <c r="H1391" s="28">
        <f>IFERROR(VLOOKUP($B1391,'Journal-quer'!A:N,7,FALSE),"-/-")</f>
        <v>0</v>
      </c>
      <c r="I1391" s="28" t="str">
        <f>IFERROR(VLOOKUP(H1391,Kontenplan!A:E,5,FALSE),"-/-")</f>
        <v>-/-</v>
      </c>
      <c r="J1391" s="82" t="str">
        <f>IFERROR(VLOOKUP($B1391,'Journal-quer'!A:N,8,FALSE),"-/-")</f>
        <v/>
      </c>
      <c r="K1391" s="28" t="str">
        <f>IFERROR(VLOOKUP($B1391,'Journal-quer'!A:N,13,FALSE),"-/-")</f>
        <v/>
      </c>
      <c r="L1391" s="28" t="str">
        <f>IFERROR(VLOOKUP(K1391,Kontenplan!A:E,5,FALSE),"-/-")</f>
        <v>-/-</v>
      </c>
      <c r="M1391" s="82" t="str">
        <f>IFERROR(VLOOKUP($B1391,'Journal-quer'!A:N,10,FALSE),"-/-")</f>
        <v/>
      </c>
      <c r="N1391" s="84"/>
      <c r="O1391" s="84">
        <f t="shared" si="93"/>
        <v>0</v>
      </c>
    </row>
    <row r="1392" spans="1:15" x14ac:dyDescent="0.25">
      <c r="A1392" s="28" t="s">
        <v>64</v>
      </c>
      <c r="B1392" s="77" t="str">
        <f>IF(B1391&lt;MAX(Aufgabe!$A$502),B1391+1,"")</f>
        <v/>
      </c>
      <c r="C1392" s="77">
        <f t="shared" si="91"/>
        <v>3</v>
      </c>
      <c r="D1392" s="77">
        <f t="shared" si="92"/>
        <v>5</v>
      </c>
      <c r="E1392" s="79" t="str">
        <f>IFERROR(VLOOKUP($B1392,Aufgabe!A:X,24,FALSE),"-/-")</f>
        <v/>
      </c>
      <c r="F1392" s="28">
        <f>IFERROR(VLOOKUP($B1392,'Journal-quer'!A:N,4,FALSE),"-/-")</f>
        <v>0</v>
      </c>
      <c r="G1392" s="28">
        <f>IFERROR(VLOOKUP($B1392,'Journal-quer'!A:N,5,FALSE),"-/-")</f>
        <v>0</v>
      </c>
      <c r="H1392" s="28">
        <f>IFERROR(VLOOKUP($B1392,'Journal-quer'!A:N,7,FALSE),"-/-")</f>
        <v>0</v>
      </c>
      <c r="I1392" s="28" t="str">
        <f>IFERROR(VLOOKUP(H1392,Kontenplan!A:E,5,FALSE),"-/-")</f>
        <v>-/-</v>
      </c>
      <c r="J1392" s="82" t="str">
        <f>IFERROR(VLOOKUP($B1392,'Journal-quer'!A:N,8,FALSE),"-/-")</f>
        <v/>
      </c>
      <c r="K1392" s="28" t="str">
        <f>IFERROR(VLOOKUP($B1392,'Journal-quer'!A:N,13,FALSE),"-/-")</f>
        <v/>
      </c>
      <c r="L1392" s="28" t="str">
        <f>IFERROR(VLOOKUP(K1392,Kontenplan!A:E,5,FALSE),"-/-")</f>
        <v>-/-</v>
      </c>
      <c r="M1392" s="82" t="str">
        <f>IFERROR(VLOOKUP($B1392,'Journal-quer'!A:N,10,FALSE),"-/-")</f>
        <v/>
      </c>
      <c r="N1392" s="84"/>
      <c r="O1392" s="84">
        <f t="shared" si="93"/>
        <v>0</v>
      </c>
    </row>
    <row r="1393" spans="1:15" x14ac:dyDescent="0.25">
      <c r="A1393" s="28" t="s">
        <v>64</v>
      </c>
      <c r="B1393" s="77" t="str">
        <f>IF(B1392&lt;MAX(Aufgabe!$A$502),B1392+1,"")</f>
        <v/>
      </c>
      <c r="C1393" s="77">
        <f t="shared" si="91"/>
        <v>3</v>
      </c>
      <c r="D1393" s="77">
        <f t="shared" si="92"/>
        <v>5</v>
      </c>
      <c r="E1393" s="79" t="str">
        <f>IFERROR(VLOOKUP($B1393,Aufgabe!A:X,24,FALSE),"-/-")</f>
        <v/>
      </c>
      <c r="F1393" s="28">
        <f>IFERROR(VLOOKUP($B1393,'Journal-quer'!A:N,4,FALSE),"-/-")</f>
        <v>0</v>
      </c>
      <c r="G1393" s="28">
        <f>IFERROR(VLOOKUP($B1393,'Journal-quer'!A:N,5,FALSE),"-/-")</f>
        <v>0</v>
      </c>
      <c r="H1393" s="28">
        <f>IFERROR(VLOOKUP($B1393,'Journal-quer'!A:N,7,FALSE),"-/-")</f>
        <v>0</v>
      </c>
      <c r="I1393" s="28" t="str">
        <f>IFERROR(VLOOKUP(H1393,Kontenplan!A:E,5,FALSE),"-/-")</f>
        <v>-/-</v>
      </c>
      <c r="J1393" s="82" t="str">
        <f>IFERROR(VLOOKUP($B1393,'Journal-quer'!A:N,8,FALSE),"-/-")</f>
        <v/>
      </c>
      <c r="K1393" s="28" t="str">
        <f>IFERROR(VLOOKUP($B1393,'Journal-quer'!A:N,13,FALSE),"-/-")</f>
        <v/>
      </c>
      <c r="L1393" s="28" t="str">
        <f>IFERROR(VLOOKUP(K1393,Kontenplan!A:E,5,FALSE),"-/-")</f>
        <v>-/-</v>
      </c>
      <c r="M1393" s="82" t="str">
        <f>IFERROR(VLOOKUP($B1393,'Journal-quer'!A:N,10,FALSE),"-/-")</f>
        <v/>
      </c>
      <c r="N1393" s="84"/>
      <c r="O1393" s="84">
        <f t="shared" si="93"/>
        <v>0</v>
      </c>
    </row>
    <row r="1394" spans="1:15" x14ac:dyDescent="0.25">
      <c r="A1394" s="28" t="s">
        <v>64</v>
      </c>
      <c r="B1394" s="77" t="str">
        <f>IF(B1393&lt;MAX(Aufgabe!$A$502),B1393+1,"")</f>
        <v/>
      </c>
      <c r="C1394" s="77">
        <f t="shared" si="91"/>
        <v>3</v>
      </c>
      <c r="D1394" s="77">
        <f t="shared" si="92"/>
        <v>5</v>
      </c>
      <c r="E1394" s="79" t="str">
        <f>IFERROR(VLOOKUP($B1394,Aufgabe!A:X,24,FALSE),"-/-")</f>
        <v/>
      </c>
      <c r="F1394" s="28">
        <f>IFERROR(VLOOKUP($B1394,'Journal-quer'!A:N,4,FALSE),"-/-")</f>
        <v>0</v>
      </c>
      <c r="G1394" s="28">
        <f>IFERROR(VLOOKUP($B1394,'Journal-quer'!A:N,5,FALSE),"-/-")</f>
        <v>0</v>
      </c>
      <c r="H1394" s="28">
        <f>IFERROR(VLOOKUP($B1394,'Journal-quer'!A:N,7,FALSE),"-/-")</f>
        <v>0</v>
      </c>
      <c r="I1394" s="28" t="str">
        <f>IFERROR(VLOOKUP(H1394,Kontenplan!A:E,5,FALSE),"-/-")</f>
        <v>-/-</v>
      </c>
      <c r="J1394" s="82" t="str">
        <f>IFERROR(VLOOKUP($B1394,'Journal-quer'!A:N,8,FALSE),"-/-")</f>
        <v/>
      </c>
      <c r="K1394" s="28" t="str">
        <f>IFERROR(VLOOKUP($B1394,'Journal-quer'!A:N,13,FALSE),"-/-")</f>
        <v/>
      </c>
      <c r="L1394" s="28" t="str">
        <f>IFERROR(VLOOKUP(K1394,Kontenplan!A:E,5,FALSE),"-/-")</f>
        <v>-/-</v>
      </c>
      <c r="M1394" s="82" t="str">
        <f>IFERROR(VLOOKUP($B1394,'Journal-quer'!A:N,10,FALSE),"-/-")</f>
        <v/>
      </c>
      <c r="N1394" s="84"/>
      <c r="O1394" s="84">
        <f t="shared" si="93"/>
        <v>0</v>
      </c>
    </row>
    <row r="1395" spans="1:15" x14ac:dyDescent="0.25">
      <c r="A1395" s="28" t="s">
        <v>64</v>
      </c>
      <c r="B1395" s="77" t="str">
        <f>IF(B1394&lt;MAX(Aufgabe!$A$502),B1394+1,"")</f>
        <v/>
      </c>
      <c r="C1395" s="77">
        <f t="shared" si="91"/>
        <v>3</v>
      </c>
      <c r="D1395" s="77">
        <f t="shared" si="92"/>
        <v>5</v>
      </c>
      <c r="E1395" s="79" t="str">
        <f>IFERROR(VLOOKUP($B1395,Aufgabe!A:X,24,FALSE),"-/-")</f>
        <v/>
      </c>
      <c r="F1395" s="28">
        <f>IFERROR(VLOOKUP($B1395,'Journal-quer'!A:N,4,FALSE),"-/-")</f>
        <v>0</v>
      </c>
      <c r="G1395" s="28">
        <f>IFERROR(VLOOKUP($B1395,'Journal-quer'!A:N,5,FALSE),"-/-")</f>
        <v>0</v>
      </c>
      <c r="H1395" s="28">
        <f>IFERROR(VLOOKUP($B1395,'Journal-quer'!A:N,7,FALSE),"-/-")</f>
        <v>0</v>
      </c>
      <c r="I1395" s="28" t="str">
        <f>IFERROR(VLOOKUP(H1395,Kontenplan!A:E,5,FALSE),"-/-")</f>
        <v>-/-</v>
      </c>
      <c r="J1395" s="82" t="str">
        <f>IFERROR(VLOOKUP($B1395,'Journal-quer'!A:N,8,FALSE),"-/-")</f>
        <v/>
      </c>
      <c r="K1395" s="28" t="str">
        <f>IFERROR(VLOOKUP($B1395,'Journal-quer'!A:N,13,FALSE),"-/-")</f>
        <v/>
      </c>
      <c r="L1395" s="28" t="str">
        <f>IFERROR(VLOOKUP(K1395,Kontenplan!A:E,5,FALSE),"-/-")</f>
        <v>-/-</v>
      </c>
      <c r="M1395" s="82" t="str">
        <f>IFERROR(VLOOKUP($B1395,'Journal-quer'!A:N,10,FALSE),"-/-")</f>
        <v/>
      </c>
      <c r="N1395" s="84"/>
      <c r="O1395" s="84">
        <f t="shared" si="93"/>
        <v>0</v>
      </c>
    </row>
    <row r="1396" spans="1:15" x14ac:dyDescent="0.25">
      <c r="A1396" s="28" t="s">
        <v>64</v>
      </c>
      <c r="B1396" s="77" t="str">
        <f>IF(B1395&lt;MAX(Aufgabe!$A$502),B1395+1,"")</f>
        <v/>
      </c>
      <c r="C1396" s="77">
        <f t="shared" si="91"/>
        <v>3</v>
      </c>
      <c r="D1396" s="77">
        <f t="shared" si="92"/>
        <v>5</v>
      </c>
      <c r="E1396" s="79" t="str">
        <f>IFERROR(VLOOKUP($B1396,Aufgabe!A:X,24,FALSE),"-/-")</f>
        <v/>
      </c>
      <c r="F1396" s="28">
        <f>IFERROR(VLOOKUP($B1396,'Journal-quer'!A:N,4,FALSE),"-/-")</f>
        <v>0</v>
      </c>
      <c r="G1396" s="28">
        <f>IFERROR(VLOOKUP($B1396,'Journal-quer'!A:N,5,FALSE),"-/-")</f>
        <v>0</v>
      </c>
      <c r="H1396" s="28">
        <f>IFERROR(VLOOKUP($B1396,'Journal-quer'!A:N,7,FALSE),"-/-")</f>
        <v>0</v>
      </c>
      <c r="I1396" s="28" t="str">
        <f>IFERROR(VLOOKUP(H1396,Kontenplan!A:E,5,FALSE),"-/-")</f>
        <v>-/-</v>
      </c>
      <c r="J1396" s="82" t="str">
        <f>IFERROR(VLOOKUP($B1396,'Journal-quer'!A:N,8,FALSE),"-/-")</f>
        <v/>
      </c>
      <c r="K1396" s="28" t="str">
        <f>IFERROR(VLOOKUP($B1396,'Journal-quer'!A:N,13,FALSE),"-/-")</f>
        <v/>
      </c>
      <c r="L1396" s="28" t="str">
        <f>IFERROR(VLOOKUP(K1396,Kontenplan!A:E,5,FALSE),"-/-")</f>
        <v>-/-</v>
      </c>
      <c r="M1396" s="82" t="str">
        <f>IFERROR(VLOOKUP($B1396,'Journal-quer'!A:N,10,FALSE),"-/-")</f>
        <v/>
      </c>
      <c r="N1396" s="84"/>
      <c r="O1396" s="84">
        <f t="shared" si="93"/>
        <v>0</v>
      </c>
    </row>
    <row r="1397" spans="1:15" x14ac:dyDescent="0.25">
      <c r="A1397" s="28" t="s">
        <v>64</v>
      </c>
      <c r="B1397" s="77" t="str">
        <f>IF(B1396&lt;MAX(Aufgabe!$A$502),B1396+1,"")</f>
        <v/>
      </c>
      <c r="C1397" s="77">
        <f t="shared" si="91"/>
        <v>3</v>
      </c>
      <c r="D1397" s="77">
        <f t="shared" si="92"/>
        <v>5</v>
      </c>
      <c r="E1397" s="79" t="str">
        <f>IFERROR(VLOOKUP($B1397,Aufgabe!A:X,24,FALSE),"-/-")</f>
        <v/>
      </c>
      <c r="F1397" s="28">
        <f>IFERROR(VLOOKUP($B1397,'Journal-quer'!A:N,4,FALSE),"-/-")</f>
        <v>0</v>
      </c>
      <c r="G1397" s="28">
        <f>IFERROR(VLOOKUP($B1397,'Journal-quer'!A:N,5,FALSE),"-/-")</f>
        <v>0</v>
      </c>
      <c r="H1397" s="28">
        <f>IFERROR(VLOOKUP($B1397,'Journal-quer'!A:N,7,FALSE),"-/-")</f>
        <v>0</v>
      </c>
      <c r="I1397" s="28" t="str">
        <f>IFERROR(VLOOKUP(H1397,Kontenplan!A:E,5,FALSE),"-/-")</f>
        <v>-/-</v>
      </c>
      <c r="J1397" s="82" t="str">
        <f>IFERROR(VLOOKUP($B1397,'Journal-quer'!A:N,8,FALSE),"-/-")</f>
        <v/>
      </c>
      <c r="K1397" s="28" t="str">
        <f>IFERROR(VLOOKUP($B1397,'Journal-quer'!A:N,13,FALSE),"-/-")</f>
        <v/>
      </c>
      <c r="L1397" s="28" t="str">
        <f>IFERROR(VLOOKUP(K1397,Kontenplan!A:E,5,FALSE),"-/-")</f>
        <v>-/-</v>
      </c>
      <c r="M1397" s="82" t="str">
        <f>IFERROR(VLOOKUP($B1397,'Journal-quer'!A:N,10,FALSE),"-/-")</f>
        <v/>
      </c>
      <c r="N1397" s="84"/>
      <c r="O1397" s="84">
        <f t="shared" si="93"/>
        <v>0</v>
      </c>
    </row>
    <row r="1398" spans="1:15" x14ac:dyDescent="0.25">
      <c r="A1398" s="28" t="s">
        <v>64</v>
      </c>
      <c r="B1398" s="77" t="str">
        <f>IF(B1397&lt;MAX(Aufgabe!$A$502),B1397+1,"")</f>
        <v/>
      </c>
      <c r="C1398" s="77">
        <f t="shared" si="91"/>
        <v>3</v>
      </c>
      <c r="D1398" s="77">
        <f t="shared" si="92"/>
        <v>5</v>
      </c>
      <c r="E1398" s="79" t="str">
        <f>IFERROR(VLOOKUP($B1398,Aufgabe!A:X,24,FALSE),"-/-")</f>
        <v/>
      </c>
      <c r="F1398" s="28">
        <f>IFERROR(VLOOKUP($B1398,'Journal-quer'!A:N,4,FALSE),"-/-")</f>
        <v>0</v>
      </c>
      <c r="G1398" s="28">
        <f>IFERROR(VLOOKUP($B1398,'Journal-quer'!A:N,5,FALSE),"-/-")</f>
        <v>0</v>
      </c>
      <c r="H1398" s="28">
        <f>IFERROR(VLOOKUP($B1398,'Journal-quer'!A:N,7,FALSE),"-/-")</f>
        <v>0</v>
      </c>
      <c r="I1398" s="28" t="str">
        <f>IFERROR(VLOOKUP(H1398,Kontenplan!A:E,5,FALSE),"-/-")</f>
        <v>-/-</v>
      </c>
      <c r="J1398" s="82" t="str">
        <f>IFERROR(VLOOKUP($B1398,'Journal-quer'!A:N,8,FALSE),"-/-")</f>
        <v/>
      </c>
      <c r="K1398" s="28" t="str">
        <f>IFERROR(VLOOKUP($B1398,'Journal-quer'!A:N,13,FALSE),"-/-")</f>
        <v/>
      </c>
      <c r="L1398" s="28" t="str">
        <f>IFERROR(VLOOKUP(K1398,Kontenplan!A:E,5,FALSE),"-/-")</f>
        <v>-/-</v>
      </c>
      <c r="M1398" s="82" t="str">
        <f>IFERROR(VLOOKUP($B1398,'Journal-quer'!A:N,10,FALSE),"-/-")</f>
        <v/>
      </c>
      <c r="N1398" s="84"/>
      <c r="O1398" s="84">
        <f t="shared" si="93"/>
        <v>0</v>
      </c>
    </row>
    <row r="1399" spans="1:15" x14ac:dyDescent="0.25">
      <c r="A1399" s="28" t="s">
        <v>64</v>
      </c>
      <c r="B1399" s="77" t="str">
        <f>IF(B1398&lt;MAX(Aufgabe!$A$502),B1398+1,"")</f>
        <v/>
      </c>
      <c r="C1399" s="77">
        <f t="shared" si="91"/>
        <v>3</v>
      </c>
      <c r="D1399" s="77">
        <f t="shared" si="92"/>
        <v>5</v>
      </c>
      <c r="E1399" s="79" t="str">
        <f>IFERROR(VLOOKUP($B1399,Aufgabe!A:X,24,FALSE),"-/-")</f>
        <v/>
      </c>
      <c r="F1399" s="28">
        <f>IFERROR(VLOOKUP($B1399,'Journal-quer'!A:N,4,FALSE),"-/-")</f>
        <v>0</v>
      </c>
      <c r="G1399" s="28">
        <f>IFERROR(VLOOKUP($B1399,'Journal-quer'!A:N,5,FALSE),"-/-")</f>
        <v>0</v>
      </c>
      <c r="H1399" s="28">
        <f>IFERROR(VLOOKUP($B1399,'Journal-quer'!A:N,7,FALSE),"-/-")</f>
        <v>0</v>
      </c>
      <c r="I1399" s="28" t="str">
        <f>IFERROR(VLOOKUP(H1399,Kontenplan!A:E,5,FALSE),"-/-")</f>
        <v>-/-</v>
      </c>
      <c r="J1399" s="82" t="str">
        <f>IFERROR(VLOOKUP($B1399,'Journal-quer'!A:N,8,FALSE),"-/-")</f>
        <v/>
      </c>
      <c r="K1399" s="28" t="str">
        <f>IFERROR(VLOOKUP($B1399,'Journal-quer'!A:N,13,FALSE),"-/-")</f>
        <v/>
      </c>
      <c r="L1399" s="28" t="str">
        <f>IFERROR(VLOOKUP(K1399,Kontenplan!A:E,5,FALSE),"-/-")</f>
        <v>-/-</v>
      </c>
      <c r="M1399" s="82" t="str">
        <f>IFERROR(VLOOKUP($B1399,'Journal-quer'!A:N,10,FALSE),"-/-")</f>
        <v/>
      </c>
      <c r="N1399" s="84"/>
      <c r="O1399" s="84">
        <f t="shared" si="93"/>
        <v>0</v>
      </c>
    </row>
    <row r="1400" spans="1:15" x14ac:dyDescent="0.25">
      <c r="A1400" s="28" t="s">
        <v>64</v>
      </c>
      <c r="B1400" s="77" t="str">
        <f>IF(B1399&lt;MAX(Aufgabe!$A$502),B1399+1,"")</f>
        <v/>
      </c>
      <c r="C1400" s="77">
        <f t="shared" si="91"/>
        <v>3</v>
      </c>
      <c r="D1400" s="77">
        <f t="shared" si="92"/>
        <v>5</v>
      </c>
      <c r="E1400" s="79" t="str">
        <f>IFERROR(VLOOKUP($B1400,Aufgabe!A:X,24,FALSE),"-/-")</f>
        <v/>
      </c>
      <c r="F1400" s="28">
        <f>IFERROR(VLOOKUP($B1400,'Journal-quer'!A:N,4,FALSE),"-/-")</f>
        <v>0</v>
      </c>
      <c r="G1400" s="28">
        <f>IFERROR(VLOOKUP($B1400,'Journal-quer'!A:N,5,FALSE),"-/-")</f>
        <v>0</v>
      </c>
      <c r="H1400" s="28">
        <f>IFERROR(VLOOKUP($B1400,'Journal-quer'!A:N,7,FALSE),"-/-")</f>
        <v>0</v>
      </c>
      <c r="I1400" s="28" t="str">
        <f>IFERROR(VLOOKUP(H1400,Kontenplan!A:E,5,FALSE),"-/-")</f>
        <v>-/-</v>
      </c>
      <c r="J1400" s="82" t="str">
        <f>IFERROR(VLOOKUP($B1400,'Journal-quer'!A:N,8,FALSE),"-/-")</f>
        <v/>
      </c>
      <c r="K1400" s="28" t="str">
        <f>IFERROR(VLOOKUP($B1400,'Journal-quer'!A:N,13,FALSE),"-/-")</f>
        <v/>
      </c>
      <c r="L1400" s="28" t="str">
        <f>IFERROR(VLOOKUP(K1400,Kontenplan!A:E,5,FALSE),"-/-")</f>
        <v>-/-</v>
      </c>
      <c r="M1400" s="82" t="str">
        <f>IFERROR(VLOOKUP($B1400,'Journal-quer'!A:N,10,FALSE),"-/-")</f>
        <v/>
      </c>
      <c r="N1400" s="84"/>
      <c r="O1400" s="84">
        <f t="shared" si="93"/>
        <v>0</v>
      </c>
    </row>
    <row r="1401" spans="1:15" x14ac:dyDescent="0.25">
      <c r="A1401" s="28" t="s">
        <v>64</v>
      </c>
      <c r="B1401" s="77" t="str">
        <f>IF(B1400&lt;MAX(Aufgabe!$A$502),B1400+1,"")</f>
        <v/>
      </c>
      <c r="C1401" s="77">
        <f t="shared" si="91"/>
        <v>3</v>
      </c>
      <c r="D1401" s="77">
        <f t="shared" si="92"/>
        <v>5</v>
      </c>
      <c r="E1401" s="79" t="str">
        <f>IFERROR(VLOOKUP($B1401,Aufgabe!A:X,24,FALSE),"-/-")</f>
        <v/>
      </c>
      <c r="F1401" s="28">
        <f>IFERROR(VLOOKUP($B1401,'Journal-quer'!A:N,4,FALSE),"-/-")</f>
        <v>0</v>
      </c>
      <c r="G1401" s="28">
        <f>IFERROR(VLOOKUP($B1401,'Journal-quer'!A:N,5,FALSE),"-/-")</f>
        <v>0</v>
      </c>
      <c r="H1401" s="28">
        <f>IFERROR(VLOOKUP($B1401,'Journal-quer'!A:N,7,FALSE),"-/-")</f>
        <v>0</v>
      </c>
      <c r="I1401" s="28" t="str">
        <f>IFERROR(VLOOKUP(H1401,Kontenplan!A:E,5,FALSE),"-/-")</f>
        <v>-/-</v>
      </c>
      <c r="J1401" s="82" t="str">
        <f>IFERROR(VLOOKUP($B1401,'Journal-quer'!A:N,8,FALSE),"-/-")</f>
        <v/>
      </c>
      <c r="K1401" s="28" t="str">
        <f>IFERROR(VLOOKUP($B1401,'Journal-quer'!A:N,13,FALSE),"-/-")</f>
        <v/>
      </c>
      <c r="L1401" s="28" t="str">
        <f>IFERROR(VLOOKUP(K1401,Kontenplan!A:E,5,FALSE),"-/-")</f>
        <v>-/-</v>
      </c>
      <c r="M1401" s="82" t="str">
        <f>IFERROR(VLOOKUP($B1401,'Journal-quer'!A:N,10,FALSE),"-/-")</f>
        <v/>
      </c>
      <c r="N1401" s="84"/>
      <c r="O1401" s="84">
        <f t="shared" si="93"/>
        <v>0</v>
      </c>
    </row>
    <row r="1402" spans="1:15" x14ac:dyDescent="0.25">
      <c r="A1402" s="28" t="s">
        <v>64</v>
      </c>
      <c r="B1402" s="77" t="str">
        <f>IF(B1401&lt;MAX(Aufgabe!$A$502),B1401+1,"")</f>
        <v/>
      </c>
      <c r="C1402" s="77">
        <f t="shared" si="91"/>
        <v>3</v>
      </c>
      <c r="D1402" s="77">
        <f t="shared" si="92"/>
        <v>5</v>
      </c>
      <c r="E1402" s="79" t="str">
        <f>IFERROR(VLOOKUP($B1402,Aufgabe!A:X,24,FALSE),"-/-")</f>
        <v/>
      </c>
      <c r="F1402" s="28">
        <f>IFERROR(VLOOKUP($B1402,'Journal-quer'!A:N,4,FALSE),"-/-")</f>
        <v>0</v>
      </c>
      <c r="G1402" s="28">
        <f>IFERROR(VLOOKUP($B1402,'Journal-quer'!A:N,5,FALSE),"-/-")</f>
        <v>0</v>
      </c>
      <c r="H1402" s="28">
        <f>IFERROR(VLOOKUP($B1402,'Journal-quer'!A:N,7,FALSE),"-/-")</f>
        <v>0</v>
      </c>
      <c r="I1402" s="28" t="str">
        <f>IFERROR(VLOOKUP(H1402,Kontenplan!A:E,5,FALSE),"-/-")</f>
        <v>-/-</v>
      </c>
      <c r="J1402" s="82" t="str">
        <f>IFERROR(VLOOKUP($B1402,'Journal-quer'!A:N,8,FALSE),"-/-")</f>
        <v/>
      </c>
      <c r="K1402" s="28" t="str">
        <f>IFERROR(VLOOKUP($B1402,'Journal-quer'!A:N,13,FALSE),"-/-")</f>
        <v/>
      </c>
      <c r="L1402" s="28" t="str">
        <f>IFERROR(VLOOKUP(K1402,Kontenplan!A:E,5,FALSE),"-/-")</f>
        <v>-/-</v>
      </c>
      <c r="M1402" s="82" t="str">
        <f>IFERROR(VLOOKUP($B1402,'Journal-quer'!A:N,10,FALSE),"-/-")</f>
        <v/>
      </c>
      <c r="N1402" s="84"/>
      <c r="O1402" s="84">
        <f t="shared" si="93"/>
        <v>0</v>
      </c>
    </row>
    <row r="1403" spans="1:15" x14ac:dyDescent="0.25">
      <c r="A1403" s="28" t="s">
        <v>64</v>
      </c>
      <c r="B1403" s="77" t="str">
        <f>IF(B1402&lt;MAX(Aufgabe!$A$502),B1402+1,"")</f>
        <v/>
      </c>
      <c r="C1403" s="77">
        <f t="shared" si="91"/>
        <v>3</v>
      </c>
      <c r="D1403" s="77">
        <f t="shared" si="92"/>
        <v>5</v>
      </c>
      <c r="E1403" s="79" t="str">
        <f>IFERROR(VLOOKUP($B1403,Aufgabe!A:X,24,FALSE),"-/-")</f>
        <v/>
      </c>
      <c r="F1403" s="28">
        <f>IFERROR(VLOOKUP($B1403,'Journal-quer'!A:N,4,FALSE),"-/-")</f>
        <v>0</v>
      </c>
      <c r="G1403" s="28">
        <f>IFERROR(VLOOKUP($B1403,'Journal-quer'!A:N,5,FALSE),"-/-")</f>
        <v>0</v>
      </c>
      <c r="H1403" s="28">
        <f>IFERROR(VLOOKUP($B1403,'Journal-quer'!A:N,7,FALSE),"-/-")</f>
        <v>0</v>
      </c>
      <c r="I1403" s="28" t="str">
        <f>IFERROR(VLOOKUP(H1403,Kontenplan!A:E,5,FALSE),"-/-")</f>
        <v>-/-</v>
      </c>
      <c r="J1403" s="82" t="str">
        <f>IFERROR(VLOOKUP($B1403,'Journal-quer'!A:N,8,FALSE),"-/-")</f>
        <v/>
      </c>
      <c r="K1403" s="28" t="str">
        <f>IFERROR(VLOOKUP($B1403,'Journal-quer'!A:N,13,FALSE),"-/-")</f>
        <v/>
      </c>
      <c r="L1403" s="28" t="str">
        <f>IFERROR(VLOOKUP(K1403,Kontenplan!A:E,5,FALSE),"-/-")</f>
        <v>-/-</v>
      </c>
      <c r="M1403" s="82" t="str">
        <f>IFERROR(VLOOKUP($B1403,'Journal-quer'!A:N,10,FALSE),"-/-")</f>
        <v/>
      </c>
      <c r="N1403" s="84"/>
      <c r="O1403" s="84">
        <f t="shared" si="93"/>
        <v>0</v>
      </c>
    </row>
    <row r="1404" spans="1:15" x14ac:dyDescent="0.25">
      <c r="A1404" s="28" t="s">
        <v>64</v>
      </c>
      <c r="B1404" s="77" t="str">
        <f>IF(B1403&lt;MAX(Aufgabe!$A$502),B1403+1,"")</f>
        <v/>
      </c>
      <c r="C1404" s="77">
        <f t="shared" si="91"/>
        <v>3</v>
      </c>
      <c r="D1404" s="77">
        <f t="shared" si="92"/>
        <v>5</v>
      </c>
      <c r="E1404" s="79" t="str">
        <f>IFERROR(VLOOKUP($B1404,Aufgabe!A:X,24,FALSE),"-/-")</f>
        <v/>
      </c>
      <c r="F1404" s="28">
        <f>IFERROR(VLOOKUP($B1404,'Journal-quer'!A:N,4,FALSE),"-/-")</f>
        <v>0</v>
      </c>
      <c r="G1404" s="28">
        <f>IFERROR(VLOOKUP($B1404,'Journal-quer'!A:N,5,FALSE),"-/-")</f>
        <v>0</v>
      </c>
      <c r="H1404" s="28">
        <f>IFERROR(VLOOKUP($B1404,'Journal-quer'!A:N,7,FALSE),"-/-")</f>
        <v>0</v>
      </c>
      <c r="I1404" s="28" t="str">
        <f>IFERROR(VLOOKUP(H1404,Kontenplan!A:E,5,FALSE),"-/-")</f>
        <v>-/-</v>
      </c>
      <c r="J1404" s="82" t="str">
        <f>IFERROR(VLOOKUP($B1404,'Journal-quer'!A:N,8,FALSE),"-/-")</f>
        <v/>
      </c>
      <c r="K1404" s="28" t="str">
        <f>IFERROR(VLOOKUP($B1404,'Journal-quer'!A:N,13,FALSE),"-/-")</f>
        <v/>
      </c>
      <c r="L1404" s="28" t="str">
        <f>IFERROR(VLOOKUP(K1404,Kontenplan!A:E,5,FALSE),"-/-")</f>
        <v>-/-</v>
      </c>
      <c r="M1404" s="82" t="str">
        <f>IFERROR(VLOOKUP($B1404,'Journal-quer'!A:N,10,FALSE),"-/-")</f>
        <v/>
      </c>
      <c r="N1404" s="84"/>
      <c r="O1404" s="84">
        <f t="shared" si="93"/>
        <v>0</v>
      </c>
    </row>
    <row r="1405" spans="1:15" x14ac:dyDescent="0.25">
      <c r="A1405" s="28" t="s">
        <v>64</v>
      </c>
      <c r="B1405" s="77" t="str">
        <f>IF(B1404&lt;MAX(Aufgabe!$A$502),B1404+1,"")</f>
        <v/>
      </c>
      <c r="C1405" s="77">
        <f t="shared" si="91"/>
        <v>3</v>
      </c>
      <c r="D1405" s="77">
        <f t="shared" si="92"/>
        <v>5</v>
      </c>
      <c r="E1405" s="79" t="str">
        <f>IFERROR(VLOOKUP($B1405,Aufgabe!A:X,24,FALSE),"-/-")</f>
        <v/>
      </c>
      <c r="F1405" s="28">
        <f>IFERROR(VLOOKUP($B1405,'Journal-quer'!A:N,4,FALSE),"-/-")</f>
        <v>0</v>
      </c>
      <c r="G1405" s="28">
        <f>IFERROR(VLOOKUP($B1405,'Journal-quer'!A:N,5,FALSE),"-/-")</f>
        <v>0</v>
      </c>
      <c r="H1405" s="28">
        <f>IFERROR(VLOOKUP($B1405,'Journal-quer'!A:N,7,FALSE),"-/-")</f>
        <v>0</v>
      </c>
      <c r="I1405" s="28" t="str">
        <f>IFERROR(VLOOKUP(H1405,Kontenplan!A:E,5,FALSE),"-/-")</f>
        <v>-/-</v>
      </c>
      <c r="J1405" s="82" t="str">
        <f>IFERROR(VLOOKUP($B1405,'Journal-quer'!A:N,8,FALSE),"-/-")</f>
        <v/>
      </c>
      <c r="K1405" s="28" t="str">
        <f>IFERROR(VLOOKUP($B1405,'Journal-quer'!A:N,13,FALSE),"-/-")</f>
        <v/>
      </c>
      <c r="L1405" s="28" t="str">
        <f>IFERROR(VLOOKUP(K1405,Kontenplan!A:E,5,FALSE),"-/-")</f>
        <v>-/-</v>
      </c>
      <c r="M1405" s="82" t="str">
        <f>IFERROR(VLOOKUP($B1405,'Journal-quer'!A:N,10,FALSE),"-/-")</f>
        <v/>
      </c>
      <c r="N1405" s="84"/>
      <c r="O1405" s="84">
        <f t="shared" si="93"/>
        <v>0</v>
      </c>
    </row>
    <row r="1406" spans="1:15" x14ac:dyDescent="0.25">
      <c r="A1406" s="28" t="s">
        <v>64</v>
      </c>
      <c r="B1406" s="77" t="str">
        <f>IF(B1405&lt;MAX(Aufgabe!$A$502),B1405+1,"")</f>
        <v/>
      </c>
      <c r="C1406" s="77">
        <f t="shared" si="91"/>
        <v>3</v>
      </c>
      <c r="D1406" s="77">
        <f t="shared" si="92"/>
        <v>5</v>
      </c>
      <c r="E1406" s="79" t="str">
        <f>IFERROR(VLOOKUP($B1406,Aufgabe!A:X,24,FALSE),"-/-")</f>
        <v/>
      </c>
      <c r="F1406" s="28">
        <f>IFERROR(VLOOKUP($B1406,'Journal-quer'!A:N,4,FALSE),"-/-")</f>
        <v>0</v>
      </c>
      <c r="G1406" s="28">
        <f>IFERROR(VLOOKUP($B1406,'Journal-quer'!A:N,5,FALSE),"-/-")</f>
        <v>0</v>
      </c>
      <c r="H1406" s="28">
        <f>IFERROR(VLOOKUP($B1406,'Journal-quer'!A:N,7,FALSE),"-/-")</f>
        <v>0</v>
      </c>
      <c r="I1406" s="28" t="str">
        <f>IFERROR(VLOOKUP(H1406,Kontenplan!A:E,5,FALSE),"-/-")</f>
        <v>-/-</v>
      </c>
      <c r="J1406" s="82" t="str">
        <f>IFERROR(VLOOKUP($B1406,'Journal-quer'!A:N,8,FALSE),"-/-")</f>
        <v/>
      </c>
      <c r="K1406" s="28" t="str">
        <f>IFERROR(VLOOKUP($B1406,'Journal-quer'!A:N,13,FALSE),"-/-")</f>
        <v/>
      </c>
      <c r="L1406" s="28" t="str">
        <f>IFERROR(VLOOKUP(K1406,Kontenplan!A:E,5,FALSE),"-/-")</f>
        <v>-/-</v>
      </c>
      <c r="M1406" s="82" t="str">
        <f>IFERROR(VLOOKUP($B1406,'Journal-quer'!A:N,10,FALSE),"-/-")</f>
        <v/>
      </c>
      <c r="N1406" s="84"/>
      <c r="O1406" s="84">
        <f t="shared" si="93"/>
        <v>0</v>
      </c>
    </row>
    <row r="1407" spans="1:15" x14ac:dyDescent="0.25">
      <c r="A1407" s="28" t="s">
        <v>64</v>
      </c>
      <c r="B1407" s="77" t="str">
        <f>IF(B1406&lt;MAX(Aufgabe!$A$502),B1406+1,"")</f>
        <v/>
      </c>
      <c r="C1407" s="77">
        <f t="shared" si="91"/>
        <v>3</v>
      </c>
      <c r="D1407" s="77">
        <f t="shared" si="92"/>
        <v>5</v>
      </c>
      <c r="E1407" s="79" t="str">
        <f>IFERROR(VLOOKUP($B1407,Aufgabe!A:X,24,FALSE),"-/-")</f>
        <v/>
      </c>
      <c r="F1407" s="28">
        <f>IFERROR(VLOOKUP($B1407,'Journal-quer'!A:N,4,FALSE),"-/-")</f>
        <v>0</v>
      </c>
      <c r="G1407" s="28">
        <f>IFERROR(VLOOKUP($B1407,'Journal-quer'!A:N,5,FALSE),"-/-")</f>
        <v>0</v>
      </c>
      <c r="H1407" s="28">
        <f>IFERROR(VLOOKUP($B1407,'Journal-quer'!A:N,7,FALSE),"-/-")</f>
        <v>0</v>
      </c>
      <c r="I1407" s="28" t="str">
        <f>IFERROR(VLOOKUP(H1407,Kontenplan!A:E,5,FALSE),"-/-")</f>
        <v>-/-</v>
      </c>
      <c r="J1407" s="82" t="str">
        <f>IFERROR(VLOOKUP($B1407,'Journal-quer'!A:N,8,FALSE),"-/-")</f>
        <v/>
      </c>
      <c r="K1407" s="28" t="str">
        <f>IFERROR(VLOOKUP($B1407,'Journal-quer'!A:N,13,FALSE),"-/-")</f>
        <v/>
      </c>
      <c r="L1407" s="28" t="str">
        <f>IFERROR(VLOOKUP(K1407,Kontenplan!A:E,5,FALSE),"-/-")</f>
        <v>-/-</v>
      </c>
      <c r="M1407" s="82" t="str">
        <f>IFERROR(VLOOKUP($B1407,'Journal-quer'!A:N,10,FALSE),"-/-")</f>
        <v/>
      </c>
      <c r="N1407" s="84"/>
      <c r="O1407" s="84">
        <f t="shared" si="93"/>
        <v>0</v>
      </c>
    </row>
    <row r="1408" spans="1:15" x14ac:dyDescent="0.25">
      <c r="A1408" s="28" t="s">
        <v>64</v>
      </c>
      <c r="B1408" s="77" t="str">
        <f>IF(B1407&lt;MAX(Aufgabe!$A$502),B1407+1,"")</f>
        <v/>
      </c>
      <c r="C1408" s="77">
        <f t="shared" si="91"/>
        <v>3</v>
      </c>
      <c r="D1408" s="77">
        <f t="shared" si="92"/>
        <v>5</v>
      </c>
      <c r="E1408" s="79" t="str">
        <f>IFERROR(VLOOKUP($B1408,Aufgabe!A:X,24,FALSE),"-/-")</f>
        <v/>
      </c>
      <c r="F1408" s="28">
        <f>IFERROR(VLOOKUP($B1408,'Journal-quer'!A:N,4,FALSE),"-/-")</f>
        <v>0</v>
      </c>
      <c r="G1408" s="28">
        <f>IFERROR(VLOOKUP($B1408,'Journal-quer'!A:N,5,FALSE),"-/-")</f>
        <v>0</v>
      </c>
      <c r="H1408" s="28">
        <f>IFERROR(VLOOKUP($B1408,'Journal-quer'!A:N,7,FALSE),"-/-")</f>
        <v>0</v>
      </c>
      <c r="I1408" s="28" t="str">
        <f>IFERROR(VLOOKUP(H1408,Kontenplan!A:E,5,FALSE),"-/-")</f>
        <v>-/-</v>
      </c>
      <c r="J1408" s="82" t="str">
        <f>IFERROR(VLOOKUP($B1408,'Journal-quer'!A:N,8,FALSE),"-/-")</f>
        <v/>
      </c>
      <c r="K1408" s="28" t="str">
        <f>IFERROR(VLOOKUP($B1408,'Journal-quer'!A:N,13,FALSE),"-/-")</f>
        <v/>
      </c>
      <c r="L1408" s="28" t="str">
        <f>IFERROR(VLOOKUP(K1408,Kontenplan!A:E,5,FALSE),"-/-")</f>
        <v>-/-</v>
      </c>
      <c r="M1408" s="82" t="str">
        <f>IFERROR(VLOOKUP($B1408,'Journal-quer'!A:N,10,FALSE),"-/-")</f>
        <v/>
      </c>
      <c r="N1408" s="84"/>
      <c r="O1408" s="84">
        <f t="shared" si="93"/>
        <v>0</v>
      </c>
    </row>
    <row r="1409" spans="1:15" x14ac:dyDescent="0.25">
      <c r="A1409" s="28" t="s">
        <v>64</v>
      </c>
      <c r="B1409" s="77" t="str">
        <f>IF(B1408&lt;MAX(Aufgabe!$A$502),B1408+1,"")</f>
        <v/>
      </c>
      <c r="C1409" s="77">
        <f t="shared" si="91"/>
        <v>3</v>
      </c>
      <c r="D1409" s="77">
        <f t="shared" si="92"/>
        <v>5</v>
      </c>
      <c r="E1409" s="79" t="str">
        <f>IFERROR(VLOOKUP($B1409,Aufgabe!A:X,24,FALSE),"-/-")</f>
        <v/>
      </c>
      <c r="F1409" s="28">
        <f>IFERROR(VLOOKUP($B1409,'Journal-quer'!A:N,4,FALSE),"-/-")</f>
        <v>0</v>
      </c>
      <c r="G1409" s="28">
        <f>IFERROR(VLOOKUP($B1409,'Journal-quer'!A:N,5,FALSE),"-/-")</f>
        <v>0</v>
      </c>
      <c r="H1409" s="28">
        <f>IFERROR(VLOOKUP($B1409,'Journal-quer'!A:N,7,FALSE),"-/-")</f>
        <v>0</v>
      </c>
      <c r="I1409" s="28" t="str">
        <f>IFERROR(VLOOKUP(H1409,Kontenplan!A:E,5,FALSE),"-/-")</f>
        <v>-/-</v>
      </c>
      <c r="J1409" s="82" t="str">
        <f>IFERROR(VLOOKUP($B1409,'Journal-quer'!A:N,8,FALSE),"-/-")</f>
        <v/>
      </c>
      <c r="K1409" s="28" t="str">
        <f>IFERROR(VLOOKUP($B1409,'Journal-quer'!A:N,13,FALSE),"-/-")</f>
        <v/>
      </c>
      <c r="L1409" s="28" t="str">
        <f>IFERROR(VLOOKUP(K1409,Kontenplan!A:E,5,FALSE),"-/-")</f>
        <v>-/-</v>
      </c>
      <c r="M1409" s="82" t="str">
        <f>IFERROR(VLOOKUP($B1409,'Journal-quer'!A:N,10,FALSE),"-/-")</f>
        <v/>
      </c>
      <c r="N1409" s="84"/>
      <c r="O1409" s="84">
        <f t="shared" si="93"/>
        <v>0</v>
      </c>
    </row>
    <row r="1410" spans="1:15" x14ac:dyDescent="0.25">
      <c r="A1410" s="28" t="s">
        <v>64</v>
      </c>
      <c r="B1410" s="77" t="str">
        <f>IF(B1409&lt;MAX(Aufgabe!$A$502),B1409+1,"")</f>
        <v/>
      </c>
      <c r="C1410" s="77">
        <f t="shared" si="91"/>
        <v>3</v>
      </c>
      <c r="D1410" s="77">
        <f t="shared" si="92"/>
        <v>5</v>
      </c>
      <c r="E1410" s="79" t="str">
        <f>IFERROR(VLOOKUP($B1410,Aufgabe!A:X,24,FALSE),"-/-")</f>
        <v/>
      </c>
      <c r="F1410" s="28">
        <f>IFERROR(VLOOKUP($B1410,'Journal-quer'!A:N,4,FALSE),"-/-")</f>
        <v>0</v>
      </c>
      <c r="G1410" s="28">
        <f>IFERROR(VLOOKUP($B1410,'Journal-quer'!A:N,5,FALSE),"-/-")</f>
        <v>0</v>
      </c>
      <c r="H1410" s="28">
        <f>IFERROR(VLOOKUP($B1410,'Journal-quer'!A:N,7,FALSE),"-/-")</f>
        <v>0</v>
      </c>
      <c r="I1410" s="28" t="str">
        <f>IFERROR(VLOOKUP(H1410,Kontenplan!A:E,5,FALSE),"-/-")</f>
        <v>-/-</v>
      </c>
      <c r="J1410" s="82" t="str">
        <f>IFERROR(VLOOKUP($B1410,'Journal-quer'!A:N,8,FALSE),"-/-")</f>
        <v/>
      </c>
      <c r="K1410" s="28" t="str">
        <f>IFERROR(VLOOKUP($B1410,'Journal-quer'!A:N,13,FALSE),"-/-")</f>
        <v/>
      </c>
      <c r="L1410" s="28" t="str">
        <f>IFERROR(VLOOKUP(K1410,Kontenplan!A:E,5,FALSE),"-/-")</f>
        <v>-/-</v>
      </c>
      <c r="M1410" s="82" t="str">
        <f>IFERROR(VLOOKUP($B1410,'Journal-quer'!A:N,10,FALSE),"-/-")</f>
        <v/>
      </c>
      <c r="N1410" s="84"/>
      <c r="O1410" s="84">
        <f t="shared" si="93"/>
        <v>0</v>
      </c>
    </row>
    <row r="1411" spans="1:15" x14ac:dyDescent="0.25">
      <c r="A1411" s="28" t="s">
        <v>64</v>
      </c>
      <c r="B1411" s="77" t="str">
        <f>IF(B1410&lt;MAX(Aufgabe!$A$502),B1410+1,"")</f>
        <v/>
      </c>
      <c r="C1411" s="77">
        <f t="shared" ref="C1411:C1474" si="94">RANK(N1411,N:N,0)</f>
        <v>3</v>
      </c>
      <c r="D1411" s="77">
        <f t="shared" ref="D1411:D1474" si="95">RANK(O1411,O:O,0)</f>
        <v>5</v>
      </c>
      <c r="E1411" s="79" t="str">
        <f>IFERROR(VLOOKUP($B1411,Aufgabe!A:X,24,FALSE),"-/-")</f>
        <v/>
      </c>
      <c r="F1411" s="28">
        <f>IFERROR(VLOOKUP($B1411,'Journal-quer'!A:N,4,FALSE),"-/-")</f>
        <v>0</v>
      </c>
      <c r="G1411" s="28">
        <f>IFERROR(VLOOKUP($B1411,'Journal-quer'!A:N,5,FALSE),"-/-")</f>
        <v>0</v>
      </c>
      <c r="H1411" s="28">
        <f>IFERROR(VLOOKUP($B1411,'Journal-quer'!A:N,7,FALSE),"-/-")</f>
        <v>0</v>
      </c>
      <c r="I1411" s="28" t="str">
        <f>IFERROR(VLOOKUP(H1411,Kontenplan!A:E,5,FALSE),"-/-")</f>
        <v>-/-</v>
      </c>
      <c r="J1411" s="82" t="str">
        <f>IFERROR(VLOOKUP($B1411,'Journal-quer'!A:N,8,FALSE),"-/-")</f>
        <v/>
      </c>
      <c r="K1411" s="28" t="str">
        <f>IFERROR(VLOOKUP($B1411,'Journal-quer'!A:N,13,FALSE),"-/-")</f>
        <v/>
      </c>
      <c r="L1411" s="28" t="str">
        <f>IFERROR(VLOOKUP(K1411,Kontenplan!A:E,5,FALSE),"-/-")</f>
        <v>-/-</v>
      </c>
      <c r="M1411" s="82" t="str">
        <f>IFERROR(VLOOKUP($B1411,'Journal-quer'!A:N,10,FALSE),"-/-")</f>
        <v/>
      </c>
      <c r="N1411" s="84"/>
      <c r="O1411" s="84">
        <f t="shared" si="93"/>
        <v>0</v>
      </c>
    </row>
    <row r="1412" spans="1:15" x14ac:dyDescent="0.25">
      <c r="A1412" s="28" t="s">
        <v>64</v>
      </c>
      <c r="B1412" s="77" t="str">
        <f>IF(B1411&lt;MAX(Aufgabe!$A$502),B1411+1,"")</f>
        <v/>
      </c>
      <c r="C1412" s="77">
        <f t="shared" si="94"/>
        <v>3</v>
      </c>
      <c r="D1412" s="77">
        <f t="shared" si="95"/>
        <v>5</v>
      </c>
      <c r="E1412" s="79" t="str">
        <f>IFERROR(VLOOKUP($B1412,Aufgabe!A:X,24,FALSE),"-/-")</f>
        <v/>
      </c>
      <c r="F1412" s="28">
        <f>IFERROR(VLOOKUP($B1412,'Journal-quer'!A:N,4,FALSE),"-/-")</f>
        <v>0</v>
      </c>
      <c r="G1412" s="28">
        <f>IFERROR(VLOOKUP($B1412,'Journal-quer'!A:N,5,FALSE),"-/-")</f>
        <v>0</v>
      </c>
      <c r="H1412" s="28">
        <f>IFERROR(VLOOKUP($B1412,'Journal-quer'!A:N,7,FALSE),"-/-")</f>
        <v>0</v>
      </c>
      <c r="I1412" s="28" t="str">
        <f>IFERROR(VLOOKUP(H1412,Kontenplan!A:E,5,FALSE),"-/-")</f>
        <v>-/-</v>
      </c>
      <c r="J1412" s="82" t="str">
        <f>IFERROR(VLOOKUP($B1412,'Journal-quer'!A:N,8,FALSE),"-/-")</f>
        <v/>
      </c>
      <c r="K1412" s="28" t="str">
        <f>IFERROR(VLOOKUP($B1412,'Journal-quer'!A:N,13,FALSE),"-/-")</f>
        <v/>
      </c>
      <c r="L1412" s="28" t="str">
        <f>IFERROR(VLOOKUP(K1412,Kontenplan!A:E,5,FALSE),"-/-")</f>
        <v>-/-</v>
      </c>
      <c r="M1412" s="82" t="str">
        <f>IFERROR(VLOOKUP($B1412,'Journal-quer'!A:N,10,FALSE),"-/-")</f>
        <v/>
      </c>
      <c r="N1412" s="84"/>
      <c r="O1412" s="84">
        <f t="shared" si="93"/>
        <v>0</v>
      </c>
    </row>
    <row r="1413" spans="1:15" x14ac:dyDescent="0.25">
      <c r="A1413" s="28" t="s">
        <v>64</v>
      </c>
      <c r="B1413" s="77" t="str">
        <f>IF(B1412&lt;MAX(Aufgabe!$A$502),B1412+1,"")</f>
        <v/>
      </c>
      <c r="C1413" s="77">
        <f t="shared" si="94"/>
        <v>3</v>
      </c>
      <c r="D1413" s="77">
        <f t="shared" si="95"/>
        <v>5</v>
      </c>
      <c r="E1413" s="79" t="str">
        <f>IFERROR(VLOOKUP($B1413,Aufgabe!A:X,24,FALSE),"-/-")</f>
        <v/>
      </c>
      <c r="F1413" s="28">
        <f>IFERROR(VLOOKUP($B1413,'Journal-quer'!A:N,4,FALSE),"-/-")</f>
        <v>0</v>
      </c>
      <c r="G1413" s="28">
        <f>IFERROR(VLOOKUP($B1413,'Journal-quer'!A:N,5,FALSE),"-/-")</f>
        <v>0</v>
      </c>
      <c r="H1413" s="28">
        <f>IFERROR(VLOOKUP($B1413,'Journal-quer'!A:N,7,FALSE),"-/-")</f>
        <v>0</v>
      </c>
      <c r="I1413" s="28" t="str">
        <f>IFERROR(VLOOKUP(H1413,Kontenplan!A:E,5,FALSE),"-/-")</f>
        <v>-/-</v>
      </c>
      <c r="J1413" s="82" t="str">
        <f>IFERROR(VLOOKUP($B1413,'Journal-quer'!A:N,8,FALSE),"-/-")</f>
        <v/>
      </c>
      <c r="K1413" s="28" t="str">
        <f>IFERROR(VLOOKUP($B1413,'Journal-quer'!A:N,13,FALSE),"-/-")</f>
        <v/>
      </c>
      <c r="L1413" s="28" t="str">
        <f>IFERROR(VLOOKUP(K1413,Kontenplan!A:E,5,FALSE),"-/-")</f>
        <v>-/-</v>
      </c>
      <c r="M1413" s="82" t="str">
        <f>IFERROR(VLOOKUP($B1413,'Journal-quer'!A:N,10,FALSE),"-/-")</f>
        <v/>
      </c>
      <c r="N1413" s="84"/>
      <c r="O1413" s="84">
        <f t="shared" si="93"/>
        <v>0</v>
      </c>
    </row>
    <row r="1414" spans="1:15" x14ac:dyDescent="0.25">
      <c r="A1414" s="28" t="s">
        <v>64</v>
      </c>
      <c r="B1414" s="77" t="str">
        <f>IF(B1413&lt;MAX(Aufgabe!$A$502),B1413+1,"")</f>
        <v/>
      </c>
      <c r="C1414" s="77">
        <f t="shared" si="94"/>
        <v>3</v>
      </c>
      <c r="D1414" s="77">
        <f t="shared" si="95"/>
        <v>5</v>
      </c>
      <c r="E1414" s="79" t="str">
        <f>IFERROR(VLOOKUP($B1414,Aufgabe!A:X,24,FALSE),"-/-")</f>
        <v/>
      </c>
      <c r="F1414" s="28">
        <f>IFERROR(VLOOKUP($B1414,'Journal-quer'!A:N,4,FALSE),"-/-")</f>
        <v>0</v>
      </c>
      <c r="G1414" s="28">
        <f>IFERROR(VLOOKUP($B1414,'Journal-quer'!A:N,5,FALSE),"-/-")</f>
        <v>0</v>
      </c>
      <c r="H1414" s="28">
        <f>IFERROR(VLOOKUP($B1414,'Journal-quer'!A:N,7,FALSE),"-/-")</f>
        <v>0</v>
      </c>
      <c r="I1414" s="28" t="str">
        <f>IFERROR(VLOOKUP(H1414,Kontenplan!A:E,5,FALSE),"-/-")</f>
        <v>-/-</v>
      </c>
      <c r="J1414" s="82" t="str">
        <f>IFERROR(VLOOKUP($B1414,'Journal-quer'!A:N,8,FALSE),"-/-")</f>
        <v/>
      </c>
      <c r="K1414" s="28" t="str">
        <f>IFERROR(VLOOKUP($B1414,'Journal-quer'!A:N,13,FALSE),"-/-")</f>
        <v/>
      </c>
      <c r="L1414" s="28" t="str">
        <f>IFERROR(VLOOKUP(K1414,Kontenplan!A:E,5,FALSE),"-/-")</f>
        <v>-/-</v>
      </c>
      <c r="M1414" s="82" t="str">
        <f>IFERROR(VLOOKUP($B1414,'Journal-quer'!A:N,10,FALSE),"-/-")</f>
        <v/>
      </c>
      <c r="N1414" s="84"/>
      <c r="O1414" s="84">
        <f t="shared" si="93"/>
        <v>0</v>
      </c>
    </row>
    <row r="1415" spans="1:15" x14ac:dyDescent="0.25">
      <c r="A1415" s="28" t="s">
        <v>64</v>
      </c>
      <c r="B1415" s="77" t="str">
        <f>IF(B1414&lt;MAX(Aufgabe!$A$502),B1414+1,"")</f>
        <v/>
      </c>
      <c r="C1415" s="77">
        <f t="shared" si="94"/>
        <v>3</v>
      </c>
      <c r="D1415" s="77">
        <f t="shared" si="95"/>
        <v>5</v>
      </c>
      <c r="E1415" s="79" t="str">
        <f>IFERROR(VLOOKUP($B1415,Aufgabe!A:X,24,FALSE),"-/-")</f>
        <v/>
      </c>
      <c r="F1415" s="28">
        <f>IFERROR(VLOOKUP($B1415,'Journal-quer'!A:N,4,FALSE),"-/-")</f>
        <v>0</v>
      </c>
      <c r="G1415" s="28">
        <f>IFERROR(VLOOKUP($B1415,'Journal-quer'!A:N,5,FALSE),"-/-")</f>
        <v>0</v>
      </c>
      <c r="H1415" s="28">
        <f>IFERROR(VLOOKUP($B1415,'Journal-quer'!A:N,7,FALSE),"-/-")</f>
        <v>0</v>
      </c>
      <c r="I1415" s="28" t="str">
        <f>IFERROR(VLOOKUP(H1415,Kontenplan!A:E,5,FALSE),"-/-")</f>
        <v>-/-</v>
      </c>
      <c r="J1415" s="82" t="str">
        <f>IFERROR(VLOOKUP($B1415,'Journal-quer'!A:N,8,FALSE),"-/-")</f>
        <v/>
      </c>
      <c r="K1415" s="28" t="str">
        <f>IFERROR(VLOOKUP($B1415,'Journal-quer'!A:N,13,FALSE),"-/-")</f>
        <v/>
      </c>
      <c r="L1415" s="28" t="str">
        <f>IFERROR(VLOOKUP(K1415,Kontenplan!A:E,5,FALSE),"-/-")</f>
        <v>-/-</v>
      </c>
      <c r="M1415" s="82" t="str">
        <f>IFERROR(VLOOKUP($B1415,'Journal-quer'!A:N,10,FALSE),"-/-")</f>
        <v/>
      </c>
      <c r="N1415" s="84"/>
      <c r="O1415" s="84">
        <f t="shared" si="93"/>
        <v>0</v>
      </c>
    </row>
    <row r="1416" spans="1:15" x14ac:dyDescent="0.25">
      <c r="A1416" s="28" t="s">
        <v>64</v>
      </c>
      <c r="B1416" s="77" t="str">
        <f>IF(B1415&lt;MAX(Aufgabe!$A$502),B1415+1,"")</f>
        <v/>
      </c>
      <c r="C1416" s="77">
        <f t="shared" si="94"/>
        <v>3</v>
      </c>
      <c r="D1416" s="77">
        <f t="shared" si="95"/>
        <v>5</v>
      </c>
      <c r="E1416" s="79" t="str">
        <f>IFERROR(VLOOKUP($B1416,Aufgabe!A:X,24,FALSE),"-/-")</f>
        <v/>
      </c>
      <c r="F1416" s="28">
        <f>IFERROR(VLOOKUP($B1416,'Journal-quer'!A:N,4,FALSE),"-/-")</f>
        <v>0</v>
      </c>
      <c r="G1416" s="28">
        <f>IFERROR(VLOOKUP($B1416,'Journal-quer'!A:N,5,FALSE),"-/-")</f>
        <v>0</v>
      </c>
      <c r="H1416" s="28">
        <f>IFERROR(VLOOKUP($B1416,'Journal-quer'!A:N,7,FALSE),"-/-")</f>
        <v>0</v>
      </c>
      <c r="I1416" s="28" t="str">
        <f>IFERROR(VLOOKUP(H1416,Kontenplan!A:E,5,FALSE),"-/-")</f>
        <v>-/-</v>
      </c>
      <c r="J1416" s="82" t="str">
        <f>IFERROR(VLOOKUP($B1416,'Journal-quer'!A:N,8,FALSE),"-/-")</f>
        <v/>
      </c>
      <c r="K1416" s="28" t="str">
        <f>IFERROR(VLOOKUP($B1416,'Journal-quer'!A:N,13,FALSE),"-/-")</f>
        <v/>
      </c>
      <c r="L1416" s="28" t="str">
        <f>IFERROR(VLOOKUP(K1416,Kontenplan!A:E,5,FALSE),"-/-")</f>
        <v>-/-</v>
      </c>
      <c r="M1416" s="82" t="str">
        <f>IFERROR(VLOOKUP($B1416,'Journal-quer'!A:N,10,FALSE),"-/-")</f>
        <v/>
      </c>
      <c r="N1416" s="84"/>
      <c r="O1416" s="84">
        <f t="shared" si="93"/>
        <v>0</v>
      </c>
    </row>
    <row r="1417" spans="1:15" x14ac:dyDescent="0.25">
      <c r="A1417" s="28" t="s">
        <v>64</v>
      </c>
      <c r="B1417" s="77" t="str">
        <f>IF(B1416&lt;MAX(Aufgabe!$A$502),B1416+1,"")</f>
        <v/>
      </c>
      <c r="C1417" s="77">
        <f t="shared" si="94"/>
        <v>3</v>
      </c>
      <c r="D1417" s="77">
        <f t="shared" si="95"/>
        <v>5</v>
      </c>
      <c r="E1417" s="79" t="str">
        <f>IFERROR(VLOOKUP($B1417,Aufgabe!A:X,24,FALSE),"-/-")</f>
        <v/>
      </c>
      <c r="F1417" s="28">
        <f>IFERROR(VLOOKUP($B1417,'Journal-quer'!A:N,4,FALSE),"-/-")</f>
        <v>0</v>
      </c>
      <c r="G1417" s="28">
        <f>IFERROR(VLOOKUP($B1417,'Journal-quer'!A:N,5,FALSE),"-/-")</f>
        <v>0</v>
      </c>
      <c r="H1417" s="28">
        <f>IFERROR(VLOOKUP($B1417,'Journal-quer'!A:N,7,FALSE),"-/-")</f>
        <v>0</v>
      </c>
      <c r="I1417" s="28" t="str">
        <f>IFERROR(VLOOKUP(H1417,Kontenplan!A:E,5,FALSE),"-/-")</f>
        <v>-/-</v>
      </c>
      <c r="J1417" s="82" t="str">
        <f>IFERROR(VLOOKUP($B1417,'Journal-quer'!A:N,8,FALSE),"-/-")</f>
        <v/>
      </c>
      <c r="K1417" s="28" t="str">
        <f>IFERROR(VLOOKUP($B1417,'Journal-quer'!A:N,13,FALSE),"-/-")</f>
        <v/>
      </c>
      <c r="L1417" s="28" t="str">
        <f>IFERROR(VLOOKUP(K1417,Kontenplan!A:E,5,FALSE),"-/-")</f>
        <v>-/-</v>
      </c>
      <c r="M1417" s="82" t="str">
        <f>IFERROR(VLOOKUP($B1417,'Journal-quer'!A:N,10,FALSE),"-/-")</f>
        <v/>
      </c>
      <c r="N1417" s="84"/>
      <c r="O1417" s="84">
        <f t="shared" si="93"/>
        <v>0</v>
      </c>
    </row>
    <row r="1418" spans="1:15" x14ac:dyDescent="0.25">
      <c r="A1418" s="28" t="s">
        <v>64</v>
      </c>
      <c r="B1418" s="77" t="str">
        <f>IF(B1417&lt;MAX(Aufgabe!$A$502),B1417+1,"")</f>
        <v/>
      </c>
      <c r="C1418" s="77">
        <f t="shared" si="94"/>
        <v>3</v>
      </c>
      <c r="D1418" s="77">
        <f t="shared" si="95"/>
        <v>5</v>
      </c>
      <c r="E1418" s="79" t="str">
        <f>IFERROR(VLOOKUP($B1418,Aufgabe!A:X,24,FALSE),"-/-")</f>
        <v/>
      </c>
      <c r="F1418" s="28">
        <f>IFERROR(VLOOKUP($B1418,'Journal-quer'!A:N,4,FALSE),"-/-")</f>
        <v>0</v>
      </c>
      <c r="G1418" s="28">
        <f>IFERROR(VLOOKUP($B1418,'Journal-quer'!A:N,5,FALSE),"-/-")</f>
        <v>0</v>
      </c>
      <c r="H1418" s="28">
        <f>IFERROR(VLOOKUP($B1418,'Journal-quer'!A:N,7,FALSE),"-/-")</f>
        <v>0</v>
      </c>
      <c r="I1418" s="28" t="str">
        <f>IFERROR(VLOOKUP(H1418,Kontenplan!A:E,5,FALSE),"-/-")</f>
        <v>-/-</v>
      </c>
      <c r="J1418" s="82" t="str">
        <f>IFERROR(VLOOKUP($B1418,'Journal-quer'!A:N,8,FALSE),"-/-")</f>
        <v/>
      </c>
      <c r="K1418" s="28" t="str">
        <f>IFERROR(VLOOKUP($B1418,'Journal-quer'!A:N,13,FALSE),"-/-")</f>
        <v/>
      </c>
      <c r="L1418" s="28" t="str">
        <f>IFERROR(VLOOKUP(K1418,Kontenplan!A:E,5,FALSE),"-/-")</f>
        <v>-/-</v>
      </c>
      <c r="M1418" s="82" t="str">
        <f>IFERROR(VLOOKUP($B1418,'Journal-quer'!A:N,10,FALSE),"-/-")</f>
        <v/>
      </c>
      <c r="N1418" s="84"/>
      <c r="O1418" s="84">
        <f t="shared" si="93"/>
        <v>0</v>
      </c>
    </row>
    <row r="1419" spans="1:15" x14ac:dyDescent="0.25">
      <c r="A1419" s="28" t="s">
        <v>64</v>
      </c>
      <c r="B1419" s="77" t="str">
        <f>IF(B1418&lt;MAX(Aufgabe!$A$502),B1418+1,"")</f>
        <v/>
      </c>
      <c r="C1419" s="77">
        <f t="shared" si="94"/>
        <v>3</v>
      </c>
      <c r="D1419" s="77">
        <f t="shared" si="95"/>
        <v>5</v>
      </c>
      <c r="E1419" s="79" t="str">
        <f>IFERROR(VLOOKUP($B1419,Aufgabe!A:X,24,FALSE),"-/-")</f>
        <v/>
      </c>
      <c r="F1419" s="28">
        <f>IFERROR(VLOOKUP($B1419,'Journal-quer'!A:N,4,FALSE),"-/-")</f>
        <v>0</v>
      </c>
      <c r="G1419" s="28">
        <f>IFERROR(VLOOKUP($B1419,'Journal-quer'!A:N,5,FALSE),"-/-")</f>
        <v>0</v>
      </c>
      <c r="H1419" s="28">
        <f>IFERROR(VLOOKUP($B1419,'Journal-quer'!A:N,7,FALSE),"-/-")</f>
        <v>0</v>
      </c>
      <c r="I1419" s="28" t="str">
        <f>IFERROR(VLOOKUP(H1419,Kontenplan!A:E,5,FALSE),"-/-")</f>
        <v>-/-</v>
      </c>
      <c r="J1419" s="82" t="str">
        <f>IFERROR(VLOOKUP($B1419,'Journal-quer'!A:N,8,FALSE),"-/-")</f>
        <v/>
      </c>
      <c r="K1419" s="28" t="str">
        <f>IFERROR(VLOOKUP($B1419,'Journal-quer'!A:N,13,FALSE),"-/-")</f>
        <v/>
      </c>
      <c r="L1419" s="28" t="str">
        <f>IFERROR(VLOOKUP(K1419,Kontenplan!A:E,5,FALSE),"-/-")</f>
        <v>-/-</v>
      </c>
      <c r="M1419" s="82" t="str">
        <f>IFERROR(VLOOKUP($B1419,'Journal-quer'!A:N,10,FALSE),"-/-")</f>
        <v/>
      </c>
      <c r="N1419" s="84"/>
      <c r="O1419" s="84">
        <f t="shared" si="93"/>
        <v>0</v>
      </c>
    </row>
    <row r="1420" spans="1:15" x14ac:dyDescent="0.25">
      <c r="A1420" s="28" t="s">
        <v>64</v>
      </c>
      <c r="B1420" s="77" t="str">
        <f>IF(B1419&lt;MAX(Aufgabe!$A$502),B1419+1,"")</f>
        <v/>
      </c>
      <c r="C1420" s="77">
        <f t="shared" si="94"/>
        <v>3</v>
      </c>
      <c r="D1420" s="77">
        <f t="shared" si="95"/>
        <v>5</v>
      </c>
      <c r="E1420" s="79" t="str">
        <f>IFERROR(VLOOKUP($B1420,Aufgabe!A:X,24,FALSE),"-/-")</f>
        <v/>
      </c>
      <c r="F1420" s="28">
        <f>IFERROR(VLOOKUP($B1420,'Journal-quer'!A:N,4,FALSE),"-/-")</f>
        <v>0</v>
      </c>
      <c r="G1420" s="28">
        <f>IFERROR(VLOOKUP($B1420,'Journal-quer'!A:N,5,FALSE),"-/-")</f>
        <v>0</v>
      </c>
      <c r="H1420" s="28">
        <f>IFERROR(VLOOKUP($B1420,'Journal-quer'!A:N,7,FALSE),"-/-")</f>
        <v>0</v>
      </c>
      <c r="I1420" s="28" t="str">
        <f>IFERROR(VLOOKUP(H1420,Kontenplan!A:E,5,FALSE),"-/-")</f>
        <v>-/-</v>
      </c>
      <c r="J1420" s="82" t="str">
        <f>IFERROR(VLOOKUP($B1420,'Journal-quer'!A:N,8,FALSE),"-/-")</f>
        <v/>
      </c>
      <c r="K1420" s="28" t="str">
        <f>IFERROR(VLOOKUP($B1420,'Journal-quer'!A:N,13,FALSE),"-/-")</f>
        <v/>
      </c>
      <c r="L1420" s="28" t="str">
        <f>IFERROR(VLOOKUP(K1420,Kontenplan!A:E,5,FALSE),"-/-")</f>
        <v>-/-</v>
      </c>
      <c r="M1420" s="82" t="str">
        <f>IFERROR(VLOOKUP($B1420,'Journal-quer'!A:N,10,FALSE),"-/-")</f>
        <v/>
      </c>
      <c r="N1420" s="84"/>
      <c r="O1420" s="84">
        <f t="shared" si="93"/>
        <v>0</v>
      </c>
    </row>
    <row r="1421" spans="1:15" x14ac:dyDescent="0.25">
      <c r="A1421" s="28" t="s">
        <v>64</v>
      </c>
      <c r="B1421" s="77" t="str">
        <f>IF(B1420&lt;MAX(Aufgabe!$A$502),B1420+1,"")</f>
        <v/>
      </c>
      <c r="C1421" s="77">
        <f t="shared" si="94"/>
        <v>3</v>
      </c>
      <c r="D1421" s="77">
        <f t="shared" si="95"/>
        <v>5</v>
      </c>
      <c r="E1421" s="79" t="str">
        <f>IFERROR(VLOOKUP($B1421,Aufgabe!A:X,24,FALSE),"-/-")</f>
        <v/>
      </c>
      <c r="F1421" s="28">
        <f>IFERROR(VLOOKUP($B1421,'Journal-quer'!A:N,4,FALSE),"-/-")</f>
        <v>0</v>
      </c>
      <c r="G1421" s="28">
        <f>IFERROR(VLOOKUP($B1421,'Journal-quer'!A:N,5,FALSE),"-/-")</f>
        <v>0</v>
      </c>
      <c r="H1421" s="28">
        <f>IFERROR(VLOOKUP($B1421,'Journal-quer'!A:N,7,FALSE),"-/-")</f>
        <v>0</v>
      </c>
      <c r="I1421" s="28" t="str">
        <f>IFERROR(VLOOKUP(H1421,Kontenplan!A:E,5,FALSE),"-/-")</f>
        <v>-/-</v>
      </c>
      <c r="J1421" s="82" t="str">
        <f>IFERROR(VLOOKUP($B1421,'Journal-quer'!A:N,8,FALSE),"-/-")</f>
        <v/>
      </c>
      <c r="K1421" s="28" t="str">
        <f>IFERROR(VLOOKUP($B1421,'Journal-quer'!A:N,13,FALSE),"-/-")</f>
        <v/>
      </c>
      <c r="L1421" s="28" t="str">
        <f>IFERROR(VLOOKUP(K1421,Kontenplan!A:E,5,FALSE),"-/-")</f>
        <v>-/-</v>
      </c>
      <c r="M1421" s="82" t="str">
        <f>IFERROR(VLOOKUP($B1421,'Journal-quer'!A:N,10,FALSE),"-/-")</f>
        <v/>
      </c>
      <c r="N1421" s="84"/>
      <c r="O1421" s="84">
        <f t="shared" si="93"/>
        <v>0</v>
      </c>
    </row>
    <row r="1422" spans="1:15" x14ac:dyDescent="0.25">
      <c r="A1422" s="28" t="s">
        <v>64</v>
      </c>
      <c r="B1422" s="77" t="str">
        <f>IF(B1421&lt;MAX(Aufgabe!$A$502),B1421+1,"")</f>
        <v/>
      </c>
      <c r="C1422" s="77">
        <f t="shared" si="94"/>
        <v>3</v>
      </c>
      <c r="D1422" s="77">
        <f t="shared" si="95"/>
        <v>5</v>
      </c>
      <c r="E1422" s="79" t="str">
        <f>IFERROR(VLOOKUP($B1422,Aufgabe!A:X,24,FALSE),"-/-")</f>
        <v/>
      </c>
      <c r="F1422" s="28">
        <f>IFERROR(VLOOKUP($B1422,'Journal-quer'!A:N,4,FALSE),"-/-")</f>
        <v>0</v>
      </c>
      <c r="G1422" s="28">
        <f>IFERROR(VLOOKUP($B1422,'Journal-quer'!A:N,5,FALSE),"-/-")</f>
        <v>0</v>
      </c>
      <c r="H1422" s="28">
        <f>IFERROR(VLOOKUP($B1422,'Journal-quer'!A:N,7,FALSE),"-/-")</f>
        <v>0</v>
      </c>
      <c r="I1422" s="28" t="str">
        <f>IFERROR(VLOOKUP(H1422,Kontenplan!A:E,5,FALSE),"-/-")</f>
        <v>-/-</v>
      </c>
      <c r="J1422" s="82" t="str">
        <f>IFERROR(VLOOKUP($B1422,'Journal-quer'!A:N,8,FALSE),"-/-")</f>
        <v/>
      </c>
      <c r="K1422" s="28" t="str">
        <f>IFERROR(VLOOKUP($B1422,'Journal-quer'!A:N,13,FALSE),"-/-")</f>
        <v/>
      </c>
      <c r="L1422" s="28" t="str">
        <f>IFERROR(VLOOKUP(K1422,Kontenplan!A:E,5,FALSE),"-/-")</f>
        <v>-/-</v>
      </c>
      <c r="M1422" s="82" t="str">
        <f>IFERROR(VLOOKUP($B1422,'Journal-quer'!A:N,10,FALSE),"-/-")</f>
        <v/>
      </c>
      <c r="N1422" s="84"/>
      <c r="O1422" s="84">
        <f t="shared" si="93"/>
        <v>0</v>
      </c>
    </row>
    <row r="1423" spans="1:15" x14ac:dyDescent="0.25">
      <c r="A1423" s="28" t="s">
        <v>64</v>
      </c>
      <c r="B1423" s="77" t="str">
        <f>IF(B1422&lt;MAX(Aufgabe!$A$502),B1422+1,"")</f>
        <v/>
      </c>
      <c r="C1423" s="77">
        <f t="shared" si="94"/>
        <v>3</v>
      </c>
      <c r="D1423" s="77">
        <f t="shared" si="95"/>
        <v>5</v>
      </c>
      <c r="E1423" s="79" t="str">
        <f>IFERROR(VLOOKUP($B1423,Aufgabe!A:X,24,FALSE),"-/-")</f>
        <v/>
      </c>
      <c r="F1423" s="28">
        <f>IFERROR(VLOOKUP($B1423,'Journal-quer'!A:N,4,FALSE),"-/-")</f>
        <v>0</v>
      </c>
      <c r="G1423" s="28">
        <f>IFERROR(VLOOKUP($B1423,'Journal-quer'!A:N,5,FALSE),"-/-")</f>
        <v>0</v>
      </c>
      <c r="H1423" s="28">
        <f>IFERROR(VLOOKUP($B1423,'Journal-quer'!A:N,7,FALSE),"-/-")</f>
        <v>0</v>
      </c>
      <c r="I1423" s="28" t="str">
        <f>IFERROR(VLOOKUP(H1423,Kontenplan!A:E,5,FALSE),"-/-")</f>
        <v>-/-</v>
      </c>
      <c r="J1423" s="82" t="str">
        <f>IFERROR(VLOOKUP($B1423,'Journal-quer'!A:N,8,FALSE),"-/-")</f>
        <v/>
      </c>
      <c r="K1423" s="28" t="str">
        <f>IFERROR(VLOOKUP($B1423,'Journal-quer'!A:N,13,FALSE),"-/-")</f>
        <v/>
      </c>
      <c r="L1423" s="28" t="str">
        <f>IFERROR(VLOOKUP(K1423,Kontenplan!A:E,5,FALSE),"-/-")</f>
        <v>-/-</v>
      </c>
      <c r="M1423" s="82" t="str">
        <f>IFERROR(VLOOKUP($B1423,'Journal-quer'!A:N,10,FALSE),"-/-")</f>
        <v/>
      </c>
      <c r="N1423" s="84"/>
      <c r="O1423" s="84">
        <f t="shared" si="93"/>
        <v>0</v>
      </c>
    </row>
    <row r="1424" spans="1:15" x14ac:dyDescent="0.25">
      <c r="A1424" s="28" t="s">
        <v>64</v>
      </c>
      <c r="B1424" s="77" t="str">
        <f>IF(B1423&lt;MAX(Aufgabe!$A$502),B1423+1,"")</f>
        <v/>
      </c>
      <c r="C1424" s="77">
        <f t="shared" si="94"/>
        <v>3</v>
      </c>
      <c r="D1424" s="77">
        <f t="shared" si="95"/>
        <v>5</v>
      </c>
      <c r="E1424" s="79" t="str">
        <f>IFERROR(VLOOKUP($B1424,Aufgabe!A:X,24,FALSE),"-/-")</f>
        <v/>
      </c>
      <c r="F1424" s="28">
        <f>IFERROR(VLOOKUP($B1424,'Journal-quer'!A:N,4,FALSE),"-/-")</f>
        <v>0</v>
      </c>
      <c r="G1424" s="28">
        <f>IFERROR(VLOOKUP($B1424,'Journal-quer'!A:N,5,FALSE),"-/-")</f>
        <v>0</v>
      </c>
      <c r="H1424" s="28">
        <f>IFERROR(VLOOKUP($B1424,'Journal-quer'!A:N,7,FALSE),"-/-")</f>
        <v>0</v>
      </c>
      <c r="I1424" s="28" t="str">
        <f>IFERROR(VLOOKUP(H1424,Kontenplan!A:E,5,FALSE),"-/-")</f>
        <v>-/-</v>
      </c>
      <c r="J1424" s="82" t="str">
        <f>IFERROR(VLOOKUP($B1424,'Journal-quer'!A:N,8,FALSE),"-/-")</f>
        <v/>
      </c>
      <c r="K1424" s="28" t="str">
        <f>IFERROR(VLOOKUP($B1424,'Journal-quer'!A:N,13,FALSE),"-/-")</f>
        <v/>
      </c>
      <c r="L1424" s="28" t="str">
        <f>IFERROR(VLOOKUP(K1424,Kontenplan!A:E,5,FALSE),"-/-")</f>
        <v>-/-</v>
      </c>
      <c r="M1424" s="82" t="str">
        <f>IFERROR(VLOOKUP($B1424,'Journal-quer'!A:N,10,FALSE),"-/-")</f>
        <v/>
      </c>
      <c r="N1424" s="84"/>
      <c r="O1424" s="84">
        <f t="shared" si="93"/>
        <v>0</v>
      </c>
    </row>
    <row r="1425" spans="1:15" x14ac:dyDescent="0.25">
      <c r="A1425" s="28" t="s">
        <v>64</v>
      </c>
      <c r="B1425" s="77" t="str">
        <f>IF(B1424&lt;MAX(Aufgabe!$A$502),B1424+1,"")</f>
        <v/>
      </c>
      <c r="C1425" s="77">
        <f t="shared" si="94"/>
        <v>3</v>
      </c>
      <c r="D1425" s="77">
        <f t="shared" si="95"/>
        <v>5</v>
      </c>
      <c r="E1425" s="79" t="str">
        <f>IFERROR(VLOOKUP($B1425,Aufgabe!A:X,24,FALSE),"-/-")</f>
        <v/>
      </c>
      <c r="F1425" s="28">
        <f>IFERROR(VLOOKUP($B1425,'Journal-quer'!A:N,4,FALSE),"-/-")</f>
        <v>0</v>
      </c>
      <c r="G1425" s="28">
        <f>IFERROR(VLOOKUP($B1425,'Journal-quer'!A:N,5,FALSE),"-/-")</f>
        <v>0</v>
      </c>
      <c r="H1425" s="28">
        <f>IFERROR(VLOOKUP($B1425,'Journal-quer'!A:N,7,FALSE),"-/-")</f>
        <v>0</v>
      </c>
      <c r="I1425" s="28" t="str">
        <f>IFERROR(VLOOKUP(H1425,Kontenplan!A:E,5,FALSE),"-/-")</f>
        <v>-/-</v>
      </c>
      <c r="J1425" s="82" t="str">
        <f>IFERROR(VLOOKUP($B1425,'Journal-quer'!A:N,8,FALSE),"-/-")</f>
        <v/>
      </c>
      <c r="K1425" s="28" t="str">
        <f>IFERROR(VLOOKUP($B1425,'Journal-quer'!A:N,13,FALSE),"-/-")</f>
        <v/>
      </c>
      <c r="L1425" s="28" t="str">
        <f>IFERROR(VLOOKUP(K1425,Kontenplan!A:E,5,FALSE),"-/-")</f>
        <v>-/-</v>
      </c>
      <c r="M1425" s="82" t="str">
        <f>IFERROR(VLOOKUP($B1425,'Journal-quer'!A:N,10,FALSE),"-/-")</f>
        <v/>
      </c>
      <c r="N1425" s="84"/>
      <c r="O1425" s="84">
        <f t="shared" si="93"/>
        <v>0</v>
      </c>
    </row>
    <row r="1426" spans="1:15" x14ac:dyDescent="0.25">
      <c r="A1426" s="28" t="s">
        <v>64</v>
      </c>
      <c r="B1426" s="77" t="str">
        <f>IF(B1425&lt;MAX(Aufgabe!$A$502),B1425+1,"")</f>
        <v/>
      </c>
      <c r="C1426" s="77">
        <f t="shared" si="94"/>
        <v>3</v>
      </c>
      <c r="D1426" s="77">
        <f t="shared" si="95"/>
        <v>5</v>
      </c>
      <c r="E1426" s="79" t="str">
        <f>IFERROR(VLOOKUP($B1426,Aufgabe!A:X,24,FALSE),"-/-")</f>
        <v/>
      </c>
      <c r="F1426" s="28">
        <f>IFERROR(VLOOKUP($B1426,'Journal-quer'!A:N,4,FALSE),"-/-")</f>
        <v>0</v>
      </c>
      <c r="G1426" s="28">
        <f>IFERROR(VLOOKUP($B1426,'Journal-quer'!A:N,5,FALSE),"-/-")</f>
        <v>0</v>
      </c>
      <c r="H1426" s="28">
        <f>IFERROR(VLOOKUP($B1426,'Journal-quer'!A:N,7,FALSE),"-/-")</f>
        <v>0</v>
      </c>
      <c r="I1426" s="28" t="str">
        <f>IFERROR(VLOOKUP(H1426,Kontenplan!A:E,5,FALSE),"-/-")</f>
        <v>-/-</v>
      </c>
      <c r="J1426" s="82" t="str">
        <f>IFERROR(VLOOKUP($B1426,'Journal-quer'!A:N,8,FALSE),"-/-")</f>
        <v/>
      </c>
      <c r="K1426" s="28" t="str">
        <f>IFERROR(VLOOKUP($B1426,'Journal-quer'!A:N,13,FALSE),"-/-")</f>
        <v/>
      </c>
      <c r="L1426" s="28" t="str">
        <f>IFERROR(VLOOKUP(K1426,Kontenplan!A:E,5,FALSE),"-/-")</f>
        <v>-/-</v>
      </c>
      <c r="M1426" s="82" t="str">
        <f>IFERROR(VLOOKUP($B1426,'Journal-quer'!A:N,10,FALSE),"-/-")</f>
        <v/>
      </c>
      <c r="N1426" s="84"/>
      <c r="O1426" s="84">
        <f t="shared" si="93"/>
        <v>0</v>
      </c>
    </row>
    <row r="1427" spans="1:15" x14ac:dyDescent="0.25">
      <c r="A1427" s="28" t="s">
        <v>64</v>
      </c>
      <c r="B1427" s="77" t="str">
        <f>IF(B1426&lt;MAX(Aufgabe!$A$502),B1426+1,"")</f>
        <v/>
      </c>
      <c r="C1427" s="77">
        <f t="shared" si="94"/>
        <v>3</v>
      </c>
      <c r="D1427" s="77">
        <f t="shared" si="95"/>
        <v>5</v>
      </c>
      <c r="E1427" s="79" t="str">
        <f>IFERROR(VLOOKUP($B1427,Aufgabe!A:X,24,FALSE),"-/-")</f>
        <v/>
      </c>
      <c r="F1427" s="28">
        <f>IFERROR(VLOOKUP($B1427,'Journal-quer'!A:N,4,FALSE),"-/-")</f>
        <v>0</v>
      </c>
      <c r="G1427" s="28">
        <f>IFERROR(VLOOKUP($B1427,'Journal-quer'!A:N,5,FALSE),"-/-")</f>
        <v>0</v>
      </c>
      <c r="H1427" s="28">
        <f>IFERROR(VLOOKUP($B1427,'Journal-quer'!A:N,7,FALSE),"-/-")</f>
        <v>0</v>
      </c>
      <c r="I1427" s="28" t="str">
        <f>IFERROR(VLOOKUP(H1427,Kontenplan!A:E,5,FALSE),"-/-")</f>
        <v>-/-</v>
      </c>
      <c r="J1427" s="82" t="str">
        <f>IFERROR(VLOOKUP($B1427,'Journal-quer'!A:N,8,FALSE),"-/-")</f>
        <v/>
      </c>
      <c r="K1427" s="28" t="str">
        <f>IFERROR(VLOOKUP($B1427,'Journal-quer'!A:N,13,FALSE),"-/-")</f>
        <v/>
      </c>
      <c r="L1427" s="28" t="str">
        <f>IFERROR(VLOOKUP(K1427,Kontenplan!A:E,5,FALSE),"-/-")</f>
        <v>-/-</v>
      </c>
      <c r="M1427" s="82" t="str">
        <f>IFERROR(VLOOKUP($B1427,'Journal-quer'!A:N,10,FALSE),"-/-")</f>
        <v/>
      </c>
      <c r="N1427" s="84"/>
      <c r="O1427" s="84">
        <f t="shared" si="93"/>
        <v>0</v>
      </c>
    </row>
    <row r="1428" spans="1:15" x14ac:dyDescent="0.25">
      <c r="A1428" s="28" t="s">
        <v>64</v>
      </c>
      <c r="B1428" s="77" t="str">
        <f>IF(B1427&lt;MAX(Aufgabe!$A$502),B1427+1,"")</f>
        <v/>
      </c>
      <c r="C1428" s="77">
        <f t="shared" si="94"/>
        <v>3</v>
      </c>
      <c r="D1428" s="77">
        <f t="shared" si="95"/>
        <v>5</v>
      </c>
      <c r="E1428" s="79" t="str">
        <f>IFERROR(VLOOKUP($B1428,Aufgabe!A:X,24,FALSE),"-/-")</f>
        <v/>
      </c>
      <c r="F1428" s="28">
        <f>IFERROR(VLOOKUP($B1428,'Journal-quer'!A:N,4,FALSE),"-/-")</f>
        <v>0</v>
      </c>
      <c r="G1428" s="28">
        <f>IFERROR(VLOOKUP($B1428,'Journal-quer'!A:N,5,FALSE),"-/-")</f>
        <v>0</v>
      </c>
      <c r="H1428" s="28">
        <f>IFERROR(VLOOKUP($B1428,'Journal-quer'!A:N,7,FALSE),"-/-")</f>
        <v>0</v>
      </c>
      <c r="I1428" s="28" t="str">
        <f>IFERROR(VLOOKUP(H1428,Kontenplan!A:E,5,FALSE),"-/-")</f>
        <v>-/-</v>
      </c>
      <c r="J1428" s="82" t="str">
        <f>IFERROR(VLOOKUP($B1428,'Journal-quer'!A:N,8,FALSE),"-/-")</f>
        <v/>
      </c>
      <c r="K1428" s="28" t="str">
        <f>IFERROR(VLOOKUP($B1428,'Journal-quer'!A:N,13,FALSE),"-/-")</f>
        <v/>
      </c>
      <c r="L1428" s="28" t="str">
        <f>IFERROR(VLOOKUP(K1428,Kontenplan!A:E,5,FALSE),"-/-")</f>
        <v>-/-</v>
      </c>
      <c r="M1428" s="82" t="str">
        <f>IFERROR(VLOOKUP($B1428,'Journal-quer'!A:N,10,FALSE),"-/-")</f>
        <v/>
      </c>
      <c r="N1428" s="84"/>
      <c r="O1428" s="84">
        <f t="shared" si="93"/>
        <v>0</v>
      </c>
    </row>
    <row r="1429" spans="1:15" x14ac:dyDescent="0.25">
      <c r="A1429" s="28" t="s">
        <v>64</v>
      </c>
      <c r="B1429" s="77" t="str">
        <f>IF(B1428&lt;MAX(Aufgabe!$A$502),B1428+1,"")</f>
        <v/>
      </c>
      <c r="C1429" s="77">
        <f t="shared" si="94"/>
        <v>3</v>
      </c>
      <c r="D1429" s="77">
        <f t="shared" si="95"/>
        <v>5</v>
      </c>
      <c r="E1429" s="79" t="str">
        <f>IFERROR(VLOOKUP($B1429,Aufgabe!A:X,24,FALSE),"-/-")</f>
        <v/>
      </c>
      <c r="F1429" s="28">
        <f>IFERROR(VLOOKUP($B1429,'Journal-quer'!A:N,4,FALSE),"-/-")</f>
        <v>0</v>
      </c>
      <c r="G1429" s="28">
        <f>IFERROR(VLOOKUP($B1429,'Journal-quer'!A:N,5,FALSE),"-/-")</f>
        <v>0</v>
      </c>
      <c r="H1429" s="28">
        <f>IFERROR(VLOOKUP($B1429,'Journal-quer'!A:N,7,FALSE),"-/-")</f>
        <v>0</v>
      </c>
      <c r="I1429" s="28" t="str">
        <f>IFERROR(VLOOKUP(H1429,Kontenplan!A:E,5,FALSE),"-/-")</f>
        <v>-/-</v>
      </c>
      <c r="J1429" s="82" t="str">
        <f>IFERROR(VLOOKUP($B1429,'Journal-quer'!A:N,8,FALSE),"-/-")</f>
        <v/>
      </c>
      <c r="K1429" s="28" t="str">
        <f>IFERROR(VLOOKUP($B1429,'Journal-quer'!A:N,13,FALSE),"-/-")</f>
        <v/>
      </c>
      <c r="L1429" s="28" t="str">
        <f>IFERROR(VLOOKUP(K1429,Kontenplan!A:E,5,FALSE),"-/-")</f>
        <v>-/-</v>
      </c>
      <c r="M1429" s="82" t="str">
        <f>IFERROR(VLOOKUP($B1429,'Journal-quer'!A:N,10,FALSE),"-/-")</f>
        <v/>
      </c>
      <c r="N1429" s="84"/>
      <c r="O1429" s="84">
        <f t="shared" si="93"/>
        <v>0</v>
      </c>
    </row>
    <row r="1430" spans="1:15" x14ac:dyDescent="0.25">
      <c r="A1430" s="28" t="s">
        <v>64</v>
      </c>
      <c r="B1430" s="77" t="str">
        <f>IF(B1429&lt;MAX(Aufgabe!$A$502),B1429+1,"")</f>
        <v/>
      </c>
      <c r="C1430" s="77">
        <f t="shared" si="94"/>
        <v>3</v>
      </c>
      <c r="D1430" s="77">
        <f t="shared" si="95"/>
        <v>5</v>
      </c>
      <c r="E1430" s="79" t="str">
        <f>IFERROR(VLOOKUP($B1430,Aufgabe!A:X,24,FALSE),"-/-")</f>
        <v/>
      </c>
      <c r="F1430" s="28">
        <f>IFERROR(VLOOKUP($B1430,'Journal-quer'!A:N,4,FALSE),"-/-")</f>
        <v>0</v>
      </c>
      <c r="G1430" s="28">
        <f>IFERROR(VLOOKUP($B1430,'Journal-quer'!A:N,5,FALSE),"-/-")</f>
        <v>0</v>
      </c>
      <c r="H1430" s="28">
        <f>IFERROR(VLOOKUP($B1430,'Journal-quer'!A:N,7,FALSE),"-/-")</f>
        <v>0</v>
      </c>
      <c r="I1430" s="28" t="str">
        <f>IFERROR(VLOOKUP(H1430,Kontenplan!A:E,5,FALSE),"-/-")</f>
        <v>-/-</v>
      </c>
      <c r="J1430" s="82" t="str">
        <f>IFERROR(VLOOKUP($B1430,'Journal-quer'!A:N,8,FALSE),"-/-")</f>
        <v/>
      </c>
      <c r="K1430" s="28" t="str">
        <f>IFERROR(VLOOKUP($B1430,'Journal-quer'!A:N,13,FALSE),"-/-")</f>
        <v/>
      </c>
      <c r="L1430" s="28" t="str">
        <f>IFERROR(VLOOKUP(K1430,Kontenplan!A:E,5,FALSE),"-/-")</f>
        <v>-/-</v>
      </c>
      <c r="M1430" s="82" t="str">
        <f>IFERROR(VLOOKUP($B1430,'Journal-quer'!A:N,10,FALSE),"-/-")</f>
        <v/>
      </c>
      <c r="N1430" s="84"/>
      <c r="O1430" s="84">
        <f t="shared" si="93"/>
        <v>0</v>
      </c>
    </row>
    <row r="1431" spans="1:15" x14ac:dyDescent="0.25">
      <c r="A1431" s="28" t="s">
        <v>64</v>
      </c>
      <c r="B1431" s="77" t="str">
        <f>IF(B1430&lt;MAX(Aufgabe!$A$502),B1430+1,"")</f>
        <v/>
      </c>
      <c r="C1431" s="77">
        <f t="shared" si="94"/>
        <v>3</v>
      </c>
      <c r="D1431" s="77">
        <f t="shared" si="95"/>
        <v>5</v>
      </c>
      <c r="E1431" s="79" t="str">
        <f>IFERROR(VLOOKUP($B1431,Aufgabe!A:X,24,FALSE),"-/-")</f>
        <v/>
      </c>
      <c r="F1431" s="28">
        <f>IFERROR(VLOOKUP($B1431,'Journal-quer'!A:N,4,FALSE),"-/-")</f>
        <v>0</v>
      </c>
      <c r="G1431" s="28">
        <f>IFERROR(VLOOKUP($B1431,'Journal-quer'!A:N,5,FALSE),"-/-")</f>
        <v>0</v>
      </c>
      <c r="H1431" s="28">
        <f>IFERROR(VLOOKUP($B1431,'Journal-quer'!A:N,7,FALSE),"-/-")</f>
        <v>0</v>
      </c>
      <c r="I1431" s="28" t="str">
        <f>IFERROR(VLOOKUP(H1431,Kontenplan!A:E,5,FALSE),"-/-")</f>
        <v>-/-</v>
      </c>
      <c r="J1431" s="82" t="str">
        <f>IFERROR(VLOOKUP($B1431,'Journal-quer'!A:N,8,FALSE),"-/-")</f>
        <v/>
      </c>
      <c r="K1431" s="28" t="str">
        <f>IFERROR(VLOOKUP($B1431,'Journal-quer'!A:N,13,FALSE),"-/-")</f>
        <v/>
      </c>
      <c r="L1431" s="28" t="str">
        <f>IFERROR(VLOOKUP(K1431,Kontenplan!A:E,5,FALSE),"-/-")</f>
        <v>-/-</v>
      </c>
      <c r="M1431" s="82" t="str">
        <f>IFERROR(VLOOKUP($B1431,'Journal-quer'!A:N,10,FALSE),"-/-")</f>
        <v/>
      </c>
      <c r="N1431" s="84"/>
      <c r="O1431" s="84">
        <f t="shared" si="93"/>
        <v>0</v>
      </c>
    </row>
    <row r="1432" spans="1:15" x14ac:dyDescent="0.25">
      <c r="A1432" s="28" t="s">
        <v>64</v>
      </c>
      <c r="B1432" s="77" t="str">
        <f>IF(B1431&lt;MAX(Aufgabe!$A$502),B1431+1,"")</f>
        <v/>
      </c>
      <c r="C1432" s="77">
        <f t="shared" si="94"/>
        <v>3</v>
      </c>
      <c r="D1432" s="77">
        <f t="shared" si="95"/>
        <v>5</v>
      </c>
      <c r="E1432" s="79" t="str">
        <f>IFERROR(VLOOKUP($B1432,Aufgabe!A:X,24,FALSE),"-/-")</f>
        <v/>
      </c>
      <c r="F1432" s="28">
        <f>IFERROR(VLOOKUP($B1432,'Journal-quer'!A:N,4,FALSE),"-/-")</f>
        <v>0</v>
      </c>
      <c r="G1432" s="28">
        <f>IFERROR(VLOOKUP($B1432,'Journal-quer'!A:N,5,FALSE),"-/-")</f>
        <v>0</v>
      </c>
      <c r="H1432" s="28">
        <f>IFERROR(VLOOKUP($B1432,'Journal-quer'!A:N,7,FALSE),"-/-")</f>
        <v>0</v>
      </c>
      <c r="I1432" s="28" t="str">
        <f>IFERROR(VLOOKUP(H1432,Kontenplan!A:E,5,FALSE),"-/-")</f>
        <v>-/-</v>
      </c>
      <c r="J1432" s="82" t="str">
        <f>IFERROR(VLOOKUP($B1432,'Journal-quer'!A:N,8,FALSE),"-/-")</f>
        <v/>
      </c>
      <c r="K1432" s="28" t="str">
        <f>IFERROR(VLOOKUP($B1432,'Journal-quer'!A:N,13,FALSE),"-/-")</f>
        <v/>
      </c>
      <c r="L1432" s="28" t="str">
        <f>IFERROR(VLOOKUP(K1432,Kontenplan!A:E,5,FALSE),"-/-")</f>
        <v>-/-</v>
      </c>
      <c r="M1432" s="82" t="str">
        <f>IFERROR(VLOOKUP($B1432,'Journal-quer'!A:N,10,FALSE),"-/-")</f>
        <v/>
      </c>
      <c r="N1432" s="84"/>
      <c r="O1432" s="84">
        <f t="shared" si="93"/>
        <v>0</v>
      </c>
    </row>
    <row r="1433" spans="1:15" x14ac:dyDescent="0.25">
      <c r="A1433" s="28" t="s">
        <v>64</v>
      </c>
      <c r="B1433" s="77" t="str">
        <f>IF(B1432&lt;MAX(Aufgabe!$A$502),B1432+1,"")</f>
        <v/>
      </c>
      <c r="C1433" s="77">
        <f t="shared" si="94"/>
        <v>3</v>
      </c>
      <c r="D1433" s="77">
        <f t="shared" si="95"/>
        <v>5</v>
      </c>
      <c r="E1433" s="79" t="str">
        <f>IFERROR(VLOOKUP($B1433,Aufgabe!A:X,24,FALSE),"-/-")</f>
        <v/>
      </c>
      <c r="F1433" s="28">
        <f>IFERROR(VLOOKUP($B1433,'Journal-quer'!A:N,4,FALSE),"-/-")</f>
        <v>0</v>
      </c>
      <c r="G1433" s="28">
        <f>IFERROR(VLOOKUP($B1433,'Journal-quer'!A:N,5,FALSE),"-/-")</f>
        <v>0</v>
      </c>
      <c r="H1433" s="28">
        <f>IFERROR(VLOOKUP($B1433,'Journal-quer'!A:N,7,FALSE),"-/-")</f>
        <v>0</v>
      </c>
      <c r="I1433" s="28" t="str">
        <f>IFERROR(VLOOKUP(H1433,Kontenplan!A:E,5,FALSE),"-/-")</f>
        <v>-/-</v>
      </c>
      <c r="J1433" s="82" t="str">
        <f>IFERROR(VLOOKUP($B1433,'Journal-quer'!A:N,8,FALSE),"-/-")</f>
        <v/>
      </c>
      <c r="K1433" s="28" t="str">
        <f>IFERROR(VLOOKUP($B1433,'Journal-quer'!A:N,13,FALSE),"-/-")</f>
        <v/>
      </c>
      <c r="L1433" s="28" t="str">
        <f>IFERROR(VLOOKUP(K1433,Kontenplan!A:E,5,FALSE),"-/-")</f>
        <v>-/-</v>
      </c>
      <c r="M1433" s="82" t="str">
        <f>IFERROR(VLOOKUP($B1433,'Journal-quer'!A:N,10,FALSE),"-/-")</f>
        <v/>
      </c>
      <c r="N1433" s="84"/>
      <c r="O1433" s="84">
        <f t="shared" si="93"/>
        <v>0</v>
      </c>
    </row>
    <row r="1434" spans="1:15" x14ac:dyDescent="0.25">
      <c r="A1434" s="28" t="s">
        <v>64</v>
      </c>
      <c r="B1434" s="77" t="str">
        <f>IF(B1433&lt;MAX(Aufgabe!$A$502),B1433+1,"")</f>
        <v/>
      </c>
      <c r="C1434" s="77">
        <f t="shared" si="94"/>
        <v>3</v>
      </c>
      <c r="D1434" s="77">
        <f t="shared" si="95"/>
        <v>5</v>
      </c>
      <c r="E1434" s="79" t="str">
        <f>IFERROR(VLOOKUP($B1434,Aufgabe!A:X,24,FALSE),"-/-")</f>
        <v/>
      </c>
      <c r="F1434" s="28">
        <f>IFERROR(VLOOKUP($B1434,'Journal-quer'!A:N,4,FALSE),"-/-")</f>
        <v>0</v>
      </c>
      <c r="G1434" s="28">
        <f>IFERROR(VLOOKUP($B1434,'Journal-quer'!A:N,5,FALSE),"-/-")</f>
        <v>0</v>
      </c>
      <c r="H1434" s="28">
        <f>IFERROR(VLOOKUP($B1434,'Journal-quer'!A:N,7,FALSE),"-/-")</f>
        <v>0</v>
      </c>
      <c r="I1434" s="28" t="str">
        <f>IFERROR(VLOOKUP(H1434,Kontenplan!A:E,5,FALSE),"-/-")</f>
        <v>-/-</v>
      </c>
      <c r="J1434" s="82" t="str">
        <f>IFERROR(VLOOKUP($B1434,'Journal-quer'!A:N,8,FALSE),"-/-")</f>
        <v/>
      </c>
      <c r="K1434" s="28" t="str">
        <f>IFERROR(VLOOKUP($B1434,'Journal-quer'!A:N,13,FALSE),"-/-")</f>
        <v/>
      </c>
      <c r="L1434" s="28" t="str">
        <f>IFERROR(VLOOKUP(K1434,Kontenplan!A:E,5,FALSE),"-/-")</f>
        <v>-/-</v>
      </c>
      <c r="M1434" s="82" t="str">
        <f>IFERROR(VLOOKUP($B1434,'Journal-quer'!A:N,10,FALSE),"-/-")</f>
        <v/>
      </c>
      <c r="N1434" s="84"/>
      <c r="O1434" s="84">
        <f t="shared" si="93"/>
        <v>0</v>
      </c>
    </row>
    <row r="1435" spans="1:15" x14ac:dyDescent="0.25">
      <c r="A1435" s="28" t="s">
        <v>64</v>
      </c>
      <c r="B1435" s="77" t="str">
        <f>IF(B1434&lt;MAX(Aufgabe!$A$502),B1434+1,"")</f>
        <v/>
      </c>
      <c r="C1435" s="77">
        <f t="shared" si="94"/>
        <v>3</v>
      </c>
      <c r="D1435" s="77">
        <f t="shared" si="95"/>
        <v>5</v>
      </c>
      <c r="E1435" s="79" t="str">
        <f>IFERROR(VLOOKUP($B1435,Aufgabe!A:X,24,FALSE),"-/-")</f>
        <v/>
      </c>
      <c r="F1435" s="28">
        <f>IFERROR(VLOOKUP($B1435,'Journal-quer'!A:N,4,FALSE),"-/-")</f>
        <v>0</v>
      </c>
      <c r="G1435" s="28">
        <f>IFERROR(VLOOKUP($B1435,'Journal-quer'!A:N,5,FALSE),"-/-")</f>
        <v>0</v>
      </c>
      <c r="H1435" s="28">
        <f>IFERROR(VLOOKUP($B1435,'Journal-quer'!A:N,7,FALSE),"-/-")</f>
        <v>0</v>
      </c>
      <c r="I1435" s="28" t="str">
        <f>IFERROR(VLOOKUP(H1435,Kontenplan!A:E,5,FALSE),"-/-")</f>
        <v>-/-</v>
      </c>
      <c r="J1435" s="82" t="str">
        <f>IFERROR(VLOOKUP($B1435,'Journal-quer'!A:N,8,FALSE),"-/-")</f>
        <v/>
      </c>
      <c r="K1435" s="28" t="str">
        <f>IFERROR(VLOOKUP($B1435,'Journal-quer'!A:N,13,FALSE),"-/-")</f>
        <v/>
      </c>
      <c r="L1435" s="28" t="str">
        <f>IFERROR(VLOOKUP(K1435,Kontenplan!A:E,5,FALSE),"-/-")</f>
        <v>-/-</v>
      </c>
      <c r="M1435" s="82" t="str">
        <f>IFERROR(VLOOKUP($B1435,'Journal-quer'!A:N,10,FALSE),"-/-")</f>
        <v/>
      </c>
      <c r="N1435" s="84"/>
      <c r="O1435" s="84">
        <f t="shared" si="93"/>
        <v>0</v>
      </c>
    </row>
    <row r="1436" spans="1:15" x14ac:dyDescent="0.25">
      <c r="A1436" s="28" t="s">
        <v>64</v>
      </c>
      <c r="B1436" s="77" t="str">
        <f>IF(B1435&lt;MAX(Aufgabe!$A$502),B1435+1,"")</f>
        <v/>
      </c>
      <c r="C1436" s="77">
        <f t="shared" si="94"/>
        <v>3</v>
      </c>
      <c r="D1436" s="77">
        <f t="shared" si="95"/>
        <v>5</v>
      </c>
      <c r="E1436" s="79" t="str">
        <f>IFERROR(VLOOKUP($B1436,Aufgabe!A:X,24,FALSE),"-/-")</f>
        <v/>
      </c>
      <c r="F1436" s="28">
        <f>IFERROR(VLOOKUP($B1436,'Journal-quer'!A:N,4,FALSE),"-/-")</f>
        <v>0</v>
      </c>
      <c r="G1436" s="28">
        <f>IFERROR(VLOOKUP($B1436,'Journal-quer'!A:N,5,FALSE),"-/-")</f>
        <v>0</v>
      </c>
      <c r="H1436" s="28">
        <f>IFERROR(VLOOKUP($B1436,'Journal-quer'!A:N,7,FALSE),"-/-")</f>
        <v>0</v>
      </c>
      <c r="I1436" s="28" t="str">
        <f>IFERROR(VLOOKUP(H1436,Kontenplan!A:E,5,FALSE),"-/-")</f>
        <v>-/-</v>
      </c>
      <c r="J1436" s="82" t="str">
        <f>IFERROR(VLOOKUP($B1436,'Journal-quer'!A:N,8,FALSE),"-/-")</f>
        <v/>
      </c>
      <c r="K1436" s="28" t="str">
        <f>IFERROR(VLOOKUP($B1436,'Journal-quer'!A:N,13,FALSE),"-/-")</f>
        <v/>
      </c>
      <c r="L1436" s="28" t="str">
        <f>IFERROR(VLOOKUP(K1436,Kontenplan!A:E,5,FALSE),"-/-")</f>
        <v>-/-</v>
      </c>
      <c r="M1436" s="82" t="str">
        <f>IFERROR(VLOOKUP($B1436,'Journal-quer'!A:N,10,FALSE),"-/-")</f>
        <v/>
      </c>
      <c r="N1436" s="84"/>
      <c r="O1436" s="84">
        <f t="shared" si="93"/>
        <v>0</v>
      </c>
    </row>
    <row r="1437" spans="1:15" x14ac:dyDescent="0.25">
      <c r="A1437" s="28" t="s">
        <v>64</v>
      </c>
      <c r="B1437" s="77" t="str">
        <f>IF(B1436&lt;MAX(Aufgabe!$A$502),B1436+1,"")</f>
        <v/>
      </c>
      <c r="C1437" s="77">
        <f t="shared" si="94"/>
        <v>3</v>
      </c>
      <c r="D1437" s="77">
        <f t="shared" si="95"/>
        <v>5</v>
      </c>
      <c r="E1437" s="79" t="str">
        <f>IFERROR(VLOOKUP($B1437,Aufgabe!A:X,24,FALSE),"-/-")</f>
        <v/>
      </c>
      <c r="F1437" s="28">
        <f>IFERROR(VLOOKUP($B1437,'Journal-quer'!A:N,4,FALSE),"-/-")</f>
        <v>0</v>
      </c>
      <c r="G1437" s="28">
        <f>IFERROR(VLOOKUP($B1437,'Journal-quer'!A:N,5,FALSE),"-/-")</f>
        <v>0</v>
      </c>
      <c r="H1437" s="28">
        <f>IFERROR(VLOOKUP($B1437,'Journal-quer'!A:N,7,FALSE),"-/-")</f>
        <v>0</v>
      </c>
      <c r="I1437" s="28" t="str">
        <f>IFERROR(VLOOKUP(H1437,Kontenplan!A:E,5,FALSE),"-/-")</f>
        <v>-/-</v>
      </c>
      <c r="J1437" s="82" t="str">
        <f>IFERROR(VLOOKUP($B1437,'Journal-quer'!A:N,8,FALSE),"-/-")</f>
        <v/>
      </c>
      <c r="K1437" s="28" t="str">
        <f>IFERROR(VLOOKUP($B1437,'Journal-quer'!A:N,13,FALSE),"-/-")</f>
        <v/>
      </c>
      <c r="L1437" s="28" t="str">
        <f>IFERROR(VLOOKUP(K1437,Kontenplan!A:E,5,FALSE),"-/-")</f>
        <v>-/-</v>
      </c>
      <c r="M1437" s="82" t="str">
        <f>IFERROR(VLOOKUP($B1437,'Journal-quer'!A:N,10,FALSE),"-/-")</f>
        <v/>
      </c>
      <c r="N1437" s="84"/>
      <c r="O1437" s="84">
        <f t="shared" si="93"/>
        <v>0</v>
      </c>
    </row>
    <row r="1438" spans="1:15" x14ac:dyDescent="0.25">
      <c r="A1438" s="28" t="s">
        <v>64</v>
      </c>
      <c r="B1438" s="77" t="str">
        <f>IF(B1437&lt;MAX(Aufgabe!$A$502),B1437+1,"")</f>
        <v/>
      </c>
      <c r="C1438" s="77">
        <f t="shared" si="94"/>
        <v>3</v>
      </c>
      <c r="D1438" s="77">
        <f t="shared" si="95"/>
        <v>5</v>
      </c>
      <c r="E1438" s="79" t="str">
        <f>IFERROR(VLOOKUP($B1438,Aufgabe!A:X,24,FALSE),"-/-")</f>
        <v/>
      </c>
      <c r="F1438" s="28">
        <f>IFERROR(VLOOKUP($B1438,'Journal-quer'!A:N,4,FALSE),"-/-")</f>
        <v>0</v>
      </c>
      <c r="G1438" s="28">
        <f>IFERROR(VLOOKUP($B1438,'Journal-quer'!A:N,5,FALSE),"-/-")</f>
        <v>0</v>
      </c>
      <c r="H1438" s="28">
        <f>IFERROR(VLOOKUP($B1438,'Journal-quer'!A:N,7,FALSE),"-/-")</f>
        <v>0</v>
      </c>
      <c r="I1438" s="28" t="str">
        <f>IFERROR(VLOOKUP(H1438,Kontenplan!A:E,5,FALSE),"-/-")</f>
        <v>-/-</v>
      </c>
      <c r="J1438" s="82" t="str">
        <f>IFERROR(VLOOKUP($B1438,'Journal-quer'!A:N,8,FALSE),"-/-")</f>
        <v/>
      </c>
      <c r="K1438" s="28" t="str">
        <f>IFERROR(VLOOKUP($B1438,'Journal-quer'!A:N,13,FALSE),"-/-")</f>
        <v/>
      </c>
      <c r="L1438" s="28" t="str">
        <f>IFERROR(VLOOKUP(K1438,Kontenplan!A:E,5,FALSE),"-/-")</f>
        <v>-/-</v>
      </c>
      <c r="M1438" s="82" t="str">
        <f>IFERROR(VLOOKUP($B1438,'Journal-quer'!A:N,10,FALSE),"-/-")</f>
        <v/>
      </c>
      <c r="N1438" s="84"/>
      <c r="O1438" s="84">
        <f t="shared" si="93"/>
        <v>0</v>
      </c>
    </row>
    <row r="1439" spans="1:15" x14ac:dyDescent="0.25">
      <c r="A1439" s="28" t="s">
        <v>64</v>
      </c>
      <c r="B1439" s="77" t="str">
        <f>IF(B1438&lt;MAX(Aufgabe!$A$502),B1438+1,"")</f>
        <v/>
      </c>
      <c r="C1439" s="77">
        <f t="shared" si="94"/>
        <v>3</v>
      </c>
      <c r="D1439" s="77">
        <f t="shared" si="95"/>
        <v>5</v>
      </c>
      <c r="E1439" s="79" t="str">
        <f>IFERROR(VLOOKUP($B1439,Aufgabe!A:X,24,FALSE),"-/-")</f>
        <v/>
      </c>
      <c r="F1439" s="28">
        <f>IFERROR(VLOOKUP($B1439,'Journal-quer'!A:N,4,FALSE),"-/-")</f>
        <v>0</v>
      </c>
      <c r="G1439" s="28">
        <f>IFERROR(VLOOKUP($B1439,'Journal-quer'!A:N,5,FALSE),"-/-")</f>
        <v>0</v>
      </c>
      <c r="H1439" s="28">
        <f>IFERROR(VLOOKUP($B1439,'Journal-quer'!A:N,7,FALSE),"-/-")</f>
        <v>0</v>
      </c>
      <c r="I1439" s="28" t="str">
        <f>IFERROR(VLOOKUP(H1439,Kontenplan!A:E,5,FALSE),"-/-")</f>
        <v>-/-</v>
      </c>
      <c r="J1439" s="82" t="str">
        <f>IFERROR(VLOOKUP($B1439,'Journal-quer'!A:N,8,FALSE),"-/-")</f>
        <v/>
      </c>
      <c r="K1439" s="28" t="str">
        <f>IFERROR(VLOOKUP($B1439,'Journal-quer'!A:N,13,FALSE),"-/-")</f>
        <v/>
      </c>
      <c r="L1439" s="28" t="str">
        <f>IFERROR(VLOOKUP(K1439,Kontenplan!A:E,5,FALSE),"-/-")</f>
        <v>-/-</v>
      </c>
      <c r="M1439" s="82" t="str">
        <f>IFERROR(VLOOKUP($B1439,'Journal-quer'!A:N,10,FALSE),"-/-")</f>
        <v/>
      </c>
      <c r="N1439" s="84"/>
      <c r="O1439" s="84">
        <f t="shared" si="93"/>
        <v>0</v>
      </c>
    </row>
    <row r="1440" spans="1:15" x14ac:dyDescent="0.25">
      <c r="A1440" s="28" t="s">
        <v>64</v>
      </c>
      <c r="B1440" s="77" t="str">
        <f>IF(B1439&lt;MAX(Aufgabe!$A$502),B1439+1,"")</f>
        <v/>
      </c>
      <c r="C1440" s="77">
        <f t="shared" si="94"/>
        <v>3</v>
      </c>
      <c r="D1440" s="77">
        <f t="shared" si="95"/>
        <v>5</v>
      </c>
      <c r="E1440" s="79" t="str">
        <f>IFERROR(VLOOKUP($B1440,Aufgabe!A:X,24,FALSE),"-/-")</f>
        <v/>
      </c>
      <c r="F1440" s="28">
        <f>IFERROR(VLOOKUP($B1440,'Journal-quer'!A:N,4,FALSE),"-/-")</f>
        <v>0</v>
      </c>
      <c r="G1440" s="28">
        <f>IFERROR(VLOOKUP($B1440,'Journal-quer'!A:N,5,FALSE),"-/-")</f>
        <v>0</v>
      </c>
      <c r="H1440" s="28">
        <f>IFERROR(VLOOKUP($B1440,'Journal-quer'!A:N,7,FALSE),"-/-")</f>
        <v>0</v>
      </c>
      <c r="I1440" s="28" t="str">
        <f>IFERROR(VLOOKUP(H1440,Kontenplan!A:E,5,FALSE),"-/-")</f>
        <v>-/-</v>
      </c>
      <c r="J1440" s="82" t="str">
        <f>IFERROR(VLOOKUP($B1440,'Journal-quer'!A:N,8,FALSE),"-/-")</f>
        <v/>
      </c>
      <c r="K1440" s="28" t="str">
        <f>IFERROR(VLOOKUP($B1440,'Journal-quer'!A:N,13,FALSE),"-/-")</f>
        <v/>
      </c>
      <c r="L1440" s="28" t="str">
        <f>IFERROR(VLOOKUP(K1440,Kontenplan!A:E,5,FALSE),"-/-")</f>
        <v>-/-</v>
      </c>
      <c r="M1440" s="82" t="str">
        <f>IFERROR(VLOOKUP($B1440,'Journal-quer'!A:N,10,FALSE),"-/-")</f>
        <v/>
      </c>
      <c r="N1440" s="84"/>
      <c r="O1440" s="84">
        <f t="shared" si="93"/>
        <v>0</v>
      </c>
    </row>
    <row r="1441" spans="1:15" x14ac:dyDescent="0.25">
      <c r="A1441" s="28" t="s">
        <v>64</v>
      </c>
      <c r="B1441" s="77" t="str">
        <f>IF(B1440&lt;MAX(Aufgabe!$A$502),B1440+1,"")</f>
        <v/>
      </c>
      <c r="C1441" s="77">
        <f t="shared" si="94"/>
        <v>3</v>
      </c>
      <c r="D1441" s="77">
        <f t="shared" si="95"/>
        <v>5</v>
      </c>
      <c r="E1441" s="79" t="str">
        <f>IFERROR(VLOOKUP($B1441,Aufgabe!A:X,24,FALSE),"-/-")</f>
        <v/>
      </c>
      <c r="F1441" s="28">
        <f>IFERROR(VLOOKUP($B1441,'Journal-quer'!A:N,4,FALSE),"-/-")</f>
        <v>0</v>
      </c>
      <c r="G1441" s="28">
        <f>IFERROR(VLOOKUP($B1441,'Journal-quer'!A:N,5,FALSE),"-/-")</f>
        <v>0</v>
      </c>
      <c r="H1441" s="28">
        <f>IFERROR(VLOOKUP($B1441,'Journal-quer'!A:N,7,FALSE),"-/-")</f>
        <v>0</v>
      </c>
      <c r="I1441" s="28" t="str">
        <f>IFERROR(VLOOKUP(H1441,Kontenplan!A:E,5,FALSE),"-/-")</f>
        <v>-/-</v>
      </c>
      <c r="J1441" s="82" t="str">
        <f>IFERROR(VLOOKUP($B1441,'Journal-quer'!A:N,8,FALSE),"-/-")</f>
        <v/>
      </c>
      <c r="K1441" s="28" t="str">
        <f>IFERROR(VLOOKUP($B1441,'Journal-quer'!A:N,13,FALSE),"-/-")</f>
        <v/>
      </c>
      <c r="L1441" s="28" t="str">
        <f>IFERROR(VLOOKUP(K1441,Kontenplan!A:E,5,FALSE),"-/-")</f>
        <v>-/-</v>
      </c>
      <c r="M1441" s="82" t="str">
        <f>IFERROR(VLOOKUP($B1441,'Journal-quer'!A:N,10,FALSE),"-/-")</f>
        <v/>
      </c>
      <c r="N1441" s="84"/>
      <c r="O1441" s="84">
        <f t="shared" si="93"/>
        <v>0</v>
      </c>
    </row>
    <row r="1442" spans="1:15" x14ac:dyDescent="0.25">
      <c r="A1442" s="28" t="s">
        <v>64</v>
      </c>
      <c r="B1442" s="77" t="str">
        <f>IF(B1441&lt;MAX(Aufgabe!$A$502),B1441+1,"")</f>
        <v/>
      </c>
      <c r="C1442" s="77">
        <f t="shared" si="94"/>
        <v>3</v>
      </c>
      <c r="D1442" s="77">
        <f t="shared" si="95"/>
        <v>5</v>
      </c>
      <c r="E1442" s="79" t="str">
        <f>IFERROR(VLOOKUP($B1442,Aufgabe!A:X,24,FALSE),"-/-")</f>
        <v/>
      </c>
      <c r="F1442" s="28">
        <f>IFERROR(VLOOKUP($B1442,'Journal-quer'!A:N,4,FALSE),"-/-")</f>
        <v>0</v>
      </c>
      <c r="G1442" s="28">
        <f>IFERROR(VLOOKUP($B1442,'Journal-quer'!A:N,5,FALSE),"-/-")</f>
        <v>0</v>
      </c>
      <c r="H1442" s="28">
        <f>IFERROR(VLOOKUP($B1442,'Journal-quer'!A:N,7,FALSE),"-/-")</f>
        <v>0</v>
      </c>
      <c r="I1442" s="28" t="str">
        <f>IFERROR(VLOOKUP(H1442,Kontenplan!A:E,5,FALSE),"-/-")</f>
        <v>-/-</v>
      </c>
      <c r="J1442" s="82" t="str">
        <f>IFERROR(VLOOKUP($B1442,'Journal-quer'!A:N,8,FALSE),"-/-")</f>
        <v/>
      </c>
      <c r="K1442" s="28" t="str">
        <f>IFERROR(VLOOKUP($B1442,'Journal-quer'!A:N,13,FALSE),"-/-")</f>
        <v/>
      </c>
      <c r="L1442" s="28" t="str">
        <f>IFERROR(VLOOKUP(K1442,Kontenplan!A:E,5,FALSE),"-/-")</f>
        <v>-/-</v>
      </c>
      <c r="M1442" s="82" t="str">
        <f>IFERROR(VLOOKUP($B1442,'Journal-quer'!A:N,10,FALSE),"-/-")</f>
        <v/>
      </c>
      <c r="N1442" s="84"/>
      <c r="O1442" s="84">
        <f t="shared" si="93"/>
        <v>0</v>
      </c>
    </row>
    <row r="1443" spans="1:15" x14ac:dyDescent="0.25">
      <c r="A1443" s="28" t="s">
        <v>64</v>
      </c>
      <c r="B1443" s="77" t="str">
        <f>IF(B1442&lt;MAX(Aufgabe!$A$502),B1442+1,"")</f>
        <v/>
      </c>
      <c r="C1443" s="77">
        <f t="shared" si="94"/>
        <v>3</v>
      </c>
      <c r="D1443" s="77">
        <f t="shared" si="95"/>
        <v>5</v>
      </c>
      <c r="E1443" s="79" t="str">
        <f>IFERROR(VLOOKUP($B1443,Aufgabe!A:X,24,FALSE),"-/-")</f>
        <v/>
      </c>
      <c r="F1443" s="28">
        <f>IFERROR(VLOOKUP($B1443,'Journal-quer'!A:N,4,FALSE),"-/-")</f>
        <v>0</v>
      </c>
      <c r="G1443" s="28">
        <f>IFERROR(VLOOKUP($B1443,'Journal-quer'!A:N,5,FALSE),"-/-")</f>
        <v>0</v>
      </c>
      <c r="H1443" s="28">
        <f>IFERROR(VLOOKUP($B1443,'Journal-quer'!A:N,7,FALSE),"-/-")</f>
        <v>0</v>
      </c>
      <c r="I1443" s="28" t="str">
        <f>IFERROR(VLOOKUP(H1443,Kontenplan!A:E,5,FALSE),"-/-")</f>
        <v>-/-</v>
      </c>
      <c r="J1443" s="82" t="str">
        <f>IFERROR(VLOOKUP($B1443,'Journal-quer'!A:N,8,FALSE),"-/-")</f>
        <v/>
      </c>
      <c r="K1443" s="28" t="str">
        <f>IFERROR(VLOOKUP($B1443,'Journal-quer'!A:N,13,FALSE),"-/-")</f>
        <v/>
      </c>
      <c r="L1443" s="28" t="str">
        <f>IFERROR(VLOOKUP(K1443,Kontenplan!A:E,5,FALSE),"-/-")</f>
        <v>-/-</v>
      </c>
      <c r="M1443" s="82" t="str">
        <f>IFERROR(VLOOKUP($B1443,'Journal-quer'!A:N,10,FALSE),"-/-")</f>
        <v/>
      </c>
      <c r="N1443" s="84"/>
      <c r="O1443" s="84">
        <f t="shared" si="93"/>
        <v>0</v>
      </c>
    </row>
    <row r="1444" spans="1:15" x14ac:dyDescent="0.25">
      <c r="A1444" s="28" t="s">
        <v>64</v>
      </c>
      <c r="B1444" s="77" t="str">
        <f>IF(B1443&lt;MAX(Aufgabe!$A$502),B1443+1,"")</f>
        <v/>
      </c>
      <c r="C1444" s="77">
        <f t="shared" si="94"/>
        <v>3</v>
      </c>
      <c r="D1444" s="77">
        <f t="shared" si="95"/>
        <v>5</v>
      </c>
      <c r="E1444" s="79" t="str">
        <f>IFERROR(VLOOKUP($B1444,Aufgabe!A:X,24,FALSE),"-/-")</f>
        <v/>
      </c>
      <c r="F1444" s="28">
        <f>IFERROR(VLOOKUP($B1444,'Journal-quer'!A:N,4,FALSE),"-/-")</f>
        <v>0</v>
      </c>
      <c r="G1444" s="28">
        <f>IFERROR(VLOOKUP($B1444,'Journal-quer'!A:N,5,FALSE),"-/-")</f>
        <v>0</v>
      </c>
      <c r="H1444" s="28">
        <f>IFERROR(VLOOKUP($B1444,'Journal-quer'!A:N,7,FALSE),"-/-")</f>
        <v>0</v>
      </c>
      <c r="I1444" s="28" t="str">
        <f>IFERROR(VLOOKUP(H1444,Kontenplan!A:E,5,FALSE),"-/-")</f>
        <v>-/-</v>
      </c>
      <c r="J1444" s="82" t="str">
        <f>IFERROR(VLOOKUP($B1444,'Journal-quer'!A:N,8,FALSE),"-/-")</f>
        <v/>
      </c>
      <c r="K1444" s="28" t="str">
        <f>IFERROR(VLOOKUP($B1444,'Journal-quer'!A:N,13,FALSE),"-/-")</f>
        <v/>
      </c>
      <c r="L1444" s="28" t="str">
        <f>IFERROR(VLOOKUP(K1444,Kontenplan!A:E,5,FALSE),"-/-")</f>
        <v>-/-</v>
      </c>
      <c r="M1444" s="82" t="str">
        <f>IFERROR(VLOOKUP($B1444,'Journal-quer'!A:N,10,FALSE),"-/-")</f>
        <v/>
      </c>
      <c r="N1444" s="84"/>
      <c r="O1444" s="84">
        <f t="shared" si="93"/>
        <v>0</v>
      </c>
    </row>
    <row r="1445" spans="1:15" x14ac:dyDescent="0.25">
      <c r="A1445" s="28" t="s">
        <v>64</v>
      </c>
      <c r="B1445" s="77" t="str">
        <f>IF(B1444&lt;MAX(Aufgabe!$A$502),B1444+1,"")</f>
        <v/>
      </c>
      <c r="C1445" s="77">
        <f t="shared" si="94"/>
        <v>3</v>
      </c>
      <c r="D1445" s="77">
        <f t="shared" si="95"/>
        <v>5</v>
      </c>
      <c r="E1445" s="79" t="str">
        <f>IFERROR(VLOOKUP($B1445,Aufgabe!A:X,24,FALSE),"-/-")</f>
        <v/>
      </c>
      <c r="F1445" s="28">
        <f>IFERROR(VLOOKUP($B1445,'Journal-quer'!A:N,4,FALSE),"-/-")</f>
        <v>0</v>
      </c>
      <c r="G1445" s="28">
        <f>IFERROR(VLOOKUP($B1445,'Journal-quer'!A:N,5,FALSE),"-/-")</f>
        <v>0</v>
      </c>
      <c r="H1445" s="28">
        <f>IFERROR(VLOOKUP($B1445,'Journal-quer'!A:N,7,FALSE),"-/-")</f>
        <v>0</v>
      </c>
      <c r="I1445" s="28" t="str">
        <f>IFERROR(VLOOKUP(H1445,Kontenplan!A:E,5,FALSE),"-/-")</f>
        <v>-/-</v>
      </c>
      <c r="J1445" s="82" t="str">
        <f>IFERROR(VLOOKUP($B1445,'Journal-quer'!A:N,8,FALSE),"-/-")</f>
        <v/>
      </c>
      <c r="K1445" s="28" t="str">
        <f>IFERROR(VLOOKUP($B1445,'Journal-quer'!A:N,13,FALSE),"-/-")</f>
        <v/>
      </c>
      <c r="L1445" s="28" t="str">
        <f>IFERROR(VLOOKUP(K1445,Kontenplan!A:E,5,FALSE),"-/-")</f>
        <v>-/-</v>
      </c>
      <c r="M1445" s="82" t="str">
        <f>IFERROR(VLOOKUP($B1445,'Journal-quer'!A:N,10,FALSE),"-/-")</f>
        <v/>
      </c>
      <c r="N1445" s="84"/>
      <c r="O1445" s="84">
        <f t="shared" si="93"/>
        <v>0</v>
      </c>
    </row>
    <row r="1446" spans="1:15" x14ac:dyDescent="0.25">
      <c r="A1446" s="28" t="s">
        <v>64</v>
      </c>
      <c r="B1446" s="77" t="str">
        <f>IF(B1445&lt;MAX(Aufgabe!$A$502),B1445+1,"")</f>
        <v/>
      </c>
      <c r="C1446" s="77">
        <f t="shared" si="94"/>
        <v>3</v>
      </c>
      <c r="D1446" s="77">
        <f t="shared" si="95"/>
        <v>5</v>
      </c>
      <c r="E1446" s="79" t="str">
        <f>IFERROR(VLOOKUP($B1446,Aufgabe!A:X,24,FALSE),"-/-")</f>
        <v/>
      </c>
      <c r="F1446" s="28">
        <f>IFERROR(VLOOKUP($B1446,'Journal-quer'!A:N,4,FALSE),"-/-")</f>
        <v>0</v>
      </c>
      <c r="G1446" s="28">
        <f>IFERROR(VLOOKUP($B1446,'Journal-quer'!A:N,5,FALSE),"-/-")</f>
        <v>0</v>
      </c>
      <c r="H1446" s="28">
        <f>IFERROR(VLOOKUP($B1446,'Journal-quer'!A:N,7,FALSE),"-/-")</f>
        <v>0</v>
      </c>
      <c r="I1446" s="28" t="str">
        <f>IFERROR(VLOOKUP(H1446,Kontenplan!A:E,5,FALSE),"-/-")</f>
        <v>-/-</v>
      </c>
      <c r="J1446" s="82" t="str">
        <f>IFERROR(VLOOKUP($B1446,'Journal-quer'!A:N,8,FALSE),"-/-")</f>
        <v/>
      </c>
      <c r="K1446" s="28" t="str">
        <f>IFERROR(VLOOKUP($B1446,'Journal-quer'!A:N,13,FALSE),"-/-")</f>
        <v/>
      </c>
      <c r="L1446" s="28" t="str">
        <f>IFERROR(VLOOKUP(K1446,Kontenplan!A:E,5,FALSE),"-/-")</f>
        <v>-/-</v>
      </c>
      <c r="M1446" s="82" t="str">
        <f>IFERROR(VLOOKUP($B1446,'Journal-quer'!A:N,10,FALSE),"-/-")</f>
        <v/>
      </c>
      <c r="N1446" s="84"/>
      <c r="O1446" s="84">
        <f t="shared" si="93"/>
        <v>0</v>
      </c>
    </row>
    <row r="1447" spans="1:15" x14ac:dyDescent="0.25">
      <c r="A1447" s="28" t="s">
        <v>64</v>
      </c>
      <c r="B1447" s="77" t="str">
        <f>IF(B1446&lt;MAX(Aufgabe!$A$502),B1446+1,"")</f>
        <v/>
      </c>
      <c r="C1447" s="77">
        <f t="shared" si="94"/>
        <v>3</v>
      </c>
      <c r="D1447" s="77">
        <f t="shared" si="95"/>
        <v>5</v>
      </c>
      <c r="E1447" s="79" t="str">
        <f>IFERROR(VLOOKUP($B1447,Aufgabe!A:X,24,FALSE),"-/-")</f>
        <v/>
      </c>
      <c r="F1447" s="28">
        <f>IFERROR(VLOOKUP($B1447,'Journal-quer'!A:N,4,FALSE),"-/-")</f>
        <v>0</v>
      </c>
      <c r="G1447" s="28">
        <f>IFERROR(VLOOKUP($B1447,'Journal-quer'!A:N,5,FALSE),"-/-")</f>
        <v>0</v>
      </c>
      <c r="H1447" s="28">
        <f>IFERROR(VLOOKUP($B1447,'Journal-quer'!A:N,7,FALSE),"-/-")</f>
        <v>0</v>
      </c>
      <c r="I1447" s="28" t="str">
        <f>IFERROR(VLOOKUP(H1447,Kontenplan!A:E,5,FALSE),"-/-")</f>
        <v>-/-</v>
      </c>
      <c r="J1447" s="82" t="str">
        <f>IFERROR(VLOOKUP($B1447,'Journal-quer'!A:N,8,FALSE),"-/-")</f>
        <v/>
      </c>
      <c r="K1447" s="28" t="str">
        <f>IFERROR(VLOOKUP($B1447,'Journal-quer'!A:N,13,FALSE),"-/-")</f>
        <v/>
      </c>
      <c r="L1447" s="28" t="str">
        <f>IFERROR(VLOOKUP(K1447,Kontenplan!A:E,5,FALSE),"-/-")</f>
        <v>-/-</v>
      </c>
      <c r="M1447" s="82" t="str">
        <f>IFERROR(VLOOKUP($B1447,'Journal-quer'!A:N,10,FALSE),"-/-")</f>
        <v/>
      </c>
      <c r="N1447" s="84"/>
      <c r="O1447" s="84">
        <f t="shared" si="93"/>
        <v>0</v>
      </c>
    </row>
    <row r="1448" spans="1:15" x14ac:dyDescent="0.25">
      <c r="A1448" s="28" t="s">
        <v>64</v>
      </c>
      <c r="B1448" s="77" t="str">
        <f>IF(B1447&lt;MAX(Aufgabe!$A$502),B1447+1,"")</f>
        <v/>
      </c>
      <c r="C1448" s="77">
        <f t="shared" si="94"/>
        <v>3</v>
      </c>
      <c r="D1448" s="77">
        <f t="shared" si="95"/>
        <v>5</v>
      </c>
      <c r="E1448" s="79" t="str">
        <f>IFERROR(VLOOKUP($B1448,Aufgabe!A:X,24,FALSE),"-/-")</f>
        <v/>
      </c>
      <c r="F1448" s="28">
        <f>IFERROR(VLOOKUP($B1448,'Journal-quer'!A:N,4,FALSE),"-/-")</f>
        <v>0</v>
      </c>
      <c r="G1448" s="28">
        <f>IFERROR(VLOOKUP($B1448,'Journal-quer'!A:N,5,FALSE),"-/-")</f>
        <v>0</v>
      </c>
      <c r="H1448" s="28">
        <f>IFERROR(VLOOKUP($B1448,'Journal-quer'!A:N,7,FALSE),"-/-")</f>
        <v>0</v>
      </c>
      <c r="I1448" s="28" t="str">
        <f>IFERROR(VLOOKUP(H1448,Kontenplan!A:E,5,FALSE),"-/-")</f>
        <v>-/-</v>
      </c>
      <c r="J1448" s="82" t="str">
        <f>IFERROR(VLOOKUP($B1448,'Journal-quer'!A:N,8,FALSE),"-/-")</f>
        <v/>
      </c>
      <c r="K1448" s="28" t="str">
        <f>IFERROR(VLOOKUP($B1448,'Journal-quer'!A:N,13,FALSE),"-/-")</f>
        <v/>
      </c>
      <c r="L1448" s="28" t="str">
        <f>IFERROR(VLOOKUP(K1448,Kontenplan!A:E,5,FALSE),"-/-")</f>
        <v>-/-</v>
      </c>
      <c r="M1448" s="82" t="str">
        <f>IFERROR(VLOOKUP($B1448,'Journal-quer'!A:N,10,FALSE),"-/-")</f>
        <v/>
      </c>
      <c r="N1448" s="84"/>
      <c r="O1448" s="84">
        <f t="shared" si="93"/>
        <v>0</v>
      </c>
    </row>
    <row r="1449" spans="1:15" x14ac:dyDescent="0.25">
      <c r="A1449" s="28" t="s">
        <v>64</v>
      </c>
      <c r="B1449" s="77" t="str">
        <f>IF(B1448&lt;MAX(Aufgabe!$A$502),B1448+1,"")</f>
        <v/>
      </c>
      <c r="C1449" s="77">
        <f t="shared" si="94"/>
        <v>3</v>
      </c>
      <c r="D1449" s="77">
        <f t="shared" si="95"/>
        <v>5</v>
      </c>
      <c r="E1449" s="79" t="str">
        <f>IFERROR(VLOOKUP($B1449,Aufgabe!A:X,24,FALSE),"-/-")</f>
        <v/>
      </c>
      <c r="F1449" s="28">
        <f>IFERROR(VLOOKUP($B1449,'Journal-quer'!A:N,4,FALSE),"-/-")</f>
        <v>0</v>
      </c>
      <c r="G1449" s="28">
        <f>IFERROR(VLOOKUP($B1449,'Journal-quer'!A:N,5,FALSE),"-/-")</f>
        <v>0</v>
      </c>
      <c r="H1449" s="28">
        <f>IFERROR(VLOOKUP($B1449,'Journal-quer'!A:N,7,FALSE),"-/-")</f>
        <v>0</v>
      </c>
      <c r="I1449" s="28" t="str">
        <f>IFERROR(VLOOKUP(H1449,Kontenplan!A:E,5,FALSE),"-/-")</f>
        <v>-/-</v>
      </c>
      <c r="J1449" s="82" t="str">
        <f>IFERROR(VLOOKUP($B1449,'Journal-quer'!A:N,8,FALSE),"-/-")</f>
        <v/>
      </c>
      <c r="K1449" s="28" t="str">
        <f>IFERROR(VLOOKUP($B1449,'Journal-quer'!A:N,13,FALSE),"-/-")</f>
        <v/>
      </c>
      <c r="L1449" s="28" t="str">
        <f>IFERROR(VLOOKUP(K1449,Kontenplan!A:E,5,FALSE),"-/-")</f>
        <v>-/-</v>
      </c>
      <c r="M1449" s="82" t="str">
        <f>IFERROR(VLOOKUP($B1449,'Journal-quer'!A:N,10,FALSE),"-/-")</f>
        <v/>
      </c>
      <c r="N1449" s="84"/>
      <c r="O1449" s="84">
        <f t="shared" si="93"/>
        <v>0</v>
      </c>
    </row>
    <row r="1450" spans="1:15" x14ac:dyDescent="0.25">
      <c r="A1450" s="28" t="s">
        <v>64</v>
      </c>
      <c r="B1450" s="77" t="str">
        <f>IF(B1449&lt;MAX(Aufgabe!$A$502),B1449+1,"")</f>
        <v/>
      </c>
      <c r="C1450" s="77">
        <f t="shared" si="94"/>
        <v>3</v>
      </c>
      <c r="D1450" s="77">
        <f t="shared" si="95"/>
        <v>5</v>
      </c>
      <c r="E1450" s="79" t="str">
        <f>IFERROR(VLOOKUP($B1450,Aufgabe!A:X,24,FALSE),"-/-")</f>
        <v/>
      </c>
      <c r="F1450" s="28">
        <f>IFERROR(VLOOKUP($B1450,'Journal-quer'!A:N,4,FALSE),"-/-")</f>
        <v>0</v>
      </c>
      <c r="G1450" s="28">
        <f>IFERROR(VLOOKUP($B1450,'Journal-quer'!A:N,5,FALSE),"-/-")</f>
        <v>0</v>
      </c>
      <c r="H1450" s="28">
        <f>IFERROR(VLOOKUP($B1450,'Journal-quer'!A:N,7,FALSE),"-/-")</f>
        <v>0</v>
      </c>
      <c r="I1450" s="28" t="str">
        <f>IFERROR(VLOOKUP(H1450,Kontenplan!A:E,5,FALSE),"-/-")</f>
        <v>-/-</v>
      </c>
      <c r="J1450" s="82" t="str">
        <f>IFERROR(VLOOKUP($B1450,'Journal-quer'!A:N,8,FALSE),"-/-")</f>
        <v/>
      </c>
      <c r="K1450" s="28" t="str">
        <f>IFERROR(VLOOKUP($B1450,'Journal-quer'!A:N,13,FALSE),"-/-")</f>
        <v/>
      </c>
      <c r="L1450" s="28" t="str">
        <f>IFERROR(VLOOKUP(K1450,Kontenplan!A:E,5,FALSE),"-/-")</f>
        <v>-/-</v>
      </c>
      <c r="M1450" s="82" t="str">
        <f>IFERROR(VLOOKUP($B1450,'Journal-quer'!A:N,10,FALSE),"-/-")</f>
        <v/>
      </c>
      <c r="N1450" s="84"/>
      <c r="O1450" s="84">
        <f t="shared" si="93"/>
        <v>0</v>
      </c>
    </row>
    <row r="1451" spans="1:15" x14ac:dyDescent="0.25">
      <c r="A1451" s="28" t="s">
        <v>64</v>
      </c>
      <c r="B1451" s="77" t="str">
        <f>IF(B1450&lt;MAX(Aufgabe!$A$502),B1450+1,"")</f>
        <v/>
      </c>
      <c r="C1451" s="77">
        <f t="shared" si="94"/>
        <v>3</v>
      </c>
      <c r="D1451" s="77">
        <f t="shared" si="95"/>
        <v>5</v>
      </c>
      <c r="E1451" s="79" t="str">
        <f>IFERROR(VLOOKUP($B1451,Aufgabe!A:X,24,FALSE),"-/-")</f>
        <v/>
      </c>
      <c r="F1451" s="28">
        <f>IFERROR(VLOOKUP($B1451,'Journal-quer'!A:N,4,FALSE),"-/-")</f>
        <v>0</v>
      </c>
      <c r="G1451" s="28">
        <f>IFERROR(VLOOKUP($B1451,'Journal-quer'!A:N,5,FALSE),"-/-")</f>
        <v>0</v>
      </c>
      <c r="H1451" s="28">
        <f>IFERROR(VLOOKUP($B1451,'Journal-quer'!A:N,7,FALSE),"-/-")</f>
        <v>0</v>
      </c>
      <c r="I1451" s="28" t="str">
        <f>IFERROR(VLOOKUP(H1451,Kontenplan!A:E,5,FALSE),"-/-")</f>
        <v>-/-</v>
      </c>
      <c r="J1451" s="82" t="str">
        <f>IFERROR(VLOOKUP($B1451,'Journal-quer'!A:N,8,FALSE),"-/-")</f>
        <v/>
      </c>
      <c r="K1451" s="28" t="str">
        <f>IFERROR(VLOOKUP($B1451,'Journal-quer'!A:N,13,FALSE),"-/-")</f>
        <v/>
      </c>
      <c r="L1451" s="28" t="str">
        <f>IFERROR(VLOOKUP(K1451,Kontenplan!A:E,5,FALSE),"-/-")</f>
        <v>-/-</v>
      </c>
      <c r="M1451" s="82" t="str">
        <f>IFERROR(VLOOKUP($B1451,'Journal-quer'!A:N,10,FALSE),"-/-")</f>
        <v/>
      </c>
      <c r="N1451" s="84"/>
      <c r="O1451" s="84">
        <f t="shared" ref="O1451:O1501" si="96">IF(OR(K1451=$S$1,L1451=$S$1),B1451+0.6,0)</f>
        <v>0</v>
      </c>
    </row>
    <row r="1452" spans="1:15" x14ac:dyDescent="0.25">
      <c r="A1452" s="28" t="s">
        <v>64</v>
      </c>
      <c r="B1452" s="77" t="str">
        <f>IF(B1451&lt;MAX(Aufgabe!$A$502),B1451+1,"")</f>
        <v/>
      </c>
      <c r="C1452" s="77">
        <f t="shared" si="94"/>
        <v>3</v>
      </c>
      <c r="D1452" s="77">
        <f t="shared" si="95"/>
        <v>5</v>
      </c>
      <c r="E1452" s="79" t="str">
        <f>IFERROR(VLOOKUP($B1452,Aufgabe!A:X,24,FALSE),"-/-")</f>
        <v/>
      </c>
      <c r="F1452" s="28">
        <f>IFERROR(VLOOKUP($B1452,'Journal-quer'!A:N,4,FALSE),"-/-")</f>
        <v>0</v>
      </c>
      <c r="G1452" s="28">
        <f>IFERROR(VLOOKUP($B1452,'Journal-quer'!A:N,5,FALSE),"-/-")</f>
        <v>0</v>
      </c>
      <c r="H1452" s="28">
        <f>IFERROR(VLOOKUP($B1452,'Journal-quer'!A:N,7,FALSE),"-/-")</f>
        <v>0</v>
      </c>
      <c r="I1452" s="28" t="str">
        <f>IFERROR(VLOOKUP(H1452,Kontenplan!A:E,5,FALSE),"-/-")</f>
        <v>-/-</v>
      </c>
      <c r="J1452" s="82" t="str">
        <f>IFERROR(VLOOKUP($B1452,'Journal-quer'!A:N,8,FALSE),"-/-")</f>
        <v/>
      </c>
      <c r="K1452" s="28" t="str">
        <f>IFERROR(VLOOKUP($B1452,'Journal-quer'!A:N,13,FALSE),"-/-")</f>
        <v/>
      </c>
      <c r="L1452" s="28" t="str">
        <f>IFERROR(VLOOKUP(K1452,Kontenplan!A:E,5,FALSE),"-/-")</f>
        <v>-/-</v>
      </c>
      <c r="M1452" s="82" t="str">
        <f>IFERROR(VLOOKUP($B1452,'Journal-quer'!A:N,10,FALSE),"-/-")</f>
        <v/>
      </c>
      <c r="N1452" s="84"/>
      <c r="O1452" s="84">
        <f t="shared" si="96"/>
        <v>0</v>
      </c>
    </row>
    <row r="1453" spans="1:15" x14ac:dyDescent="0.25">
      <c r="A1453" s="28" t="s">
        <v>64</v>
      </c>
      <c r="B1453" s="77" t="str">
        <f>IF(B1452&lt;MAX(Aufgabe!$A$502),B1452+1,"")</f>
        <v/>
      </c>
      <c r="C1453" s="77">
        <f t="shared" si="94"/>
        <v>3</v>
      </c>
      <c r="D1453" s="77">
        <f t="shared" si="95"/>
        <v>5</v>
      </c>
      <c r="E1453" s="79" t="str">
        <f>IFERROR(VLOOKUP($B1453,Aufgabe!A:X,24,FALSE),"-/-")</f>
        <v/>
      </c>
      <c r="F1453" s="28">
        <f>IFERROR(VLOOKUP($B1453,'Journal-quer'!A:N,4,FALSE),"-/-")</f>
        <v>0</v>
      </c>
      <c r="G1453" s="28">
        <f>IFERROR(VLOOKUP($B1453,'Journal-quer'!A:N,5,FALSE),"-/-")</f>
        <v>0</v>
      </c>
      <c r="H1453" s="28">
        <f>IFERROR(VLOOKUP($B1453,'Journal-quer'!A:N,7,FALSE),"-/-")</f>
        <v>0</v>
      </c>
      <c r="I1453" s="28" t="str">
        <f>IFERROR(VLOOKUP(H1453,Kontenplan!A:E,5,FALSE),"-/-")</f>
        <v>-/-</v>
      </c>
      <c r="J1453" s="82" t="str">
        <f>IFERROR(VLOOKUP($B1453,'Journal-quer'!A:N,8,FALSE),"-/-")</f>
        <v/>
      </c>
      <c r="K1453" s="28" t="str">
        <f>IFERROR(VLOOKUP($B1453,'Journal-quer'!A:N,13,FALSE),"-/-")</f>
        <v/>
      </c>
      <c r="L1453" s="28" t="str">
        <f>IFERROR(VLOOKUP(K1453,Kontenplan!A:E,5,FALSE),"-/-")</f>
        <v>-/-</v>
      </c>
      <c r="M1453" s="82" t="str">
        <f>IFERROR(VLOOKUP($B1453,'Journal-quer'!A:N,10,FALSE),"-/-")</f>
        <v/>
      </c>
      <c r="N1453" s="84"/>
      <c r="O1453" s="84">
        <f t="shared" si="96"/>
        <v>0</v>
      </c>
    </row>
    <row r="1454" spans="1:15" x14ac:dyDescent="0.25">
      <c r="A1454" s="28" t="s">
        <v>64</v>
      </c>
      <c r="B1454" s="77" t="str">
        <f>IF(B1453&lt;MAX(Aufgabe!$A$502),B1453+1,"")</f>
        <v/>
      </c>
      <c r="C1454" s="77">
        <f t="shared" si="94"/>
        <v>3</v>
      </c>
      <c r="D1454" s="77">
        <f t="shared" si="95"/>
        <v>5</v>
      </c>
      <c r="E1454" s="79" t="str">
        <f>IFERROR(VLOOKUP($B1454,Aufgabe!A:X,24,FALSE),"-/-")</f>
        <v/>
      </c>
      <c r="F1454" s="28">
        <f>IFERROR(VLOOKUP($B1454,'Journal-quer'!A:N,4,FALSE),"-/-")</f>
        <v>0</v>
      </c>
      <c r="G1454" s="28">
        <f>IFERROR(VLOOKUP($B1454,'Journal-quer'!A:N,5,FALSE),"-/-")</f>
        <v>0</v>
      </c>
      <c r="H1454" s="28">
        <f>IFERROR(VLOOKUP($B1454,'Journal-quer'!A:N,7,FALSE),"-/-")</f>
        <v>0</v>
      </c>
      <c r="I1454" s="28" t="str">
        <f>IFERROR(VLOOKUP(H1454,Kontenplan!A:E,5,FALSE),"-/-")</f>
        <v>-/-</v>
      </c>
      <c r="J1454" s="82" t="str">
        <f>IFERROR(VLOOKUP($B1454,'Journal-quer'!A:N,8,FALSE),"-/-")</f>
        <v/>
      </c>
      <c r="K1454" s="28" t="str">
        <f>IFERROR(VLOOKUP($B1454,'Journal-quer'!A:N,13,FALSE),"-/-")</f>
        <v/>
      </c>
      <c r="L1454" s="28" t="str">
        <f>IFERROR(VLOOKUP(K1454,Kontenplan!A:E,5,FALSE),"-/-")</f>
        <v>-/-</v>
      </c>
      <c r="M1454" s="82" t="str">
        <f>IFERROR(VLOOKUP($B1454,'Journal-quer'!A:N,10,FALSE),"-/-")</f>
        <v/>
      </c>
      <c r="N1454" s="84"/>
      <c r="O1454" s="84">
        <f t="shared" si="96"/>
        <v>0</v>
      </c>
    </row>
    <row r="1455" spans="1:15" x14ac:dyDescent="0.25">
      <c r="A1455" s="28" t="s">
        <v>64</v>
      </c>
      <c r="B1455" s="77" t="str">
        <f>IF(B1454&lt;MAX(Aufgabe!$A$502),B1454+1,"")</f>
        <v/>
      </c>
      <c r="C1455" s="77">
        <f t="shared" si="94"/>
        <v>3</v>
      </c>
      <c r="D1455" s="77">
        <f t="shared" si="95"/>
        <v>5</v>
      </c>
      <c r="E1455" s="79" t="str">
        <f>IFERROR(VLOOKUP($B1455,Aufgabe!A:X,24,FALSE),"-/-")</f>
        <v/>
      </c>
      <c r="F1455" s="28">
        <f>IFERROR(VLOOKUP($B1455,'Journal-quer'!A:N,4,FALSE),"-/-")</f>
        <v>0</v>
      </c>
      <c r="G1455" s="28">
        <f>IFERROR(VLOOKUP($B1455,'Journal-quer'!A:N,5,FALSE),"-/-")</f>
        <v>0</v>
      </c>
      <c r="H1455" s="28">
        <f>IFERROR(VLOOKUP($B1455,'Journal-quer'!A:N,7,FALSE),"-/-")</f>
        <v>0</v>
      </c>
      <c r="I1455" s="28" t="str">
        <f>IFERROR(VLOOKUP(H1455,Kontenplan!A:E,5,FALSE),"-/-")</f>
        <v>-/-</v>
      </c>
      <c r="J1455" s="82" t="str">
        <f>IFERROR(VLOOKUP($B1455,'Journal-quer'!A:N,8,FALSE),"-/-")</f>
        <v/>
      </c>
      <c r="K1455" s="28" t="str">
        <f>IFERROR(VLOOKUP($B1455,'Journal-quer'!A:N,13,FALSE),"-/-")</f>
        <v/>
      </c>
      <c r="L1455" s="28" t="str">
        <f>IFERROR(VLOOKUP(K1455,Kontenplan!A:E,5,FALSE),"-/-")</f>
        <v>-/-</v>
      </c>
      <c r="M1455" s="82" t="str">
        <f>IFERROR(VLOOKUP($B1455,'Journal-quer'!A:N,10,FALSE),"-/-")</f>
        <v/>
      </c>
      <c r="N1455" s="84"/>
      <c r="O1455" s="84">
        <f t="shared" si="96"/>
        <v>0</v>
      </c>
    </row>
    <row r="1456" spans="1:15" x14ac:dyDescent="0.25">
      <c r="A1456" s="28" t="s">
        <v>64</v>
      </c>
      <c r="B1456" s="77" t="str">
        <f>IF(B1455&lt;MAX(Aufgabe!$A$502),B1455+1,"")</f>
        <v/>
      </c>
      <c r="C1456" s="77">
        <f t="shared" si="94"/>
        <v>3</v>
      </c>
      <c r="D1456" s="77">
        <f t="shared" si="95"/>
        <v>5</v>
      </c>
      <c r="E1456" s="79" t="str">
        <f>IFERROR(VLOOKUP($B1456,Aufgabe!A:X,24,FALSE),"-/-")</f>
        <v/>
      </c>
      <c r="F1456" s="28">
        <f>IFERROR(VLOOKUP($B1456,'Journal-quer'!A:N,4,FALSE),"-/-")</f>
        <v>0</v>
      </c>
      <c r="G1456" s="28">
        <f>IFERROR(VLOOKUP($B1456,'Journal-quer'!A:N,5,FALSE),"-/-")</f>
        <v>0</v>
      </c>
      <c r="H1456" s="28">
        <f>IFERROR(VLOOKUP($B1456,'Journal-quer'!A:N,7,FALSE),"-/-")</f>
        <v>0</v>
      </c>
      <c r="I1456" s="28" t="str">
        <f>IFERROR(VLOOKUP(H1456,Kontenplan!A:E,5,FALSE),"-/-")</f>
        <v>-/-</v>
      </c>
      <c r="J1456" s="82" t="str">
        <f>IFERROR(VLOOKUP($B1456,'Journal-quer'!A:N,8,FALSE),"-/-")</f>
        <v/>
      </c>
      <c r="K1456" s="28" t="str">
        <f>IFERROR(VLOOKUP($B1456,'Journal-quer'!A:N,13,FALSE),"-/-")</f>
        <v/>
      </c>
      <c r="L1456" s="28" t="str">
        <f>IFERROR(VLOOKUP(K1456,Kontenplan!A:E,5,FALSE),"-/-")</f>
        <v>-/-</v>
      </c>
      <c r="M1456" s="82" t="str">
        <f>IFERROR(VLOOKUP($B1456,'Journal-quer'!A:N,10,FALSE),"-/-")</f>
        <v/>
      </c>
      <c r="N1456" s="84"/>
      <c r="O1456" s="84">
        <f t="shared" si="96"/>
        <v>0</v>
      </c>
    </row>
    <row r="1457" spans="1:15" x14ac:dyDescent="0.25">
      <c r="A1457" s="28" t="s">
        <v>64</v>
      </c>
      <c r="B1457" s="77" t="str">
        <f>IF(B1456&lt;MAX(Aufgabe!$A$502),B1456+1,"")</f>
        <v/>
      </c>
      <c r="C1457" s="77">
        <f t="shared" si="94"/>
        <v>3</v>
      </c>
      <c r="D1457" s="77">
        <f t="shared" si="95"/>
        <v>5</v>
      </c>
      <c r="E1457" s="79" t="str">
        <f>IFERROR(VLOOKUP($B1457,Aufgabe!A:X,24,FALSE),"-/-")</f>
        <v/>
      </c>
      <c r="F1457" s="28">
        <f>IFERROR(VLOOKUP($B1457,'Journal-quer'!A:N,4,FALSE),"-/-")</f>
        <v>0</v>
      </c>
      <c r="G1457" s="28">
        <f>IFERROR(VLOOKUP($B1457,'Journal-quer'!A:N,5,FALSE),"-/-")</f>
        <v>0</v>
      </c>
      <c r="H1457" s="28">
        <f>IFERROR(VLOOKUP($B1457,'Journal-quer'!A:N,7,FALSE),"-/-")</f>
        <v>0</v>
      </c>
      <c r="I1457" s="28" t="str">
        <f>IFERROR(VLOOKUP(H1457,Kontenplan!A:E,5,FALSE),"-/-")</f>
        <v>-/-</v>
      </c>
      <c r="J1457" s="82" t="str">
        <f>IFERROR(VLOOKUP($B1457,'Journal-quer'!A:N,8,FALSE),"-/-")</f>
        <v/>
      </c>
      <c r="K1457" s="28" t="str">
        <f>IFERROR(VLOOKUP($B1457,'Journal-quer'!A:N,13,FALSE),"-/-")</f>
        <v/>
      </c>
      <c r="L1457" s="28" t="str">
        <f>IFERROR(VLOOKUP(K1457,Kontenplan!A:E,5,FALSE),"-/-")</f>
        <v>-/-</v>
      </c>
      <c r="M1457" s="82" t="str">
        <f>IFERROR(VLOOKUP($B1457,'Journal-quer'!A:N,10,FALSE),"-/-")</f>
        <v/>
      </c>
      <c r="N1457" s="84"/>
      <c r="O1457" s="84">
        <f t="shared" si="96"/>
        <v>0</v>
      </c>
    </row>
    <row r="1458" spans="1:15" x14ac:dyDescent="0.25">
      <c r="A1458" s="28" t="s">
        <v>64</v>
      </c>
      <c r="B1458" s="77" t="str">
        <f>IF(B1457&lt;MAX(Aufgabe!$A$502),B1457+1,"")</f>
        <v/>
      </c>
      <c r="C1458" s="77">
        <f t="shared" si="94"/>
        <v>3</v>
      </c>
      <c r="D1458" s="77">
        <f t="shared" si="95"/>
        <v>5</v>
      </c>
      <c r="E1458" s="79" t="str">
        <f>IFERROR(VLOOKUP($B1458,Aufgabe!A:X,24,FALSE),"-/-")</f>
        <v/>
      </c>
      <c r="F1458" s="28">
        <f>IFERROR(VLOOKUP($B1458,'Journal-quer'!A:N,4,FALSE),"-/-")</f>
        <v>0</v>
      </c>
      <c r="G1458" s="28">
        <f>IFERROR(VLOOKUP($B1458,'Journal-quer'!A:N,5,FALSE),"-/-")</f>
        <v>0</v>
      </c>
      <c r="H1458" s="28">
        <f>IFERROR(VLOOKUP($B1458,'Journal-quer'!A:N,7,FALSE),"-/-")</f>
        <v>0</v>
      </c>
      <c r="I1458" s="28" t="str">
        <f>IFERROR(VLOOKUP(H1458,Kontenplan!A:E,5,FALSE),"-/-")</f>
        <v>-/-</v>
      </c>
      <c r="J1458" s="82" t="str">
        <f>IFERROR(VLOOKUP($B1458,'Journal-quer'!A:N,8,FALSE),"-/-")</f>
        <v/>
      </c>
      <c r="K1458" s="28" t="str">
        <f>IFERROR(VLOOKUP($B1458,'Journal-quer'!A:N,13,FALSE),"-/-")</f>
        <v/>
      </c>
      <c r="L1458" s="28" t="str">
        <f>IFERROR(VLOOKUP(K1458,Kontenplan!A:E,5,FALSE),"-/-")</f>
        <v>-/-</v>
      </c>
      <c r="M1458" s="82" t="str">
        <f>IFERROR(VLOOKUP($B1458,'Journal-quer'!A:N,10,FALSE),"-/-")</f>
        <v/>
      </c>
      <c r="N1458" s="84"/>
      <c r="O1458" s="84">
        <f t="shared" si="96"/>
        <v>0</v>
      </c>
    </row>
    <row r="1459" spans="1:15" x14ac:dyDescent="0.25">
      <c r="A1459" s="28" t="s">
        <v>64</v>
      </c>
      <c r="B1459" s="77" t="str">
        <f>IF(B1458&lt;MAX(Aufgabe!$A$502),B1458+1,"")</f>
        <v/>
      </c>
      <c r="C1459" s="77">
        <f t="shared" si="94"/>
        <v>3</v>
      </c>
      <c r="D1459" s="77">
        <f t="shared" si="95"/>
        <v>5</v>
      </c>
      <c r="E1459" s="79" t="str">
        <f>IFERROR(VLOOKUP($B1459,Aufgabe!A:X,24,FALSE),"-/-")</f>
        <v/>
      </c>
      <c r="F1459" s="28">
        <f>IFERROR(VLOOKUP($B1459,'Journal-quer'!A:N,4,FALSE),"-/-")</f>
        <v>0</v>
      </c>
      <c r="G1459" s="28">
        <f>IFERROR(VLOOKUP($B1459,'Journal-quer'!A:N,5,FALSE),"-/-")</f>
        <v>0</v>
      </c>
      <c r="H1459" s="28">
        <f>IFERROR(VLOOKUP($B1459,'Journal-quer'!A:N,7,FALSE),"-/-")</f>
        <v>0</v>
      </c>
      <c r="I1459" s="28" t="str">
        <f>IFERROR(VLOOKUP(H1459,Kontenplan!A:E,5,FALSE),"-/-")</f>
        <v>-/-</v>
      </c>
      <c r="J1459" s="82" t="str">
        <f>IFERROR(VLOOKUP($B1459,'Journal-quer'!A:N,8,FALSE),"-/-")</f>
        <v/>
      </c>
      <c r="K1459" s="28" t="str">
        <f>IFERROR(VLOOKUP($B1459,'Journal-quer'!A:N,13,FALSE),"-/-")</f>
        <v/>
      </c>
      <c r="L1459" s="28" t="str">
        <f>IFERROR(VLOOKUP(K1459,Kontenplan!A:E,5,FALSE),"-/-")</f>
        <v>-/-</v>
      </c>
      <c r="M1459" s="82" t="str">
        <f>IFERROR(VLOOKUP($B1459,'Journal-quer'!A:N,10,FALSE),"-/-")</f>
        <v/>
      </c>
      <c r="N1459" s="84"/>
      <c r="O1459" s="84">
        <f t="shared" si="96"/>
        <v>0</v>
      </c>
    </row>
    <row r="1460" spans="1:15" x14ac:dyDescent="0.25">
      <c r="A1460" s="28" t="s">
        <v>64</v>
      </c>
      <c r="B1460" s="77" t="str">
        <f>IF(B1459&lt;MAX(Aufgabe!$A$502),B1459+1,"")</f>
        <v/>
      </c>
      <c r="C1460" s="77">
        <f t="shared" si="94"/>
        <v>3</v>
      </c>
      <c r="D1460" s="77">
        <f t="shared" si="95"/>
        <v>5</v>
      </c>
      <c r="E1460" s="79" t="str">
        <f>IFERROR(VLOOKUP($B1460,Aufgabe!A:X,24,FALSE),"-/-")</f>
        <v/>
      </c>
      <c r="F1460" s="28">
        <f>IFERROR(VLOOKUP($B1460,'Journal-quer'!A:N,4,FALSE),"-/-")</f>
        <v>0</v>
      </c>
      <c r="G1460" s="28">
        <f>IFERROR(VLOOKUP($B1460,'Journal-quer'!A:N,5,FALSE),"-/-")</f>
        <v>0</v>
      </c>
      <c r="H1460" s="28">
        <f>IFERROR(VLOOKUP($B1460,'Journal-quer'!A:N,7,FALSE),"-/-")</f>
        <v>0</v>
      </c>
      <c r="I1460" s="28" t="str">
        <f>IFERROR(VLOOKUP(H1460,Kontenplan!A:E,5,FALSE),"-/-")</f>
        <v>-/-</v>
      </c>
      <c r="J1460" s="82" t="str">
        <f>IFERROR(VLOOKUP($B1460,'Journal-quer'!A:N,8,FALSE),"-/-")</f>
        <v/>
      </c>
      <c r="K1460" s="28" t="str">
        <f>IFERROR(VLOOKUP($B1460,'Journal-quer'!A:N,13,FALSE),"-/-")</f>
        <v/>
      </c>
      <c r="L1460" s="28" t="str">
        <f>IFERROR(VLOOKUP(K1460,Kontenplan!A:E,5,FALSE),"-/-")</f>
        <v>-/-</v>
      </c>
      <c r="M1460" s="82" t="str">
        <f>IFERROR(VLOOKUP($B1460,'Journal-quer'!A:N,10,FALSE),"-/-")</f>
        <v/>
      </c>
      <c r="N1460" s="84"/>
      <c r="O1460" s="84">
        <f t="shared" si="96"/>
        <v>0</v>
      </c>
    </row>
    <row r="1461" spans="1:15" x14ac:dyDescent="0.25">
      <c r="A1461" s="28" t="s">
        <v>64</v>
      </c>
      <c r="B1461" s="77" t="str">
        <f>IF(B1460&lt;MAX(Aufgabe!$A$502),B1460+1,"")</f>
        <v/>
      </c>
      <c r="C1461" s="77">
        <f t="shared" si="94"/>
        <v>3</v>
      </c>
      <c r="D1461" s="77">
        <f t="shared" si="95"/>
        <v>5</v>
      </c>
      <c r="E1461" s="79" t="str">
        <f>IFERROR(VLOOKUP($B1461,Aufgabe!A:X,24,FALSE),"-/-")</f>
        <v/>
      </c>
      <c r="F1461" s="28">
        <f>IFERROR(VLOOKUP($B1461,'Journal-quer'!A:N,4,FALSE),"-/-")</f>
        <v>0</v>
      </c>
      <c r="G1461" s="28">
        <f>IFERROR(VLOOKUP($B1461,'Journal-quer'!A:N,5,FALSE),"-/-")</f>
        <v>0</v>
      </c>
      <c r="H1461" s="28">
        <f>IFERROR(VLOOKUP($B1461,'Journal-quer'!A:N,7,FALSE),"-/-")</f>
        <v>0</v>
      </c>
      <c r="I1461" s="28" t="str">
        <f>IFERROR(VLOOKUP(H1461,Kontenplan!A:E,5,FALSE),"-/-")</f>
        <v>-/-</v>
      </c>
      <c r="J1461" s="82" t="str">
        <f>IFERROR(VLOOKUP($B1461,'Journal-quer'!A:N,8,FALSE),"-/-")</f>
        <v/>
      </c>
      <c r="K1461" s="28" t="str">
        <f>IFERROR(VLOOKUP($B1461,'Journal-quer'!A:N,13,FALSE),"-/-")</f>
        <v/>
      </c>
      <c r="L1461" s="28" t="str">
        <f>IFERROR(VLOOKUP(K1461,Kontenplan!A:E,5,FALSE),"-/-")</f>
        <v>-/-</v>
      </c>
      <c r="M1461" s="82" t="str">
        <f>IFERROR(VLOOKUP($B1461,'Journal-quer'!A:N,10,FALSE),"-/-")</f>
        <v/>
      </c>
      <c r="N1461" s="84"/>
      <c r="O1461" s="84">
        <f t="shared" si="96"/>
        <v>0</v>
      </c>
    </row>
    <row r="1462" spans="1:15" x14ac:dyDescent="0.25">
      <c r="A1462" s="28" t="s">
        <v>64</v>
      </c>
      <c r="B1462" s="77" t="str">
        <f>IF(B1461&lt;MAX(Aufgabe!$A$502),B1461+1,"")</f>
        <v/>
      </c>
      <c r="C1462" s="77">
        <f t="shared" si="94"/>
        <v>3</v>
      </c>
      <c r="D1462" s="77">
        <f t="shared" si="95"/>
        <v>5</v>
      </c>
      <c r="E1462" s="79" t="str">
        <f>IFERROR(VLOOKUP($B1462,Aufgabe!A:X,24,FALSE),"-/-")</f>
        <v/>
      </c>
      <c r="F1462" s="28">
        <f>IFERROR(VLOOKUP($B1462,'Journal-quer'!A:N,4,FALSE),"-/-")</f>
        <v>0</v>
      </c>
      <c r="G1462" s="28">
        <f>IFERROR(VLOOKUP($B1462,'Journal-quer'!A:N,5,FALSE),"-/-")</f>
        <v>0</v>
      </c>
      <c r="H1462" s="28">
        <f>IFERROR(VLOOKUP($B1462,'Journal-quer'!A:N,7,FALSE),"-/-")</f>
        <v>0</v>
      </c>
      <c r="I1462" s="28" t="str">
        <f>IFERROR(VLOOKUP(H1462,Kontenplan!A:E,5,FALSE),"-/-")</f>
        <v>-/-</v>
      </c>
      <c r="J1462" s="82" t="str">
        <f>IFERROR(VLOOKUP($B1462,'Journal-quer'!A:N,8,FALSE),"-/-")</f>
        <v/>
      </c>
      <c r="K1462" s="28" t="str">
        <f>IFERROR(VLOOKUP($B1462,'Journal-quer'!A:N,13,FALSE),"-/-")</f>
        <v/>
      </c>
      <c r="L1462" s="28" t="str">
        <f>IFERROR(VLOOKUP(K1462,Kontenplan!A:E,5,FALSE),"-/-")</f>
        <v>-/-</v>
      </c>
      <c r="M1462" s="82" t="str">
        <f>IFERROR(VLOOKUP($B1462,'Journal-quer'!A:N,10,FALSE),"-/-")</f>
        <v/>
      </c>
      <c r="N1462" s="84"/>
      <c r="O1462" s="84">
        <f t="shared" si="96"/>
        <v>0</v>
      </c>
    </row>
    <row r="1463" spans="1:15" x14ac:dyDescent="0.25">
      <c r="A1463" s="28" t="s">
        <v>64</v>
      </c>
      <c r="B1463" s="77" t="str">
        <f>IF(B1462&lt;MAX(Aufgabe!$A$502),B1462+1,"")</f>
        <v/>
      </c>
      <c r="C1463" s="77">
        <f t="shared" si="94"/>
        <v>3</v>
      </c>
      <c r="D1463" s="77">
        <f t="shared" si="95"/>
        <v>5</v>
      </c>
      <c r="E1463" s="79" t="str">
        <f>IFERROR(VLOOKUP($B1463,Aufgabe!A:X,24,FALSE),"-/-")</f>
        <v/>
      </c>
      <c r="F1463" s="28">
        <f>IFERROR(VLOOKUP($B1463,'Journal-quer'!A:N,4,FALSE),"-/-")</f>
        <v>0</v>
      </c>
      <c r="G1463" s="28">
        <f>IFERROR(VLOOKUP($B1463,'Journal-quer'!A:N,5,FALSE),"-/-")</f>
        <v>0</v>
      </c>
      <c r="H1463" s="28">
        <f>IFERROR(VLOOKUP($B1463,'Journal-quer'!A:N,7,FALSE),"-/-")</f>
        <v>0</v>
      </c>
      <c r="I1463" s="28" t="str">
        <f>IFERROR(VLOOKUP(H1463,Kontenplan!A:E,5,FALSE),"-/-")</f>
        <v>-/-</v>
      </c>
      <c r="J1463" s="82" t="str">
        <f>IFERROR(VLOOKUP($B1463,'Journal-quer'!A:N,8,FALSE),"-/-")</f>
        <v/>
      </c>
      <c r="K1463" s="28" t="str">
        <f>IFERROR(VLOOKUP($B1463,'Journal-quer'!A:N,13,FALSE),"-/-")</f>
        <v/>
      </c>
      <c r="L1463" s="28" t="str">
        <f>IFERROR(VLOOKUP(K1463,Kontenplan!A:E,5,FALSE),"-/-")</f>
        <v>-/-</v>
      </c>
      <c r="M1463" s="82" t="str">
        <f>IFERROR(VLOOKUP($B1463,'Journal-quer'!A:N,10,FALSE),"-/-")</f>
        <v/>
      </c>
      <c r="N1463" s="84"/>
      <c r="O1463" s="84">
        <f t="shared" si="96"/>
        <v>0</v>
      </c>
    </row>
    <row r="1464" spans="1:15" x14ac:dyDescent="0.25">
      <c r="A1464" s="28" t="s">
        <v>64</v>
      </c>
      <c r="B1464" s="77" t="str">
        <f>IF(B1463&lt;MAX(Aufgabe!$A$502),B1463+1,"")</f>
        <v/>
      </c>
      <c r="C1464" s="77">
        <f t="shared" si="94"/>
        <v>3</v>
      </c>
      <c r="D1464" s="77">
        <f t="shared" si="95"/>
        <v>5</v>
      </c>
      <c r="E1464" s="79" t="str">
        <f>IFERROR(VLOOKUP($B1464,Aufgabe!A:X,24,FALSE),"-/-")</f>
        <v/>
      </c>
      <c r="F1464" s="28">
        <f>IFERROR(VLOOKUP($B1464,'Journal-quer'!A:N,4,FALSE),"-/-")</f>
        <v>0</v>
      </c>
      <c r="G1464" s="28">
        <f>IFERROR(VLOOKUP($B1464,'Journal-quer'!A:N,5,FALSE),"-/-")</f>
        <v>0</v>
      </c>
      <c r="H1464" s="28">
        <f>IFERROR(VLOOKUP($B1464,'Journal-quer'!A:N,7,FALSE),"-/-")</f>
        <v>0</v>
      </c>
      <c r="I1464" s="28" t="str">
        <f>IFERROR(VLOOKUP(H1464,Kontenplan!A:E,5,FALSE),"-/-")</f>
        <v>-/-</v>
      </c>
      <c r="J1464" s="82" t="str">
        <f>IFERROR(VLOOKUP($B1464,'Journal-quer'!A:N,8,FALSE),"-/-")</f>
        <v/>
      </c>
      <c r="K1464" s="28" t="str">
        <f>IFERROR(VLOOKUP($B1464,'Journal-quer'!A:N,13,FALSE),"-/-")</f>
        <v/>
      </c>
      <c r="L1464" s="28" t="str">
        <f>IFERROR(VLOOKUP(K1464,Kontenplan!A:E,5,FALSE),"-/-")</f>
        <v>-/-</v>
      </c>
      <c r="M1464" s="82" t="str">
        <f>IFERROR(VLOOKUP($B1464,'Journal-quer'!A:N,10,FALSE),"-/-")</f>
        <v/>
      </c>
      <c r="N1464" s="84"/>
      <c r="O1464" s="84">
        <f t="shared" si="96"/>
        <v>0</v>
      </c>
    </row>
    <row r="1465" spans="1:15" x14ac:dyDescent="0.25">
      <c r="A1465" s="28" t="s">
        <v>64</v>
      </c>
      <c r="B1465" s="77" t="str">
        <f>IF(B1464&lt;MAX(Aufgabe!$A$502),B1464+1,"")</f>
        <v/>
      </c>
      <c r="C1465" s="77">
        <f t="shared" si="94"/>
        <v>3</v>
      </c>
      <c r="D1465" s="77">
        <f t="shared" si="95"/>
        <v>5</v>
      </c>
      <c r="E1465" s="79" t="str">
        <f>IFERROR(VLOOKUP($B1465,Aufgabe!A:X,24,FALSE),"-/-")</f>
        <v/>
      </c>
      <c r="F1465" s="28">
        <f>IFERROR(VLOOKUP($B1465,'Journal-quer'!A:N,4,FALSE),"-/-")</f>
        <v>0</v>
      </c>
      <c r="G1465" s="28">
        <f>IFERROR(VLOOKUP($B1465,'Journal-quer'!A:N,5,FALSE),"-/-")</f>
        <v>0</v>
      </c>
      <c r="H1465" s="28">
        <f>IFERROR(VLOOKUP($B1465,'Journal-quer'!A:N,7,FALSE),"-/-")</f>
        <v>0</v>
      </c>
      <c r="I1465" s="28" t="str">
        <f>IFERROR(VLOOKUP(H1465,Kontenplan!A:E,5,FALSE),"-/-")</f>
        <v>-/-</v>
      </c>
      <c r="J1465" s="82" t="str">
        <f>IFERROR(VLOOKUP($B1465,'Journal-quer'!A:N,8,FALSE),"-/-")</f>
        <v/>
      </c>
      <c r="K1465" s="28" t="str">
        <f>IFERROR(VLOOKUP($B1465,'Journal-quer'!A:N,13,FALSE),"-/-")</f>
        <v/>
      </c>
      <c r="L1465" s="28" t="str">
        <f>IFERROR(VLOOKUP(K1465,Kontenplan!A:E,5,FALSE),"-/-")</f>
        <v>-/-</v>
      </c>
      <c r="M1465" s="82" t="str">
        <f>IFERROR(VLOOKUP($B1465,'Journal-quer'!A:N,10,FALSE),"-/-")</f>
        <v/>
      </c>
      <c r="N1465" s="84"/>
      <c r="O1465" s="84">
        <f t="shared" si="96"/>
        <v>0</v>
      </c>
    </row>
    <row r="1466" spans="1:15" x14ac:dyDescent="0.25">
      <c r="A1466" s="28" t="s">
        <v>64</v>
      </c>
      <c r="B1466" s="77" t="str">
        <f>IF(B1465&lt;MAX(Aufgabe!$A$502),B1465+1,"")</f>
        <v/>
      </c>
      <c r="C1466" s="77">
        <f t="shared" si="94"/>
        <v>3</v>
      </c>
      <c r="D1466" s="77">
        <f t="shared" si="95"/>
        <v>5</v>
      </c>
      <c r="E1466" s="79" t="str">
        <f>IFERROR(VLOOKUP($B1466,Aufgabe!A:X,24,FALSE),"-/-")</f>
        <v/>
      </c>
      <c r="F1466" s="28">
        <f>IFERROR(VLOOKUP($B1466,'Journal-quer'!A:N,4,FALSE),"-/-")</f>
        <v>0</v>
      </c>
      <c r="G1466" s="28">
        <f>IFERROR(VLOOKUP($B1466,'Journal-quer'!A:N,5,FALSE),"-/-")</f>
        <v>0</v>
      </c>
      <c r="H1466" s="28">
        <f>IFERROR(VLOOKUP($B1466,'Journal-quer'!A:N,7,FALSE),"-/-")</f>
        <v>0</v>
      </c>
      <c r="I1466" s="28" t="str">
        <f>IFERROR(VLOOKUP(H1466,Kontenplan!A:E,5,FALSE),"-/-")</f>
        <v>-/-</v>
      </c>
      <c r="J1466" s="82" t="str">
        <f>IFERROR(VLOOKUP($B1466,'Journal-quer'!A:N,8,FALSE),"-/-")</f>
        <v/>
      </c>
      <c r="K1466" s="28" t="str">
        <f>IFERROR(VLOOKUP($B1466,'Journal-quer'!A:N,13,FALSE),"-/-")</f>
        <v/>
      </c>
      <c r="L1466" s="28" t="str">
        <f>IFERROR(VLOOKUP(K1466,Kontenplan!A:E,5,FALSE),"-/-")</f>
        <v>-/-</v>
      </c>
      <c r="M1466" s="82" t="str">
        <f>IFERROR(VLOOKUP($B1466,'Journal-quer'!A:N,10,FALSE),"-/-")</f>
        <v/>
      </c>
      <c r="N1466" s="84"/>
      <c r="O1466" s="84">
        <f t="shared" si="96"/>
        <v>0</v>
      </c>
    </row>
    <row r="1467" spans="1:15" x14ac:dyDescent="0.25">
      <c r="A1467" s="28" t="s">
        <v>64</v>
      </c>
      <c r="B1467" s="77" t="str">
        <f>IF(B1466&lt;MAX(Aufgabe!$A$502),B1466+1,"")</f>
        <v/>
      </c>
      <c r="C1467" s="77">
        <f t="shared" si="94"/>
        <v>3</v>
      </c>
      <c r="D1467" s="77">
        <f t="shared" si="95"/>
        <v>5</v>
      </c>
      <c r="E1467" s="79" t="str">
        <f>IFERROR(VLOOKUP($B1467,Aufgabe!A:X,24,FALSE),"-/-")</f>
        <v/>
      </c>
      <c r="F1467" s="28">
        <f>IFERROR(VLOOKUP($B1467,'Journal-quer'!A:N,4,FALSE),"-/-")</f>
        <v>0</v>
      </c>
      <c r="G1467" s="28">
        <f>IFERROR(VLOOKUP($B1467,'Journal-quer'!A:N,5,FALSE),"-/-")</f>
        <v>0</v>
      </c>
      <c r="H1467" s="28">
        <f>IFERROR(VLOOKUP($B1467,'Journal-quer'!A:N,7,FALSE),"-/-")</f>
        <v>0</v>
      </c>
      <c r="I1467" s="28" t="str">
        <f>IFERROR(VLOOKUP(H1467,Kontenplan!A:E,5,FALSE),"-/-")</f>
        <v>-/-</v>
      </c>
      <c r="J1467" s="82" t="str">
        <f>IFERROR(VLOOKUP($B1467,'Journal-quer'!A:N,8,FALSE),"-/-")</f>
        <v/>
      </c>
      <c r="K1467" s="28" t="str">
        <f>IFERROR(VLOOKUP($B1467,'Journal-quer'!A:N,13,FALSE),"-/-")</f>
        <v/>
      </c>
      <c r="L1467" s="28" t="str">
        <f>IFERROR(VLOOKUP(K1467,Kontenplan!A:E,5,FALSE),"-/-")</f>
        <v>-/-</v>
      </c>
      <c r="M1467" s="82" t="str">
        <f>IFERROR(VLOOKUP($B1467,'Journal-quer'!A:N,10,FALSE),"-/-")</f>
        <v/>
      </c>
      <c r="N1467" s="84"/>
      <c r="O1467" s="84">
        <f t="shared" si="96"/>
        <v>0</v>
      </c>
    </row>
    <row r="1468" spans="1:15" x14ac:dyDescent="0.25">
      <c r="A1468" s="28" t="s">
        <v>64</v>
      </c>
      <c r="B1468" s="77" t="str">
        <f>IF(B1467&lt;MAX(Aufgabe!$A$502),B1467+1,"")</f>
        <v/>
      </c>
      <c r="C1468" s="77">
        <f t="shared" si="94"/>
        <v>3</v>
      </c>
      <c r="D1468" s="77">
        <f t="shared" si="95"/>
        <v>5</v>
      </c>
      <c r="E1468" s="79" t="str">
        <f>IFERROR(VLOOKUP($B1468,Aufgabe!A:X,24,FALSE),"-/-")</f>
        <v/>
      </c>
      <c r="F1468" s="28">
        <f>IFERROR(VLOOKUP($B1468,'Journal-quer'!A:N,4,FALSE),"-/-")</f>
        <v>0</v>
      </c>
      <c r="G1468" s="28">
        <f>IFERROR(VLOOKUP($B1468,'Journal-quer'!A:N,5,FALSE),"-/-")</f>
        <v>0</v>
      </c>
      <c r="H1468" s="28">
        <f>IFERROR(VLOOKUP($B1468,'Journal-quer'!A:N,7,FALSE),"-/-")</f>
        <v>0</v>
      </c>
      <c r="I1468" s="28" t="str">
        <f>IFERROR(VLOOKUP(H1468,Kontenplan!A:E,5,FALSE),"-/-")</f>
        <v>-/-</v>
      </c>
      <c r="J1468" s="82" t="str">
        <f>IFERROR(VLOOKUP($B1468,'Journal-quer'!A:N,8,FALSE),"-/-")</f>
        <v/>
      </c>
      <c r="K1468" s="28" t="str">
        <f>IFERROR(VLOOKUP($B1468,'Journal-quer'!A:N,13,FALSE),"-/-")</f>
        <v/>
      </c>
      <c r="L1468" s="28" t="str">
        <f>IFERROR(VLOOKUP(K1468,Kontenplan!A:E,5,FALSE),"-/-")</f>
        <v>-/-</v>
      </c>
      <c r="M1468" s="82" t="str">
        <f>IFERROR(VLOOKUP($B1468,'Journal-quer'!A:N,10,FALSE),"-/-")</f>
        <v/>
      </c>
      <c r="N1468" s="84"/>
      <c r="O1468" s="84">
        <f t="shared" si="96"/>
        <v>0</v>
      </c>
    </row>
    <row r="1469" spans="1:15" x14ac:dyDescent="0.25">
      <c r="A1469" s="28" t="s">
        <v>64</v>
      </c>
      <c r="B1469" s="77" t="str">
        <f>IF(B1468&lt;MAX(Aufgabe!$A$502),B1468+1,"")</f>
        <v/>
      </c>
      <c r="C1469" s="77">
        <f t="shared" si="94"/>
        <v>3</v>
      </c>
      <c r="D1469" s="77">
        <f t="shared" si="95"/>
        <v>5</v>
      </c>
      <c r="E1469" s="79" t="str">
        <f>IFERROR(VLOOKUP($B1469,Aufgabe!A:X,24,FALSE),"-/-")</f>
        <v/>
      </c>
      <c r="F1469" s="28">
        <f>IFERROR(VLOOKUP($B1469,'Journal-quer'!A:N,4,FALSE),"-/-")</f>
        <v>0</v>
      </c>
      <c r="G1469" s="28">
        <f>IFERROR(VLOOKUP($B1469,'Journal-quer'!A:N,5,FALSE),"-/-")</f>
        <v>0</v>
      </c>
      <c r="H1469" s="28">
        <f>IFERROR(VLOOKUP($B1469,'Journal-quer'!A:N,7,FALSE),"-/-")</f>
        <v>0</v>
      </c>
      <c r="I1469" s="28" t="str">
        <f>IFERROR(VLOOKUP(H1469,Kontenplan!A:E,5,FALSE),"-/-")</f>
        <v>-/-</v>
      </c>
      <c r="J1469" s="82" t="str">
        <f>IFERROR(VLOOKUP($B1469,'Journal-quer'!A:N,8,FALSE),"-/-")</f>
        <v/>
      </c>
      <c r="K1469" s="28" t="str">
        <f>IFERROR(VLOOKUP($B1469,'Journal-quer'!A:N,13,FALSE),"-/-")</f>
        <v/>
      </c>
      <c r="L1469" s="28" t="str">
        <f>IFERROR(VLOOKUP(K1469,Kontenplan!A:E,5,FALSE),"-/-")</f>
        <v>-/-</v>
      </c>
      <c r="M1469" s="82" t="str">
        <f>IFERROR(VLOOKUP($B1469,'Journal-quer'!A:N,10,FALSE),"-/-")</f>
        <v/>
      </c>
      <c r="N1469" s="84"/>
      <c r="O1469" s="84">
        <f t="shared" si="96"/>
        <v>0</v>
      </c>
    </row>
    <row r="1470" spans="1:15" x14ac:dyDescent="0.25">
      <c r="A1470" s="28" t="s">
        <v>64</v>
      </c>
      <c r="B1470" s="77" t="str">
        <f>IF(B1469&lt;MAX(Aufgabe!$A$502),B1469+1,"")</f>
        <v/>
      </c>
      <c r="C1470" s="77">
        <f t="shared" si="94"/>
        <v>3</v>
      </c>
      <c r="D1470" s="77">
        <f t="shared" si="95"/>
        <v>5</v>
      </c>
      <c r="E1470" s="79" t="str">
        <f>IFERROR(VLOOKUP($B1470,Aufgabe!A:X,24,FALSE),"-/-")</f>
        <v/>
      </c>
      <c r="F1470" s="28">
        <f>IFERROR(VLOOKUP($B1470,'Journal-quer'!A:N,4,FALSE),"-/-")</f>
        <v>0</v>
      </c>
      <c r="G1470" s="28">
        <f>IFERROR(VLOOKUP($B1470,'Journal-quer'!A:N,5,FALSE),"-/-")</f>
        <v>0</v>
      </c>
      <c r="H1470" s="28">
        <f>IFERROR(VLOOKUP($B1470,'Journal-quer'!A:N,7,FALSE),"-/-")</f>
        <v>0</v>
      </c>
      <c r="I1470" s="28" t="str">
        <f>IFERROR(VLOOKUP(H1470,Kontenplan!A:E,5,FALSE),"-/-")</f>
        <v>-/-</v>
      </c>
      <c r="J1470" s="82" t="str">
        <f>IFERROR(VLOOKUP($B1470,'Journal-quer'!A:N,8,FALSE),"-/-")</f>
        <v/>
      </c>
      <c r="K1470" s="28" t="str">
        <f>IFERROR(VLOOKUP($B1470,'Journal-quer'!A:N,13,FALSE),"-/-")</f>
        <v/>
      </c>
      <c r="L1470" s="28" t="str">
        <f>IFERROR(VLOOKUP(K1470,Kontenplan!A:E,5,FALSE),"-/-")</f>
        <v>-/-</v>
      </c>
      <c r="M1470" s="82" t="str">
        <f>IFERROR(VLOOKUP($B1470,'Journal-quer'!A:N,10,FALSE),"-/-")</f>
        <v/>
      </c>
      <c r="N1470" s="84"/>
      <c r="O1470" s="84">
        <f t="shared" si="96"/>
        <v>0</v>
      </c>
    </row>
    <row r="1471" spans="1:15" x14ac:dyDescent="0.25">
      <c r="A1471" s="28" t="s">
        <v>64</v>
      </c>
      <c r="B1471" s="77" t="str">
        <f>IF(B1470&lt;MAX(Aufgabe!$A$502),B1470+1,"")</f>
        <v/>
      </c>
      <c r="C1471" s="77">
        <f t="shared" si="94"/>
        <v>3</v>
      </c>
      <c r="D1471" s="77">
        <f t="shared" si="95"/>
        <v>5</v>
      </c>
      <c r="E1471" s="79" t="str">
        <f>IFERROR(VLOOKUP($B1471,Aufgabe!A:X,24,FALSE),"-/-")</f>
        <v/>
      </c>
      <c r="F1471" s="28">
        <f>IFERROR(VLOOKUP($B1471,'Journal-quer'!A:N,4,FALSE),"-/-")</f>
        <v>0</v>
      </c>
      <c r="G1471" s="28">
        <f>IFERROR(VLOOKUP($B1471,'Journal-quer'!A:N,5,FALSE),"-/-")</f>
        <v>0</v>
      </c>
      <c r="H1471" s="28">
        <f>IFERROR(VLOOKUP($B1471,'Journal-quer'!A:N,7,FALSE),"-/-")</f>
        <v>0</v>
      </c>
      <c r="I1471" s="28" t="str">
        <f>IFERROR(VLOOKUP(H1471,Kontenplan!A:E,5,FALSE),"-/-")</f>
        <v>-/-</v>
      </c>
      <c r="J1471" s="82" t="str">
        <f>IFERROR(VLOOKUP($B1471,'Journal-quer'!A:N,8,FALSE),"-/-")</f>
        <v/>
      </c>
      <c r="K1471" s="28" t="str">
        <f>IFERROR(VLOOKUP($B1471,'Journal-quer'!A:N,13,FALSE),"-/-")</f>
        <v/>
      </c>
      <c r="L1471" s="28" t="str">
        <f>IFERROR(VLOOKUP(K1471,Kontenplan!A:E,5,FALSE),"-/-")</f>
        <v>-/-</v>
      </c>
      <c r="M1471" s="82" t="str">
        <f>IFERROR(VLOOKUP($B1471,'Journal-quer'!A:N,10,FALSE),"-/-")</f>
        <v/>
      </c>
      <c r="N1471" s="84"/>
      <c r="O1471" s="84">
        <f t="shared" si="96"/>
        <v>0</v>
      </c>
    </row>
    <row r="1472" spans="1:15" x14ac:dyDescent="0.25">
      <c r="A1472" s="28" t="s">
        <v>64</v>
      </c>
      <c r="B1472" s="77" t="str">
        <f>IF(B1471&lt;MAX(Aufgabe!$A$502),B1471+1,"")</f>
        <v/>
      </c>
      <c r="C1472" s="77">
        <f t="shared" si="94"/>
        <v>3</v>
      </c>
      <c r="D1472" s="77">
        <f t="shared" si="95"/>
        <v>5</v>
      </c>
      <c r="E1472" s="79" t="str">
        <f>IFERROR(VLOOKUP($B1472,Aufgabe!A:X,24,FALSE),"-/-")</f>
        <v/>
      </c>
      <c r="F1472" s="28">
        <f>IFERROR(VLOOKUP($B1472,'Journal-quer'!A:N,4,FALSE),"-/-")</f>
        <v>0</v>
      </c>
      <c r="G1472" s="28">
        <f>IFERROR(VLOOKUP($B1472,'Journal-quer'!A:N,5,FALSE),"-/-")</f>
        <v>0</v>
      </c>
      <c r="H1472" s="28">
        <f>IFERROR(VLOOKUP($B1472,'Journal-quer'!A:N,7,FALSE),"-/-")</f>
        <v>0</v>
      </c>
      <c r="I1472" s="28" t="str">
        <f>IFERROR(VLOOKUP(H1472,Kontenplan!A:E,5,FALSE),"-/-")</f>
        <v>-/-</v>
      </c>
      <c r="J1472" s="82" t="str">
        <f>IFERROR(VLOOKUP($B1472,'Journal-quer'!A:N,8,FALSE),"-/-")</f>
        <v/>
      </c>
      <c r="K1472" s="28" t="str">
        <f>IFERROR(VLOOKUP($B1472,'Journal-quer'!A:N,13,FALSE),"-/-")</f>
        <v/>
      </c>
      <c r="L1472" s="28" t="str">
        <f>IFERROR(VLOOKUP(K1472,Kontenplan!A:E,5,FALSE),"-/-")</f>
        <v>-/-</v>
      </c>
      <c r="M1472" s="82" t="str">
        <f>IFERROR(VLOOKUP($B1472,'Journal-quer'!A:N,10,FALSE),"-/-")</f>
        <v/>
      </c>
      <c r="N1472" s="84"/>
      <c r="O1472" s="84">
        <f t="shared" si="96"/>
        <v>0</v>
      </c>
    </row>
    <row r="1473" spans="1:15" x14ac:dyDescent="0.25">
      <c r="A1473" s="28" t="s">
        <v>64</v>
      </c>
      <c r="B1473" s="77" t="str">
        <f>IF(B1472&lt;MAX(Aufgabe!$A$502),B1472+1,"")</f>
        <v/>
      </c>
      <c r="C1473" s="77">
        <f t="shared" si="94"/>
        <v>3</v>
      </c>
      <c r="D1473" s="77">
        <f t="shared" si="95"/>
        <v>5</v>
      </c>
      <c r="E1473" s="79" t="str">
        <f>IFERROR(VLOOKUP($B1473,Aufgabe!A:X,24,FALSE),"-/-")</f>
        <v/>
      </c>
      <c r="F1473" s="28">
        <f>IFERROR(VLOOKUP($B1473,'Journal-quer'!A:N,4,FALSE),"-/-")</f>
        <v>0</v>
      </c>
      <c r="G1473" s="28">
        <f>IFERROR(VLOOKUP($B1473,'Journal-quer'!A:N,5,FALSE),"-/-")</f>
        <v>0</v>
      </c>
      <c r="H1473" s="28">
        <f>IFERROR(VLOOKUP($B1473,'Journal-quer'!A:N,7,FALSE),"-/-")</f>
        <v>0</v>
      </c>
      <c r="I1473" s="28" t="str">
        <f>IFERROR(VLOOKUP(H1473,Kontenplan!A:E,5,FALSE),"-/-")</f>
        <v>-/-</v>
      </c>
      <c r="J1473" s="82" t="str">
        <f>IFERROR(VLOOKUP($B1473,'Journal-quer'!A:N,8,FALSE),"-/-")</f>
        <v/>
      </c>
      <c r="K1473" s="28" t="str">
        <f>IFERROR(VLOOKUP($B1473,'Journal-quer'!A:N,13,FALSE),"-/-")</f>
        <v/>
      </c>
      <c r="L1473" s="28" t="str">
        <f>IFERROR(VLOOKUP(K1473,Kontenplan!A:E,5,FALSE),"-/-")</f>
        <v>-/-</v>
      </c>
      <c r="M1473" s="82" t="str">
        <f>IFERROR(VLOOKUP($B1473,'Journal-quer'!A:N,10,FALSE),"-/-")</f>
        <v/>
      </c>
      <c r="N1473" s="84"/>
      <c r="O1473" s="84">
        <f t="shared" si="96"/>
        <v>0</v>
      </c>
    </row>
    <row r="1474" spans="1:15" x14ac:dyDescent="0.25">
      <c r="A1474" s="28" t="s">
        <v>64</v>
      </c>
      <c r="B1474" s="77" t="str">
        <f>IF(B1473&lt;MAX(Aufgabe!$A$502),B1473+1,"")</f>
        <v/>
      </c>
      <c r="C1474" s="77">
        <f t="shared" si="94"/>
        <v>3</v>
      </c>
      <c r="D1474" s="77">
        <f t="shared" si="95"/>
        <v>5</v>
      </c>
      <c r="E1474" s="79" t="str">
        <f>IFERROR(VLOOKUP($B1474,Aufgabe!A:X,24,FALSE),"-/-")</f>
        <v/>
      </c>
      <c r="F1474" s="28">
        <f>IFERROR(VLOOKUP($B1474,'Journal-quer'!A:N,4,FALSE),"-/-")</f>
        <v>0</v>
      </c>
      <c r="G1474" s="28">
        <f>IFERROR(VLOOKUP($B1474,'Journal-quer'!A:N,5,FALSE),"-/-")</f>
        <v>0</v>
      </c>
      <c r="H1474" s="28">
        <f>IFERROR(VLOOKUP($B1474,'Journal-quer'!A:N,7,FALSE),"-/-")</f>
        <v>0</v>
      </c>
      <c r="I1474" s="28" t="str">
        <f>IFERROR(VLOOKUP(H1474,Kontenplan!A:E,5,FALSE),"-/-")</f>
        <v>-/-</v>
      </c>
      <c r="J1474" s="82" t="str">
        <f>IFERROR(VLOOKUP($B1474,'Journal-quer'!A:N,8,FALSE),"-/-")</f>
        <v/>
      </c>
      <c r="K1474" s="28" t="str">
        <f>IFERROR(VLOOKUP($B1474,'Journal-quer'!A:N,13,FALSE),"-/-")</f>
        <v/>
      </c>
      <c r="L1474" s="28" t="str">
        <f>IFERROR(VLOOKUP(K1474,Kontenplan!A:E,5,FALSE),"-/-")</f>
        <v>-/-</v>
      </c>
      <c r="M1474" s="82" t="str">
        <f>IFERROR(VLOOKUP($B1474,'Journal-quer'!A:N,10,FALSE),"-/-")</f>
        <v/>
      </c>
      <c r="N1474" s="84"/>
      <c r="O1474" s="84">
        <f t="shared" si="96"/>
        <v>0</v>
      </c>
    </row>
    <row r="1475" spans="1:15" x14ac:dyDescent="0.25">
      <c r="A1475" s="28" t="s">
        <v>64</v>
      </c>
      <c r="B1475" s="77" t="str">
        <f>IF(B1474&lt;MAX(Aufgabe!$A$502),B1474+1,"")</f>
        <v/>
      </c>
      <c r="C1475" s="77">
        <f t="shared" ref="C1475:C1501" si="97">RANK(N1475,N:N,0)</f>
        <v>3</v>
      </c>
      <c r="D1475" s="77">
        <f t="shared" ref="D1475:D1501" si="98">RANK(O1475,O:O,0)</f>
        <v>5</v>
      </c>
      <c r="E1475" s="79" t="str">
        <f>IFERROR(VLOOKUP($B1475,Aufgabe!A:X,24,FALSE),"-/-")</f>
        <v/>
      </c>
      <c r="F1475" s="28">
        <f>IFERROR(VLOOKUP($B1475,'Journal-quer'!A:N,4,FALSE),"-/-")</f>
        <v>0</v>
      </c>
      <c r="G1475" s="28">
        <f>IFERROR(VLOOKUP($B1475,'Journal-quer'!A:N,5,FALSE),"-/-")</f>
        <v>0</v>
      </c>
      <c r="H1475" s="28">
        <f>IFERROR(VLOOKUP($B1475,'Journal-quer'!A:N,7,FALSE),"-/-")</f>
        <v>0</v>
      </c>
      <c r="I1475" s="28" t="str">
        <f>IFERROR(VLOOKUP(H1475,Kontenplan!A:E,5,FALSE),"-/-")</f>
        <v>-/-</v>
      </c>
      <c r="J1475" s="82" t="str">
        <f>IFERROR(VLOOKUP($B1475,'Journal-quer'!A:N,8,FALSE),"-/-")</f>
        <v/>
      </c>
      <c r="K1475" s="28" t="str">
        <f>IFERROR(VLOOKUP($B1475,'Journal-quer'!A:N,13,FALSE),"-/-")</f>
        <v/>
      </c>
      <c r="L1475" s="28" t="str">
        <f>IFERROR(VLOOKUP(K1475,Kontenplan!A:E,5,FALSE),"-/-")</f>
        <v>-/-</v>
      </c>
      <c r="M1475" s="82" t="str">
        <f>IFERROR(VLOOKUP($B1475,'Journal-quer'!A:N,10,FALSE),"-/-")</f>
        <v/>
      </c>
      <c r="N1475" s="84"/>
      <c r="O1475" s="84">
        <f t="shared" si="96"/>
        <v>0</v>
      </c>
    </row>
    <row r="1476" spans="1:15" x14ac:dyDescent="0.25">
      <c r="A1476" s="28" t="s">
        <v>64</v>
      </c>
      <c r="B1476" s="77" t="str">
        <f>IF(B1475&lt;MAX(Aufgabe!$A$502),B1475+1,"")</f>
        <v/>
      </c>
      <c r="C1476" s="77">
        <f t="shared" si="97"/>
        <v>3</v>
      </c>
      <c r="D1476" s="77">
        <f t="shared" si="98"/>
        <v>5</v>
      </c>
      <c r="E1476" s="79" t="str">
        <f>IFERROR(VLOOKUP($B1476,Aufgabe!A:X,24,FALSE),"-/-")</f>
        <v/>
      </c>
      <c r="F1476" s="28">
        <f>IFERROR(VLOOKUP($B1476,'Journal-quer'!A:N,4,FALSE),"-/-")</f>
        <v>0</v>
      </c>
      <c r="G1476" s="28">
        <f>IFERROR(VLOOKUP($B1476,'Journal-quer'!A:N,5,FALSE),"-/-")</f>
        <v>0</v>
      </c>
      <c r="H1476" s="28">
        <f>IFERROR(VLOOKUP($B1476,'Journal-quer'!A:N,7,FALSE),"-/-")</f>
        <v>0</v>
      </c>
      <c r="I1476" s="28" t="str">
        <f>IFERROR(VLOOKUP(H1476,Kontenplan!A:E,5,FALSE),"-/-")</f>
        <v>-/-</v>
      </c>
      <c r="J1476" s="82" t="str">
        <f>IFERROR(VLOOKUP($B1476,'Journal-quer'!A:N,8,FALSE),"-/-")</f>
        <v/>
      </c>
      <c r="K1476" s="28" t="str">
        <f>IFERROR(VLOOKUP($B1476,'Journal-quer'!A:N,13,FALSE),"-/-")</f>
        <v/>
      </c>
      <c r="L1476" s="28" t="str">
        <f>IFERROR(VLOOKUP(K1476,Kontenplan!A:E,5,FALSE),"-/-")</f>
        <v>-/-</v>
      </c>
      <c r="M1476" s="82" t="str">
        <f>IFERROR(VLOOKUP($B1476,'Journal-quer'!A:N,10,FALSE),"-/-")</f>
        <v/>
      </c>
      <c r="N1476" s="84"/>
      <c r="O1476" s="84">
        <f t="shared" si="96"/>
        <v>0</v>
      </c>
    </row>
    <row r="1477" spans="1:15" x14ac:dyDescent="0.25">
      <c r="A1477" s="28" t="s">
        <v>64</v>
      </c>
      <c r="B1477" s="77" t="str">
        <f>IF(B1476&lt;MAX(Aufgabe!$A$502),B1476+1,"")</f>
        <v/>
      </c>
      <c r="C1477" s="77">
        <f t="shared" si="97"/>
        <v>3</v>
      </c>
      <c r="D1477" s="77">
        <f t="shared" si="98"/>
        <v>5</v>
      </c>
      <c r="E1477" s="79" t="str">
        <f>IFERROR(VLOOKUP($B1477,Aufgabe!A:X,24,FALSE),"-/-")</f>
        <v/>
      </c>
      <c r="F1477" s="28">
        <f>IFERROR(VLOOKUP($B1477,'Journal-quer'!A:N,4,FALSE),"-/-")</f>
        <v>0</v>
      </c>
      <c r="G1477" s="28">
        <f>IFERROR(VLOOKUP($B1477,'Journal-quer'!A:N,5,FALSE),"-/-")</f>
        <v>0</v>
      </c>
      <c r="H1477" s="28">
        <f>IFERROR(VLOOKUP($B1477,'Journal-quer'!A:N,7,FALSE),"-/-")</f>
        <v>0</v>
      </c>
      <c r="I1477" s="28" t="str">
        <f>IFERROR(VLOOKUP(H1477,Kontenplan!A:E,5,FALSE),"-/-")</f>
        <v>-/-</v>
      </c>
      <c r="J1477" s="82" t="str">
        <f>IFERROR(VLOOKUP($B1477,'Journal-quer'!A:N,8,FALSE),"-/-")</f>
        <v/>
      </c>
      <c r="K1477" s="28" t="str">
        <f>IFERROR(VLOOKUP($B1477,'Journal-quer'!A:N,13,FALSE),"-/-")</f>
        <v/>
      </c>
      <c r="L1477" s="28" t="str">
        <f>IFERROR(VLOOKUP(K1477,Kontenplan!A:E,5,FALSE),"-/-")</f>
        <v>-/-</v>
      </c>
      <c r="M1477" s="82" t="str">
        <f>IFERROR(VLOOKUP($B1477,'Journal-quer'!A:N,10,FALSE),"-/-")</f>
        <v/>
      </c>
      <c r="N1477" s="84"/>
      <c r="O1477" s="84">
        <f t="shared" si="96"/>
        <v>0</v>
      </c>
    </row>
    <row r="1478" spans="1:15" x14ac:dyDescent="0.25">
      <c r="A1478" s="28" t="s">
        <v>64</v>
      </c>
      <c r="B1478" s="77" t="str">
        <f>IF(B1477&lt;MAX(Aufgabe!$A$502),B1477+1,"")</f>
        <v/>
      </c>
      <c r="C1478" s="77">
        <f t="shared" si="97"/>
        <v>3</v>
      </c>
      <c r="D1478" s="77">
        <f t="shared" si="98"/>
        <v>5</v>
      </c>
      <c r="E1478" s="79" t="str">
        <f>IFERROR(VLOOKUP($B1478,Aufgabe!A:X,24,FALSE),"-/-")</f>
        <v/>
      </c>
      <c r="F1478" s="28">
        <f>IFERROR(VLOOKUP($B1478,'Journal-quer'!A:N,4,FALSE),"-/-")</f>
        <v>0</v>
      </c>
      <c r="G1478" s="28">
        <f>IFERROR(VLOOKUP($B1478,'Journal-quer'!A:N,5,FALSE),"-/-")</f>
        <v>0</v>
      </c>
      <c r="H1478" s="28">
        <f>IFERROR(VLOOKUP($B1478,'Journal-quer'!A:N,7,FALSE),"-/-")</f>
        <v>0</v>
      </c>
      <c r="I1478" s="28" t="str">
        <f>IFERROR(VLOOKUP(H1478,Kontenplan!A:E,5,FALSE),"-/-")</f>
        <v>-/-</v>
      </c>
      <c r="J1478" s="82" t="str">
        <f>IFERROR(VLOOKUP($B1478,'Journal-quer'!A:N,8,FALSE),"-/-")</f>
        <v/>
      </c>
      <c r="K1478" s="28" t="str">
        <f>IFERROR(VLOOKUP($B1478,'Journal-quer'!A:N,13,FALSE),"-/-")</f>
        <v/>
      </c>
      <c r="L1478" s="28" t="str">
        <f>IFERROR(VLOOKUP(K1478,Kontenplan!A:E,5,FALSE),"-/-")</f>
        <v>-/-</v>
      </c>
      <c r="M1478" s="82" t="str">
        <f>IFERROR(VLOOKUP($B1478,'Journal-quer'!A:N,10,FALSE),"-/-")</f>
        <v/>
      </c>
      <c r="N1478" s="84"/>
      <c r="O1478" s="84">
        <f t="shared" si="96"/>
        <v>0</v>
      </c>
    </row>
    <row r="1479" spans="1:15" x14ac:dyDescent="0.25">
      <c r="A1479" s="28" t="s">
        <v>64</v>
      </c>
      <c r="B1479" s="77" t="str">
        <f>IF(B1478&lt;MAX(Aufgabe!$A$502),B1478+1,"")</f>
        <v/>
      </c>
      <c r="C1479" s="77">
        <f t="shared" si="97"/>
        <v>3</v>
      </c>
      <c r="D1479" s="77">
        <f t="shared" si="98"/>
        <v>5</v>
      </c>
      <c r="E1479" s="79" t="str">
        <f>IFERROR(VLOOKUP($B1479,Aufgabe!A:X,24,FALSE),"-/-")</f>
        <v/>
      </c>
      <c r="F1479" s="28">
        <f>IFERROR(VLOOKUP($B1479,'Journal-quer'!A:N,4,FALSE),"-/-")</f>
        <v>0</v>
      </c>
      <c r="G1479" s="28">
        <f>IFERROR(VLOOKUP($B1479,'Journal-quer'!A:N,5,FALSE),"-/-")</f>
        <v>0</v>
      </c>
      <c r="H1479" s="28">
        <f>IFERROR(VLOOKUP($B1479,'Journal-quer'!A:N,7,FALSE),"-/-")</f>
        <v>0</v>
      </c>
      <c r="I1479" s="28" t="str">
        <f>IFERROR(VLOOKUP(H1479,Kontenplan!A:E,5,FALSE),"-/-")</f>
        <v>-/-</v>
      </c>
      <c r="J1479" s="82" t="str">
        <f>IFERROR(VLOOKUP($B1479,'Journal-quer'!A:N,8,FALSE),"-/-")</f>
        <v/>
      </c>
      <c r="K1479" s="28" t="str">
        <f>IFERROR(VLOOKUP($B1479,'Journal-quer'!A:N,13,FALSE),"-/-")</f>
        <v/>
      </c>
      <c r="L1479" s="28" t="str">
        <f>IFERROR(VLOOKUP(K1479,Kontenplan!A:E,5,FALSE),"-/-")</f>
        <v>-/-</v>
      </c>
      <c r="M1479" s="82" t="str">
        <f>IFERROR(VLOOKUP($B1479,'Journal-quer'!A:N,10,FALSE),"-/-")</f>
        <v/>
      </c>
      <c r="N1479" s="84"/>
      <c r="O1479" s="84">
        <f t="shared" si="96"/>
        <v>0</v>
      </c>
    </row>
    <row r="1480" spans="1:15" x14ac:dyDescent="0.25">
      <c r="A1480" s="28" t="s">
        <v>64</v>
      </c>
      <c r="B1480" s="77" t="str">
        <f>IF(B1479&lt;MAX(Aufgabe!$A$502),B1479+1,"")</f>
        <v/>
      </c>
      <c r="C1480" s="77">
        <f t="shared" si="97"/>
        <v>3</v>
      </c>
      <c r="D1480" s="77">
        <f t="shared" si="98"/>
        <v>5</v>
      </c>
      <c r="E1480" s="79" t="str">
        <f>IFERROR(VLOOKUP($B1480,Aufgabe!A:X,24,FALSE),"-/-")</f>
        <v/>
      </c>
      <c r="F1480" s="28">
        <f>IFERROR(VLOOKUP($B1480,'Journal-quer'!A:N,4,FALSE),"-/-")</f>
        <v>0</v>
      </c>
      <c r="G1480" s="28">
        <f>IFERROR(VLOOKUP($B1480,'Journal-quer'!A:N,5,FALSE),"-/-")</f>
        <v>0</v>
      </c>
      <c r="H1480" s="28">
        <f>IFERROR(VLOOKUP($B1480,'Journal-quer'!A:N,7,FALSE),"-/-")</f>
        <v>0</v>
      </c>
      <c r="I1480" s="28" t="str">
        <f>IFERROR(VLOOKUP(H1480,Kontenplan!A:E,5,FALSE),"-/-")</f>
        <v>-/-</v>
      </c>
      <c r="J1480" s="82" t="str">
        <f>IFERROR(VLOOKUP($B1480,'Journal-quer'!A:N,8,FALSE),"-/-")</f>
        <v/>
      </c>
      <c r="K1480" s="28" t="str">
        <f>IFERROR(VLOOKUP($B1480,'Journal-quer'!A:N,13,FALSE),"-/-")</f>
        <v/>
      </c>
      <c r="L1480" s="28" t="str">
        <f>IFERROR(VLOOKUP(K1480,Kontenplan!A:E,5,FALSE),"-/-")</f>
        <v>-/-</v>
      </c>
      <c r="M1480" s="82" t="str">
        <f>IFERROR(VLOOKUP($B1480,'Journal-quer'!A:N,10,FALSE),"-/-")</f>
        <v/>
      </c>
      <c r="N1480" s="84"/>
      <c r="O1480" s="84">
        <f t="shared" si="96"/>
        <v>0</v>
      </c>
    </row>
    <row r="1481" spans="1:15" x14ac:dyDescent="0.25">
      <c r="A1481" s="28" t="s">
        <v>64</v>
      </c>
      <c r="B1481" s="77" t="str">
        <f>IF(B1480&lt;MAX(Aufgabe!$A$502),B1480+1,"")</f>
        <v/>
      </c>
      <c r="C1481" s="77">
        <f t="shared" si="97"/>
        <v>3</v>
      </c>
      <c r="D1481" s="77">
        <f t="shared" si="98"/>
        <v>5</v>
      </c>
      <c r="E1481" s="79" t="str">
        <f>IFERROR(VLOOKUP($B1481,Aufgabe!A:X,24,FALSE),"-/-")</f>
        <v/>
      </c>
      <c r="F1481" s="28">
        <f>IFERROR(VLOOKUP($B1481,'Journal-quer'!A:N,4,FALSE),"-/-")</f>
        <v>0</v>
      </c>
      <c r="G1481" s="28">
        <f>IFERROR(VLOOKUP($B1481,'Journal-quer'!A:N,5,FALSE),"-/-")</f>
        <v>0</v>
      </c>
      <c r="H1481" s="28">
        <f>IFERROR(VLOOKUP($B1481,'Journal-quer'!A:N,7,FALSE),"-/-")</f>
        <v>0</v>
      </c>
      <c r="I1481" s="28" t="str">
        <f>IFERROR(VLOOKUP(H1481,Kontenplan!A:E,5,FALSE),"-/-")</f>
        <v>-/-</v>
      </c>
      <c r="J1481" s="82" t="str">
        <f>IFERROR(VLOOKUP($B1481,'Journal-quer'!A:N,8,FALSE),"-/-")</f>
        <v/>
      </c>
      <c r="K1481" s="28" t="str">
        <f>IFERROR(VLOOKUP($B1481,'Journal-quer'!A:N,13,FALSE),"-/-")</f>
        <v/>
      </c>
      <c r="L1481" s="28" t="str">
        <f>IFERROR(VLOOKUP(K1481,Kontenplan!A:E,5,FALSE),"-/-")</f>
        <v>-/-</v>
      </c>
      <c r="M1481" s="82" t="str">
        <f>IFERROR(VLOOKUP($B1481,'Journal-quer'!A:N,10,FALSE),"-/-")</f>
        <v/>
      </c>
      <c r="N1481" s="84"/>
      <c r="O1481" s="84">
        <f t="shared" si="96"/>
        <v>0</v>
      </c>
    </row>
    <row r="1482" spans="1:15" x14ac:dyDescent="0.25">
      <c r="A1482" s="28" t="s">
        <v>64</v>
      </c>
      <c r="B1482" s="77" t="str">
        <f>IF(B1481&lt;MAX(Aufgabe!$A$502),B1481+1,"")</f>
        <v/>
      </c>
      <c r="C1482" s="77">
        <f t="shared" si="97"/>
        <v>3</v>
      </c>
      <c r="D1482" s="77">
        <f t="shared" si="98"/>
        <v>5</v>
      </c>
      <c r="E1482" s="79" t="str">
        <f>IFERROR(VLOOKUP($B1482,Aufgabe!A:X,24,FALSE),"-/-")</f>
        <v/>
      </c>
      <c r="F1482" s="28">
        <f>IFERROR(VLOOKUP($B1482,'Journal-quer'!A:N,4,FALSE),"-/-")</f>
        <v>0</v>
      </c>
      <c r="G1482" s="28">
        <f>IFERROR(VLOOKUP($B1482,'Journal-quer'!A:N,5,FALSE),"-/-")</f>
        <v>0</v>
      </c>
      <c r="H1482" s="28">
        <f>IFERROR(VLOOKUP($B1482,'Journal-quer'!A:N,7,FALSE),"-/-")</f>
        <v>0</v>
      </c>
      <c r="I1482" s="28" t="str">
        <f>IFERROR(VLOOKUP(H1482,Kontenplan!A:E,5,FALSE),"-/-")</f>
        <v>-/-</v>
      </c>
      <c r="J1482" s="82" t="str">
        <f>IFERROR(VLOOKUP($B1482,'Journal-quer'!A:N,8,FALSE),"-/-")</f>
        <v/>
      </c>
      <c r="K1482" s="28" t="str">
        <f>IFERROR(VLOOKUP($B1482,'Journal-quer'!A:N,13,FALSE),"-/-")</f>
        <v/>
      </c>
      <c r="L1482" s="28" t="str">
        <f>IFERROR(VLOOKUP(K1482,Kontenplan!A:E,5,FALSE),"-/-")</f>
        <v>-/-</v>
      </c>
      <c r="M1482" s="82" t="str">
        <f>IFERROR(VLOOKUP($B1482,'Journal-quer'!A:N,10,FALSE),"-/-")</f>
        <v/>
      </c>
      <c r="N1482" s="84"/>
      <c r="O1482" s="84">
        <f t="shared" si="96"/>
        <v>0</v>
      </c>
    </row>
    <row r="1483" spans="1:15" x14ac:dyDescent="0.25">
      <c r="A1483" s="28" t="s">
        <v>64</v>
      </c>
      <c r="B1483" s="77" t="str">
        <f>IF(B1482&lt;MAX(Aufgabe!$A$502),B1482+1,"")</f>
        <v/>
      </c>
      <c r="C1483" s="77">
        <f t="shared" si="97"/>
        <v>3</v>
      </c>
      <c r="D1483" s="77">
        <f t="shared" si="98"/>
        <v>5</v>
      </c>
      <c r="E1483" s="79" t="str">
        <f>IFERROR(VLOOKUP($B1483,Aufgabe!A:X,24,FALSE),"-/-")</f>
        <v/>
      </c>
      <c r="F1483" s="28">
        <f>IFERROR(VLOOKUP($B1483,'Journal-quer'!A:N,4,FALSE),"-/-")</f>
        <v>0</v>
      </c>
      <c r="G1483" s="28">
        <f>IFERROR(VLOOKUP($B1483,'Journal-quer'!A:N,5,FALSE),"-/-")</f>
        <v>0</v>
      </c>
      <c r="H1483" s="28">
        <f>IFERROR(VLOOKUP($B1483,'Journal-quer'!A:N,7,FALSE),"-/-")</f>
        <v>0</v>
      </c>
      <c r="I1483" s="28" t="str">
        <f>IFERROR(VLOOKUP(H1483,Kontenplan!A:E,5,FALSE),"-/-")</f>
        <v>-/-</v>
      </c>
      <c r="J1483" s="82" t="str">
        <f>IFERROR(VLOOKUP($B1483,'Journal-quer'!A:N,8,FALSE),"-/-")</f>
        <v/>
      </c>
      <c r="K1483" s="28" t="str">
        <f>IFERROR(VLOOKUP($B1483,'Journal-quer'!A:N,13,FALSE),"-/-")</f>
        <v/>
      </c>
      <c r="L1483" s="28" t="str">
        <f>IFERROR(VLOOKUP(K1483,Kontenplan!A:E,5,FALSE),"-/-")</f>
        <v>-/-</v>
      </c>
      <c r="M1483" s="82" t="str">
        <f>IFERROR(VLOOKUP($B1483,'Journal-quer'!A:N,10,FALSE),"-/-")</f>
        <v/>
      </c>
      <c r="N1483" s="84"/>
      <c r="O1483" s="84">
        <f t="shared" si="96"/>
        <v>0</v>
      </c>
    </row>
    <row r="1484" spans="1:15" x14ac:dyDescent="0.25">
      <c r="A1484" s="28" t="s">
        <v>64</v>
      </c>
      <c r="B1484" s="77" t="str">
        <f>IF(B1483&lt;MAX(Aufgabe!$A$502),B1483+1,"")</f>
        <v/>
      </c>
      <c r="C1484" s="77">
        <f t="shared" si="97"/>
        <v>3</v>
      </c>
      <c r="D1484" s="77">
        <f t="shared" si="98"/>
        <v>5</v>
      </c>
      <c r="E1484" s="79" t="str">
        <f>IFERROR(VLOOKUP($B1484,Aufgabe!A:X,24,FALSE),"-/-")</f>
        <v/>
      </c>
      <c r="F1484" s="28">
        <f>IFERROR(VLOOKUP($B1484,'Journal-quer'!A:N,4,FALSE),"-/-")</f>
        <v>0</v>
      </c>
      <c r="G1484" s="28">
        <f>IFERROR(VLOOKUP($B1484,'Journal-quer'!A:N,5,FALSE),"-/-")</f>
        <v>0</v>
      </c>
      <c r="H1484" s="28">
        <f>IFERROR(VLOOKUP($B1484,'Journal-quer'!A:N,7,FALSE),"-/-")</f>
        <v>0</v>
      </c>
      <c r="I1484" s="28" t="str">
        <f>IFERROR(VLOOKUP(H1484,Kontenplan!A:E,5,FALSE),"-/-")</f>
        <v>-/-</v>
      </c>
      <c r="J1484" s="82" t="str">
        <f>IFERROR(VLOOKUP($B1484,'Journal-quer'!A:N,8,FALSE),"-/-")</f>
        <v/>
      </c>
      <c r="K1484" s="28" t="str">
        <f>IFERROR(VLOOKUP($B1484,'Journal-quer'!A:N,13,FALSE),"-/-")</f>
        <v/>
      </c>
      <c r="L1484" s="28" t="str">
        <f>IFERROR(VLOOKUP(K1484,Kontenplan!A:E,5,FALSE),"-/-")</f>
        <v>-/-</v>
      </c>
      <c r="M1484" s="82" t="str">
        <f>IFERROR(VLOOKUP($B1484,'Journal-quer'!A:N,10,FALSE),"-/-")</f>
        <v/>
      </c>
      <c r="N1484" s="84"/>
      <c r="O1484" s="84">
        <f t="shared" si="96"/>
        <v>0</v>
      </c>
    </row>
    <row r="1485" spans="1:15" x14ac:dyDescent="0.25">
      <c r="A1485" s="28" t="s">
        <v>64</v>
      </c>
      <c r="B1485" s="77" t="str">
        <f>IF(B1484&lt;MAX(Aufgabe!$A$502),B1484+1,"")</f>
        <v/>
      </c>
      <c r="C1485" s="77">
        <f t="shared" si="97"/>
        <v>3</v>
      </c>
      <c r="D1485" s="77">
        <f t="shared" si="98"/>
        <v>5</v>
      </c>
      <c r="E1485" s="79" t="str">
        <f>IFERROR(VLOOKUP($B1485,Aufgabe!A:X,24,FALSE),"-/-")</f>
        <v/>
      </c>
      <c r="F1485" s="28">
        <f>IFERROR(VLOOKUP($B1485,'Journal-quer'!A:N,4,FALSE),"-/-")</f>
        <v>0</v>
      </c>
      <c r="G1485" s="28">
        <f>IFERROR(VLOOKUP($B1485,'Journal-quer'!A:N,5,FALSE),"-/-")</f>
        <v>0</v>
      </c>
      <c r="H1485" s="28">
        <f>IFERROR(VLOOKUP($B1485,'Journal-quer'!A:N,7,FALSE),"-/-")</f>
        <v>0</v>
      </c>
      <c r="I1485" s="28" t="str">
        <f>IFERROR(VLOOKUP(H1485,Kontenplan!A:E,5,FALSE),"-/-")</f>
        <v>-/-</v>
      </c>
      <c r="J1485" s="82" t="str">
        <f>IFERROR(VLOOKUP($B1485,'Journal-quer'!A:N,8,FALSE),"-/-")</f>
        <v/>
      </c>
      <c r="K1485" s="28" t="str">
        <f>IFERROR(VLOOKUP($B1485,'Journal-quer'!A:N,13,FALSE),"-/-")</f>
        <v/>
      </c>
      <c r="L1485" s="28" t="str">
        <f>IFERROR(VLOOKUP(K1485,Kontenplan!A:E,5,FALSE),"-/-")</f>
        <v>-/-</v>
      </c>
      <c r="M1485" s="82" t="str">
        <f>IFERROR(VLOOKUP($B1485,'Journal-quer'!A:N,10,FALSE),"-/-")</f>
        <v/>
      </c>
      <c r="N1485" s="84"/>
      <c r="O1485" s="84">
        <f t="shared" si="96"/>
        <v>0</v>
      </c>
    </row>
    <row r="1486" spans="1:15" x14ac:dyDescent="0.25">
      <c r="A1486" s="28" t="s">
        <v>64</v>
      </c>
      <c r="B1486" s="77" t="str">
        <f>IF(B1485&lt;MAX(Aufgabe!$A$502),B1485+1,"")</f>
        <v/>
      </c>
      <c r="C1486" s="77">
        <f t="shared" si="97"/>
        <v>3</v>
      </c>
      <c r="D1486" s="77">
        <f t="shared" si="98"/>
        <v>5</v>
      </c>
      <c r="E1486" s="79" t="str">
        <f>IFERROR(VLOOKUP($B1486,Aufgabe!A:X,24,FALSE),"-/-")</f>
        <v/>
      </c>
      <c r="F1486" s="28">
        <f>IFERROR(VLOOKUP($B1486,'Journal-quer'!A:N,4,FALSE),"-/-")</f>
        <v>0</v>
      </c>
      <c r="G1486" s="28">
        <f>IFERROR(VLOOKUP($B1486,'Journal-quer'!A:N,5,FALSE),"-/-")</f>
        <v>0</v>
      </c>
      <c r="H1486" s="28">
        <f>IFERROR(VLOOKUP($B1486,'Journal-quer'!A:N,7,FALSE),"-/-")</f>
        <v>0</v>
      </c>
      <c r="I1486" s="28" t="str">
        <f>IFERROR(VLOOKUP(H1486,Kontenplan!A:E,5,FALSE),"-/-")</f>
        <v>-/-</v>
      </c>
      <c r="J1486" s="82" t="str">
        <f>IFERROR(VLOOKUP($B1486,'Journal-quer'!A:N,8,FALSE),"-/-")</f>
        <v/>
      </c>
      <c r="K1486" s="28" t="str">
        <f>IFERROR(VLOOKUP($B1486,'Journal-quer'!A:N,13,FALSE),"-/-")</f>
        <v/>
      </c>
      <c r="L1486" s="28" t="str">
        <f>IFERROR(VLOOKUP(K1486,Kontenplan!A:E,5,FALSE),"-/-")</f>
        <v>-/-</v>
      </c>
      <c r="M1486" s="82" t="str">
        <f>IFERROR(VLOOKUP($B1486,'Journal-quer'!A:N,10,FALSE),"-/-")</f>
        <v/>
      </c>
      <c r="N1486" s="84"/>
      <c r="O1486" s="84">
        <f t="shared" si="96"/>
        <v>0</v>
      </c>
    </row>
    <row r="1487" spans="1:15" x14ac:dyDescent="0.25">
      <c r="A1487" s="28" t="s">
        <v>64</v>
      </c>
      <c r="B1487" s="77" t="str">
        <f>IF(B1486&lt;MAX(Aufgabe!$A$502),B1486+1,"")</f>
        <v/>
      </c>
      <c r="C1487" s="77">
        <f t="shared" si="97"/>
        <v>3</v>
      </c>
      <c r="D1487" s="77">
        <f t="shared" si="98"/>
        <v>5</v>
      </c>
      <c r="E1487" s="79" t="str">
        <f>IFERROR(VLOOKUP($B1487,Aufgabe!A:X,24,FALSE),"-/-")</f>
        <v/>
      </c>
      <c r="F1487" s="28">
        <f>IFERROR(VLOOKUP($B1487,'Journal-quer'!A:N,4,FALSE),"-/-")</f>
        <v>0</v>
      </c>
      <c r="G1487" s="28">
        <f>IFERROR(VLOOKUP($B1487,'Journal-quer'!A:N,5,FALSE),"-/-")</f>
        <v>0</v>
      </c>
      <c r="H1487" s="28">
        <f>IFERROR(VLOOKUP($B1487,'Journal-quer'!A:N,7,FALSE),"-/-")</f>
        <v>0</v>
      </c>
      <c r="I1487" s="28" t="str">
        <f>IFERROR(VLOOKUP(H1487,Kontenplan!A:E,5,FALSE),"-/-")</f>
        <v>-/-</v>
      </c>
      <c r="J1487" s="82" t="str">
        <f>IFERROR(VLOOKUP($B1487,'Journal-quer'!A:N,8,FALSE),"-/-")</f>
        <v/>
      </c>
      <c r="K1487" s="28" t="str">
        <f>IFERROR(VLOOKUP($B1487,'Journal-quer'!A:N,13,FALSE),"-/-")</f>
        <v/>
      </c>
      <c r="L1487" s="28" t="str">
        <f>IFERROR(VLOOKUP(K1487,Kontenplan!A:E,5,FALSE),"-/-")</f>
        <v>-/-</v>
      </c>
      <c r="M1487" s="82" t="str">
        <f>IFERROR(VLOOKUP($B1487,'Journal-quer'!A:N,10,FALSE),"-/-")</f>
        <v/>
      </c>
      <c r="N1487" s="84"/>
      <c r="O1487" s="84">
        <f t="shared" si="96"/>
        <v>0</v>
      </c>
    </row>
    <row r="1488" spans="1:15" x14ac:dyDescent="0.25">
      <c r="A1488" s="28" t="s">
        <v>64</v>
      </c>
      <c r="B1488" s="77" t="str">
        <f>IF(B1487&lt;MAX(Aufgabe!$A$502),B1487+1,"")</f>
        <v/>
      </c>
      <c r="C1488" s="77">
        <f t="shared" si="97"/>
        <v>3</v>
      </c>
      <c r="D1488" s="77">
        <f t="shared" si="98"/>
        <v>5</v>
      </c>
      <c r="E1488" s="79" t="str">
        <f>IFERROR(VLOOKUP($B1488,Aufgabe!A:X,24,FALSE),"-/-")</f>
        <v/>
      </c>
      <c r="F1488" s="28">
        <f>IFERROR(VLOOKUP($B1488,'Journal-quer'!A:N,4,FALSE),"-/-")</f>
        <v>0</v>
      </c>
      <c r="G1488" s="28">
        <f>IFERROR(VLOOKUP($B1488,'Journal-quer'!A:N,5,FALSE),"-/-")</f>
        <v>0</v>
      </c>
      <c r="H1488" s="28">
        <f>IFERROR(VLOOKUP($B1488,'Journal-quer'!A:N,7,FALSE),"-/-")</f>
        <v>0</v>
      </c>
      <c r="I1488" s="28" t="str">
        <f>IFERROR(VLOOKUP(H1488,Kontenplan!A:E,5,FALSE),"-/-")</f>
        <v>-/-</v>
      </c>
      <c r="J1488" s="82" t="str">
        <f>IFERROR(VLOOKUP($B1488,'Journal-quer'!A:N,8,FALSE),"-/-")</f>
        <v/>
      </c>
      <c r="K1488" s="28" t="str">
        <f>IFERROR(VLOOKUP($B1488,'Journal-quer'!A:N,13,FALSE),"-/-")</f>
        <v/>
      </c>
      <c r="L1488" s="28" t="str">
        <f>IFERROR(VLOOKUP(K1488,Kontenplan!A:E,5,FALSE),"-/-")</f>
        <v>-/-</v>
      </c>
      <c r="M1488" s="82" t="str">
        <f>IFERROR(VLOOKUP($B1488,'Journal-quer'!A:N,10,FALSE),"-/-")</f>
        <v/>
      </c>
      <c r="N1488" s="84"/>
      <c r="O1488" s="84">
        <f t="shared" si="96"/>
        <v>0</v>
      </c>
    </row>
    <row r="1489" spans="1:15" x14ac:dyDescent="0.25">
      <c r="A1489" s="28" t="s">
        <v>64</v>
      </c>
      <c r="B1489" s="77" t="str">
        <f>IF(B1488&lt;MAX(Aufgabe!$A$502),B1488+1,"")</f>
        <v/>
      </c>
      <c r="C1489" s="77">
        <f t="shared" si="97"/>
        <v>3</v>
      </c>
      <c r="D1489" s="77">
        <f t="shared" si="98"/>
        <v>5</v>
      </c>
      <c r="E1489" s="79" t="str">
        <f>IFERROR(VLOOKUP($B1489,Aufgabe!A:X,24,FALSE),"-/-")</f>
        <v/>
      </c>
      <c r="F1489" s="28">
        <f>IFERROR(VLOOKUP($B1489,'Journal-quer'!A:N,4,FALSE),"-/-")</f>
        <v>0</v>
      </c>
      <c r="G1489" s="28">
        <f>IFERROR(VLOOKUP($B1489,'Journal-quer'!A:N,5,FALSE),"-/-")</f>
        <v>0</v>
      </c>
      <c r="H1489" s="28">
        <f>IFERROR(VLOOKUP($B1489,'Journal-quer'!A:N,7,FALSE),"-/-")</f>
        <v>0</v>
      </c>
      <c r="I1489" s="28" t="str">
        <f>IFERROR(VLOOKUP(H1489,Kontenplan!A:E,5,FALSE),"-/-")</f>
        <v>-/-</v>
      </c>
      <c r="J1489" s="82" t="str">
        <f>IFERROR(VLOOKUP($B1489,'Journal-quer'!A:N,8,FALSE),"-/-")</f>
        <v/>
      </c>
      <c r="K1489" s="28" t="str">
        <f>IFERROR(VLOOKUP($B1489,'Journal-quer'!A:N,13,FALSE),"-/-")</f>
        <v/>
      </c>
      <c r="L1489" s="28" t="str">
        <f>IFERROR(VLOOKUP(K1489,Kontenplan!A:E,5,FALSE),"-/-")</f>
        <v>-/-</v>
      </c>
      <c r="M1489" s="82" t="str">
        <f>IFERROR(VLOOKUP($B1489,'Journal-quer'!A:N,10,FALSE),"-/-")</f>
        <v/>
      </c>
      <c r="N1489" s="84"/>
      <c r="O1489" s="84">
        <f t="shared" si="96"/>
        <v>0</v>
      </c>
    </row>
    <row r="1490" spans="1:15" x14ac:dyDescent="0.25">
      <c r="A1490" s="28" t="s">
        <v>64</v>
      </c>
      <c r="B1490" s="77" t="str">
        <f>IF(B1489&lt;MAX(Aufgabe!$A$502),B1489+1,"")</f>
        <v/>
      </c>
      <c r="C1490" s="77">
        <f t="shared" si="97"/>
        <v>3</v>
      </c>
      <c r="D1490" s="77">
        <f t="shared" si="98"/>
        <v>5</v>
      </c>
      <c r="E1490" s="79" t="str">
        <f>IFERROR(VLOOKUP($B1490,Aufgabe!A:X,24,FALSE),"-/-")</f>
        <v/>
      </c>
      <c r="F1490" s="28">
        <f>IFERROR(VLOOKUP($B1490,'Journal-quer'!A:N,4,FALSE),"-/-")</f>
        <v>0</v>
      </c>
      <c r="G1490" s="28">
        <f>IFERROR(VLOOKUP($B1490,'Journal-quer'!A:N,5,FALSE),"-/-")</f>
        <v>0</v>
      </c>
      <c r="H1490" s="28">
        <f>IFERROR(VLOOKUP($B1490,'Journal-quer'!A:N,7,FALSE),"-/-")</f>
        <v>0</v>
      </c>
      <c r="I1490" s="28" t="str">
        <f>IFERROR(VLOOKUP(H1490,Kontenplan!A:E,5,FALSE),"-/-")</f>
        <v>-/-</v>
      </c>
      <c r="J1490" s="82" t="str">
        <f>IFERROR(VLOOKUP($B1490,'Journal-quer'!A:N,8,FALSE),"-/-")</f>
        <v/>
      </c>
      <c r="K1490" s="28" t="str">
        <f>IFERROR(VLOOKUP($B1490,'Journal-quer'!A:N,13,FALSE),"-/-")</f>
        <v/>
      </c>
      <c r="L1490" s="28" t="str">
        <f>IFERROR(VLOOKUP(K1490,Kontenplan!A:E,5,FALSE),"-/-")</f>
        <v>-/-</v>
      </c>
      <c r="M1490" s="82" t="str">
        <f>IFERROR(VLOOKUP($B1490,'Journal-quer'!A:N,10,FALSE),"-/-")</f>
        <v/>
      </c>
      <c r="N1490" s="84"/>
      <c r="O1490" s="84">
        <f t="shared" si="96"/>
        <v>0</v>
      </c>
    </row>
    <row r="1491" spans="1:15" x14ac:dyDescent="0.25">
      <c r="A1491" s="28" t="s">
        <v>64</v>
      </c>
      <c r="B1491" s="77" t="str">
        <f>IF(B1490&lt;MAX(Aufgabe!$A$502),B1490+1,"")</f>
        <v/>
      </c>
      <c r="C1491" s="77">
        <f t="shared" si="97"/>
        <v>3</v>
      </c>
      <c r="D1491" s="77">
        <f t="shared" si="98"/>
        <v>5</v>
      </c>
      <c r="E1491" s="79" t="str">
        <f>IFERROR(VLOOKUP($B1491,Aufgabe!A:X,24,FALSE),"-/-")</f>
        <v/>
      </c>
      <c r="F1491" s="28">
        <f>IFERROR(VLOOKUP($B1491,'Journal-quer'!A:N,4,FALSE),"-/-")</f>
        <v>0</v>
      </c>
      <c r="G1491" s="28">
        <f>IFERROR(VLOOKUP($B1491,'Journal-quer'!A:N,5,FALSE),"-/-")</f>
        <v>0</v>
      </c>
      <c r="H1491" s="28">
        <f>IFERROR(VLOOKUP($B1491,'Journal-quer'!A:N,7,FALSE),"-/-")</f>
        <v>0</v>
      </c>
      <c r="I1491" s="28" t="str">
        <f>IFERROR(VLOOKUP(H1491,Kontenplan!A:E,5,FALSE),"-/-")</f>
        <v>-/-</v>
      </c>
      <c r="J1491" s="82" t="str">
        <f>IFERROR(VLOOKUP($B1491,'Journal-quer'!A:N,8,FALSE),"-/-")</f>
        <v/>
      </c>
      <c r="K1491" s="28" t="str">
        <f>IFERROR(VLOOKUP($B1491,'Journal-quer'!A:N,13,FALSE),"-/-")</f>
        <v/>
      </c>
      <c r="L1491" s="28" t="str">
        <f>IFERROR(VLOOKUP(K1491,Kontenplan!A:E,5,FALSE),"-/-")</f>
        <v>-/-</v>
      </c>
      <c r="M1491" s="82" t="str">
        <f>IFERROR(VLOOKUP($B1491,'Journal-quer'!A:N,10,FALSE),"-/-")</f>
        <v/>
      </c>
      <c r="N1491" s="84"/>
      <c r="O1491" s="84">
        <f t="shared" si="96"/>
        <v>0</v>
      </c>
    </row>
    <row r="1492" spans="1:15" x14ac:dyDescent="0.25">
      <c r="A1492" s="28" t="s">
        <v>64</v>
      </c>
      <c r="B1492" s="77" t="str">
        <f>IF(B1491&lt;MAX(Aufgabe!$A$502),B1491+1,"")</f>
        <v/>
      </c>
      <c r="C1492" s="77">
        <f t="shared" si="97"/>
        <v>3</v>
      </c>
      <c r="D1492" s="77">
        <f t="shared" si="98"/>
        <v>5</v>
      </c>
      <c r="E1492" s="79" t="str">
        <f>IFERROR(VLOOKUP($B1492,Aufgabe!A:X,24,FALSE),"-/-")</f>
        <v/>
      </c>
      <c r="F1492" s="28">
        <f>IFERROR(VLOOKUP($B1492,'Journal-quer'!A:N,4,FALSE),"-/-")</f>
        <v>0</v>
      </c>
      <c r="G1492" s="28">
        <f>IFERROR(VLOOKUP($B1492,'Journal-quer'!A:N,5,FALSE),"-/-")</f>
        <v>0</v>
      </c>
      <c r="H1492" s="28">
        <f>IFERROR(VLOOKUP($B1492,'Journal-quer'!A:N,7,FALSE),"-/-")</f>
        <v>0</v>
      </c>
      <c r="I1492" s="28" t="str">
        <f>IFERROR(VLOOKUP(H1492,Kontenplan!A:E,5,FALSE),"-/-")</f>
        <v>-/-</v>
      </c>
      <c r="J1492" s="82" t="str">
        <f>IFERROR(VLOOKUP($B1492,'Journal-quer'!A:N,8,FALSE),"-/-")</f>
        <v/>
      </c>
      <c r="K1492" s="28" t="str">
        <f>IFERROR(VLOOKUP($B1492,'Journal-quer'!A:N,13,FALSE),"-/-")</f>
        <v/>
      </c>
      <c r="L1492" s="28" t="str">
        <f>IFERROR(VLOOKUP(K1492,Kontenplan!A:E,5,FALSE),"-/-")</f>
        <v>-/-</v>
      </c>
      <c r="M1492" s="82" t="str">
        <f>IFERROR(VLOOKUP($B1492,'Journal-quer'!A:N,10,FALSE),"-/-")</f>
        <v/>
      </c>
      <c r="N1492" s="84"/>
      <c r="O1492" s="84">
        <f t="shared" si="96"/>
        <v>0</v>
      </c>
    </row>
    <row r="1493" spans="1:15" x14ac:dyDescent="0.25">
      <c r="A1493" s="28" t="s">
        <v>64</v>
      </c>
      <c r="B1493" s="77" t="str">
        <f>IF(B1492&lt;MAX(Aufgabe!$A$502),B1492+1,"")</f>
        <v/>
      </c>
      <c r="C1493" s="77">
        <f t="shared" si="97"/>
        <v>3</v>
      </c>
      <c r="D1493" s="77">
        <f t="shared" si="98"/>
        <v>5</v>
      </c>
      <c r="E1493" s="79" t="str">
        <f>IFERROR(VLOOKUP($B1493,Aufgabe!A:X,24,FALSE),"-/-")</f>
        <v/>
      </c>
      <c r="F1493" s="28">
        <f>IFERROR(VLOOKUP($B1493,'Journal-quer'!A:N,4,FALSE),"-/-")</f>
        <v>0</v>
      </c>
      <c r="G1493" s="28">
        <f>IFERROR(VLOOKUP($B1493,'Journal-quer'!A:N,5,FALSE),"-/-")</f>
        <v>0</v>
      </c>
      <c r="H1493" s="28">
        <f>IFERROR(VLOOKUP($B1493,'Journal-quer'!A:N,7,FALSE),"-/-")</f>
        <v>0</v>
      </c>
      <c r="I1493" s="28" t="str">
        <f>IFERROR(VLOOKUP(H1493,Kontenplan!A:E,5,FALSE),"-/-")</f>
        <v>-/-</v>
      </c>
      <c r="J1493" s="82" t="str">
        <f>IFERROR(VLOOKUP($B1493,'Journal-quer'!A:N,8,FALSE),"-/-")</f>
        <v/>
      </c>
      <c r="K1493" s="28" t="str">
        <f>IFERROR(VLOOKUP($B1493,'Journal-quer'!A:N,13,FALSE),"-/-")</f>
        <v/>
      </c>
      <c r="L1493" s="28" t="str">
        <f>IFERROR(VLOOKUP(K1493,Kontenplan!A:E,5,FALSE),"-/-")</f>
        <v>-/-</v>
      </c>
      <c r="M1493" s="82" t="str">
        <f>IFERROR(VLOOKUP($B1493,'Journal-quer'!A:N,10,FALSE),"-/-")</f>
        <v/>
      </c>
      <c r="N1493" s="84"/>
      <c r="O1493" s="84">
        <f t="shared" si="96"/>
        <v>0</v>
      </c>
    </row>
    <row r="1494" spans="1:15" x14ac:dyDescent="0.25">
      <c r="A1494" s="28" t="s">
        <v>64</v>
      </c>
      <c r="B1494" s="77" t="str">
        <f>IF(B1493&lt;MAX(Aufgabe!$A$502),B1493+1,"")</f>
        <v/>
      </c>
      <c r="C1494" s="77">
        <f t="shared" si="97"/>
        <v>3</v>
      </c>
      <c r="D1494" s="77">
        <f t="shared" si="98"/>
        <v>5</v>
      </c>
      <c r="E1494" s="79" t="str">
        <f>IFERROR(VLOOKUP($B1494,Aufgabe!A:X,24,FALSE),"-/-")</f>
        <v/>
      </c>
      <c r="F1494" s="28">
        <f>IFERROR(VLOOKUP($B1494,'Journal-quer'!A:N,4,FALSE),"-/-")</f>
        <v>0</v>
      </c>
      <c r="G1494" s="28">
        <f>IFERROR(VLOOKUP($B1494,'Journal-quer'!A:N,5,FALSE),"-/-")</f>
        <v>0</v>
      </c>
      <c r="H1494" s="28">
        <f>IFERROR(VLOOKUP($B1494,'Journal-quer'!A:N,7,FALSE),"-/-")</f>
        <v>0</v>
      </c>
      <c r="I1494" s="28" t="str">
        <f>IFERROR(VLOOKUP(H1494,Kontenplan!A:E,5,FALSE),"-/-")</f>
        <v>-/-</v>
      </c>
      <c r="J1494" s="82" t="str">
        <f>IFERROR(VLOOKUP($B1494,'Journal-quer'!A:N,8,FALSE),"-/-")</f>
        <v/>
      </c>
      <c r="K1494" s="28" t="str">
        <f>IFERROR(VLOOKUP($B1494,'Journal-quer'!A:N,13,FALSE),"-/-")</f>
        <v/>
      </c>
      <c r="L1494" s="28" t="str">
        <f>IFERROR(VLOOKUP(K1494,Kontenplan!A:E,5,FALSE),"-/-")</f>
        <v>-/-</v>
      </c>
      <c r="M1494" s="82" t="str">
        <f>IFERROR(VLOOKUP($B1494,'Journal-quer'!A:N,10,FALSE),"-/-")</f>
        <v/>
      </c>
      <c r="N1494" s="84"/>
      <c r="O1494" s="84">
        <f t="shared" si="96"/>
        <v>0</v>
      </c>
    </row>
    <row r="1495" spans="1:15" x14ac:dyDescent="0.25">
      <c r="A1495" s="28" t="s">
        <v>64</v>
      </c>
      <c r="B1495" s="77" t="str">
        <f>IF(B1494&lt;MAX(Aufgabe!$A$502),B1494+1,"")</f>
        <v/>
      </c>
      <c r="C1495" s="77">
        <f t="shared" si="97"/>
        <v>3</v>
      </c>
      <c r="D1495" s="77">
        <f t="shared" si="98"/>
        <v>5</v>
      </c>
      <c r="E1495" s="79" t="str">
        <f>IFERROR(VLOOKUP($B1495,Aufgabe!A:X,24,FALSE),"-/-")</f>
        <v/>
      </c>
      <c r="F1495" s="28">
        <f>IFERROR(VLOOKUP($B1495,'Journal-quer'!A:N,4,FALSE),"-/-")</f>
        <v>0</v>
      </c>
      <c r="G1495" s="28">
        <f>IFERROR(VLOOKUP($B1495,'Journal-quer'!A:N,5,FALSE),"-/-")</f>
        <v>0</v>
      </c>
      <c r="H1495" s="28">
        <f>IFERROR(VLOOKUP($B1495,'Journal-quer'!A:N,7,FALSE),"-/-")</f>
        <v>0</v>
      </c>
      <c r="I1495" s="28" t="str">
        <f>IFERROR(VLOOKUP(H1495,Kontenplan!A:E,5,FALSE),"-/-")</f>
        <v>-/-</v>
      </c>
      <c r="J1495" s="82" t="str">
        <f>IFERROR(VLOOKUP($B1495,'Journal-quer'!A:N,8,FALSE),"-/-")</f>
        <v/>
      </c>
      <c r="K1495" s="28" t="str">
        <f>IFERROR(VLOOKUP($B1495,'Journal-quer'!A:N,13,FALSE),"-/-")</f>
        <v/>
      </c>
      <c r="L1495" s="28" t="str">
        <f>IFERROR(VLOOKUP(K1495,Kontenplan!A:E,5,FALSE),"-/-")</f>
        <v>-/-</v>
      </c>
      <c r="M1495" s="82" t="str">
        <f>IFERROR(VLOOKUP($B1495,'Journal-quer'!A:N,10,FALSE),"-/-")</f>
        <v/>
      </c>
      <c r="N1495" s="84"/>
      <c r="O1495" s="84">
        <f t="shared" si="96"/>
        <v>0</v>
      </c>
    </row>
    <row r="1496" spans="1:15" x14ac:dyDescent="0.25">
      <c r="A1496" s="28" t="s">
        <v>64</v>
      </c>
      <c r="B1496" s="77" t="str">
        <f>IF(B1495&lt;MAX(Aufgabe!$A$502),B1495+1,"")</f>
        <v/>
      </c>
      <c r="C1496" s="77">
        <f t="shared" si="97"/>
        <v>3</v>
      </c>
      <c r="D1496" s="77">
        <f t="shared" si="98"/>
        <v>5</v>
      </c>
      <c r="E1496" s="79" t="str">
        <f>IFERROR(VLOOKUP($B1496,Aufgabe!A:X,24,FALSE),"-/-")</f>
        <v/>
      </c>
      <c r="F1496" s="28">
        <f>IFERROR(VLOOKUP($B1496,'Journal-quer'!A:N,4,FALSE),"-/-")</f>
        <v>0</v>
      </c>
      <c r="G1496" s="28">
        <f>IFERROR(VLOOKUP($B1496,'Journal-quer'!A:N,5,FALSE),"-/-")</f>
        <v>0</v>
      </c>
      <c r="H1496" s="28">
        <f>IFERROR(VLOOKUP($B1496,'Journal-quer'!A:N,7,FALSE),"-/-")</f>
        <v>0</v>
      </c>
      <c r="I1496" s="28" t="str">
        <f>IFERROR(VLOOKUP(H1496,Kontenplan!A:E,5,FALSE),"-/-")</f>
        <v>-/-</v>
      </c>
      <c r="J1496" s="82" t="str">
        <f>IFERROR(VLOOKUP($B1496,'Journal-quer'!A:N,8,FALSE),"-/-")</f>
        <v/>
      </c>
      <c r="K1496" s="28" t="str">
        <f>IFERROR(VLOOKUP($B1496,'Journal-quer'!A:N,13,FALSE),"-/-")</f>
        <v/>
      </c>
      <c r="L1496" s="28" t="str">
        <f>IFERROR(VLOOKUP(K1496,Kontenplan!A:E,5,FALSE),"-/-")</f>
        <v>-/-</v>
      </c>
      <c r="M1496" s="82" t="str">
        <f>IFERROR(VLOOKUP($B1496,'Journal-quer'!A:N,10,FALSE),"-/-")</f>
        <v/>
      </c>
      <c r="N1496" s="84"/>
      <c r="O1496" s="84">
        <f t="shared" si="96"/>
        <v>0</v>
      </c>
    </row>
    <row r="1497" spans="1:15" x14ac:dyDescent="0.25">
      <c r="A1497" s="28" t="s">
        <v>64</v>
      </c>
      <c r="B1497" s="77" t="str">
        <f>IF(B1496&lt;MAX(Aufgabe!$A$502),B1496+1,"")</f>
        <v/>
      </c>
      <c r="C1497" s="77">
        <f t="shared" si="97"/>
        <v>3</v>
      </c>
      <c r="D1497" s="77">
        <f t="shared" si="98"/>
        <v>5</v>
      </c>
      <c r="E1497" s="79" t="str">
        <f>IFERROR(VLOOKUP($B1497,Aufgabe!A:X,24,FALSE),"-/-")</f>
        <v/>
      </c>
      <c r="F1497" s="28">
        <f>IFERROR(VLOOKUP($B1497,'Journal-quer'!A:N,4,FALSE),"-/-")</f>
        <v>0</v>
      </c>
      <c r="G1497" s="28">
        <f>IFERROR(VLOOKUP($B1497,'Journal-quer'!A:N,5,FALSE),"-/-")</f>
        <v>0</v>
      </c>
      <c r="H1497" s="28">
        <f>IFERROR(VLOOKUP($B1497,'Journal-quer'!A:N,7,FALSE),"-/-")</f>
        <v>0</v>
      </c>
      <c r="I1497" s="28" t="str">
        <f>IFERROR(VLOOKUP(H1497,Kontenplan!A:E,5,FALSE),"-/-")</f>
        <v>-/-</v>
      </c>
      <c r="J1497" s="82" t="str">
        <f>IFERROR(VLOOKUP($B1497,'Journal-quer'!A:N,8,FALSE),"-/-")</f>
        <v/>
      </c>
      <c r="K1497" s="28" t="str">
        <f>IFERROR(VLOOKUP($B1497,'Journal-quer'!A:N,13,FALSE),"-/-")</f>
        <v/>
      </c>
      <c r="L1497" s="28" t="str">
        <f>IFERROR(VLOOKUP(K1497,Kontenplan!A:E,5,FALSE),"-/-")</f>
        <v>-/-</v>
      </c>
      <c r="M1497" s="82" t="str">
        <f>IFERROR(VLOOKUP($B1497,'Journal-quer'!A:N,10,FALSE),"-/-")</f>
        <v/>
      </c>
      <c r="N1497" s="84"/>
      <c r="O1497" s="84">
        <f t="shared" si="96"/>
        <v>0</v>
      </c>
    </row>
    <row r="1498" spans="1:15" x14ac:dyDescent="0.25">
      <c r="A1498" s="28" t="s">
        <v>64</v>
      </c>
      <c r="B1498" s="77" t="str">
        <f>IF(B1497&lt;MAX(Aufgabe!$A$502),B1497+1,"")</f>
        <v/>
      </c>
      <c r="C1498" s="77">
        <f t="shared" si="97"/>
        <v>3</v>
      </c>
      <c r="D1498" s="77">
        <f t="shared" si="98"/>
        <v>5</v>
      </c>
      <c r="E1498" s="79" t="str">
        <f>IFERROR(VLOOKUP($B1498,Aufgabe!A:X,24,FALSE),"-/-")</f>
        <v/>
      </c>
      <c r="F1498" s="28">
        <f>IFERROR(VLOOKUP($B1498,'Journal-quer'!A:N,4,FALSE),"-/-")</f>
        <v>0</v>
      </c>
      <c r="G1498" s="28">
        <f>IFERROR(VLOOKUP($B1498,'Journal-quer'!A:N,5,FALSE),"-/-")</f>
        <v>0</v>
      </c>
      <c r="H1498" s="28">
        <f>IFERROR(VLOOKUP($B1498,'Journal-quer'!A:N,7,FALSE),"-/-")</f>
        <v>0</v>
      </c>
      <c r="I1498" s="28" t="str">
        <f>IFERROR(VLOOKUP(H1498,Kontenplan!A:E,5,FALSE),"-/-")</f>
        <v>-/-</v>
      </c>
      <c r="J1498" s="82" t="str">
        <f>IFERROR(VLOOKUP($B1498,'Journal-quer'!A:N,8,FALSE),"-/-")</f>
        <v/>
      </c>
      <c r="K1498" s="28" t="str">
        <f>IFERROR(VLOOKUP($B1498,'Journal-quer'!A:N,13,FALSE),"-/-")</f>
        <v/>
      </c>
      <c r="L1498" s="28" t="str">
        <f>IFERROR(VLOOKUP(K1498,Kontenplan!A:E,5,FALSE),"-/-")</f>
        <v>-/-</v>
      </c>
      <c r="M1498" s="82" t="str">
        <f>IFERROR(VLOOKUP($B1498,'Journal-quer'!A:N,10,FALSE),"-/-")</f>
        <v/>
      </c>
      <c r="N1498" s="84"/>
      <c r="O1498" s="84">
        <f t="shared" si="96"/>
        <v>0</v>
      </c>
    </row>
    <row r="1499" spans="1:15" x14ac:dyDescent="0.25">
      <c r="A1499" s="28" t="s">
        <v>64</v>
      </c>
      <c r="B1499" s="77" t="str">
        <f>IF(B1498&lt;MAX(Aufgabe!$A$502),B1498+1,"")</f>
        <v/>
      </c>
      <c r="C1499" s="77">
        <f t="shared" si="97"/>
        <v>3</v>
      </c>
      <c r="D1499" s="77">
        <f t="shared" si="98"/>
        <v>5</v>
      </c>
      <c r="E1499" s="79" t="str">
        <f>IFERROR(VLOOKUP($B1499,Aufgabe!A:X,24,FALSE),"-/-")</f>
        <v/>
      </c>
      <c r="F1499" s="28">
        <f>IFERROR(VLOOKUP($B1499,'Journal-quer'!A:N,4,FALSE),"-/-")</f>
        <v>0</v>
      </c>
      <c r="G1499" s="28">
        <f>IFERROR(VLOOKUP($B1499,'Journal-quer'!A:N,5,FALSE),"-/-")</f>
        <v>0</v>
      </c>
      <c r="H1499" s="28">
        <f>IFERROR(VLOOKUP($B1499,'Journal-quer'!A:N,7,FALSE),"-/-")</f>
        <v>0</v>
      </c>
      <c r="I1499" s="28" t="str">
        <f>IFERROR(VLOOKUP(H1499,Kontenplan!A:E,5,FALSE),"-/-")</f>
        <v>-/-</v>
      </c>
      <c r="J1499" s="82" t="str">
        <f>IFERROR(VLOOKUP($B1499,'Journal-quer'!A:N,8,FALSE),"-/-")</f>
        <v/>
      </c>
      <c r="K1499" s="28" t="str">
        <f>IFERROR(VLOOKUP($B1499,'Journal-quer'!A:N,13,FALSE),"-/-")</f>
        <v/>
      </c>
      <c r="L1499" s="28" t="str">
        <f>IFERROR(VLOOKUP(K1499,Kontenplan!A:E,5,FALSE),"-/-")</f>
        <v>-/-</v>
      </c>
      <c r="M1499" s="82" t="str">
        <f>IFERROR(VLOOKUP($B1499,'Journal-quer'!A:N,10,FALSE),"-/-")</f>
        <v/>
      </c>
      <c r="N1499" s="84"/>
      <c r="O1499" s="84">
        <f t="shared" si="96"/>
        <v>0</v>
      </c>
    </row>
    <row r="1500" spans="1:15" x14ac:dyDescent="0.25">
      <c r="A1500" s="28" t="s">
        <v>64</v>
      </c>
      <c r="B1500" s="77" t="str">
        <f>IF(B1499&lt;MAX(Aufgabe!$A$502),B1499+1,"")</f>
        <v/>
      </c>
      <c r="C1500" s="77">
        <f t="shared" si="97"/>
        <v>3</v>
      </c>
      <c r="D1500" s="77">
        <f t="shared" si="98"/>
        <v>5</v>
      </c>
      <c r="E1500" s="79" t="str">
        <f>IFERROR(VLOOKUP($B1500,Aufgabe!A:X,24,FALSE),"-/-")</f>
        <v/>
      </c>
      <c r="F1500" s="28">
        <f>IFERROR(VLOOKUP($B1500,'Journal-quer'!A:N,4,FALSE),"-/-")</f>
        <v>0</v>
      </c>
      <c r="G1500" s="28">
        <f>IFERROR(VLOOKUP($B1500,'Journal-quer'!A:N,5,FALSE),"-/-")</f>
        <v>0</v>
      </c>
      <c r="H1500" s="28">
        <f>IFERROR(VLOOKUP($B1500,'Journal-quer'!A:N,7,FALSE),"-/-")</f>
        <v>0</v>
      </c>
      <c r="I1500" s="28" t="str">
        <f>IFERROR(VLOOKUP(H1500,Kontenplan!A:E,5,FALSE),"-/-")</f>
        <v>-/-</v>
      </c>
      <c r="J1500" s="82" t="str">
        <f>IFERROR(VLOOKUP($B1500,'Journal-quer'!A:N,8,FALSE),"-/-")</f>
        <v/>
      </c>
      <c r="K1500" s="28" t="str">
        <f>IFERROR(VLOOKUP($B1500,'Journal-quer'!A:N,13,FALSE),"-/-")</f>
        <v/>
      </c>
      <c r="L1500" s="28" t="str">
        <f>IFERROR(VLOOKUP(K1500,Kontenplan!A:E,5,FALSE),"-/-")</f>
        <v>-/-</v>
      </c>
      <c r="M1500" s="82" t="str">
        <f>IFERROR(VLOOKUP($B1500,'Journal-quer'!A:N,10,FALSE),"-/-")</f>
        <v/>
      </c>
      <c r="N1500" s="84"/>
      <c r="O1500" s="84">
        <f t="shared" si="96"/>
        <v>0</v>
      </c>
    </row>
    <row r="1501" spans="1:15" x14ac:dyDescent="0.25">
      <c r="A1501" s="28" t="s">
        <v>64</v>
      </c>
      <c r="B1501" s="77" t="str">
        <f>IF(B1500&lt;MAX(Aufgabe!$A$502),B1500+1,"")</f>
        <v/>
      </c>
      <c r="C1501" s="77">
        <f t="shared" si="97"/>
        <v>3</v>
      </c>
      <c r="D1501" s="77">
        <f t="shared" si="98"/>
        <v>5</v>
      </c>
      <c r="E1501" s="79" t="str">
        <f>IFERROR(VLOOKUP($B1501,Aufgabe!A:X,24,FALSE),"-/-")</f>
        <v/>
      </c>
      <c r="F1501" s="28">
        <f>IFERROR(VLOOKUP($B1501,'Journal-quer'!A:N,4,FALSE),"-/-")</f>
        <v>0</v>
      </c>
      <c r="G1501" s="28">
        <f>IFERROR(VLOOKUP($B1501,'Journal-quer'!A:N,5,FALSE),"-/-")</f>
        <v>0</v>
      </c>
      <c r="H1501" s="28">
        <f>IFERROR(VLOOKUP($B1501,'Journal-quer'!A:N,7,FALSE),"-/-")</f>
        <v>0</v>
      </c>
      <c r="I1501" s="28" t="str">
        <f>IFERROR(VLOOKUP(H1501,Kontenplan!A:E,5,FALSE),"-/-")</f>
        <v>-/-</v>
      </c>
      <c r="J1501" s="82" t="str">
        <f>IFERROR(VLOOKUP($B1501,'Journal-quer'!A:N,8,FALSE),"-/-")</f>
        <v/>
      </c>
      <c r="K1501" s="28" t="str">
        <f>IFERROR(VLOOKUP($B1501,'Journal-quer'!A:N,13,FALSE),"-/-")</f>
        <v/>
      </c>
      <c r="L1501" s="28" t="str">
        <f>IFERROR(VLOOKUP(K1501,Kontenplan!A:E,5,FALSE),"-/-")</f>
        <v>-/-</v>
      </c>
      <c r="M1501" s="82" t="str">
        <f>IFERROR(VLOOKUP($B1501,'Journal-quer'!A:N,10,FALSE),"-/-")</f>
        <v/>
      </c>
      <c r="N1501" s="84"/>
      <c r="O1501" s="84">
        <f t="shared" si="96"/>
        <v>0</v>
      </c>
    </row>
  </sheetData>
  <sheetProtection password="CC6B" sheet="1" objects="1" scenarios="1"/>
  <mergeCells count="4">
    <mergeCell ref="T1:Y1"/>
    <mergeCell ref="R4:U4"/>
    <mergeCell ref="V4:Y4"/>
    <mergeCell ref="R3:Y3"/>
  </mergeCells>
  <pageMargins left="0.7" right="0.7" top="0.78740157499999996" bottom="0.78740157499999996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1"/>
  <sheetViews>
    <sheetView zoomScale="90" zoomScaleNormal="9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6.7109375" bestFit="1" customWidth="1"/>
    <col min="2" max="2" width="65.140625" bestFit="1" customWidth="1"/>
    <col min="3" max="4" width="8.7109375" style="3" customWidth="1"/>
    <col min="5" max="5" width="8.7109375" customWidth="1"/>
    <col min="6" max="8" width="15.7109375" customWidth="1"/>
  </cols>
  <sheetData>
    <row r="1" spans="1:8" s="2" customFormat="1" x14ac:dyDescent="0.25">
      <c r="A1" s="25" t="s">
        <v>0</v>
      </c>
      <c r="B1" s="1" t="s">
        <v>1</v>
      </c>
      <c r="C1" s="73" t="s">
        <v>54</v>
      </c>
      <c r="D1" s="4" t="s">
        <v>55</v>
      </c>
      <c r="E1" s="2" t="s">
        <v>66</v>
      </c>
      <c r="F1" s="2" t="s">
        <v>47</v>
      </c>
      <c r="G1" s="2" t="s">
        <v>48</v>
      </c>
      <c r="H1" s="2" t="s">
        <v>209</v>
      </c>
    </row>
    <row r="2" spans="1:8" x14ac:dyDescent="0.25">
      <c r="A2" s="26">
        <v>90</v>
      </c>
      <c r="B2" s="18" t="s">
        <v>73</v>
      </c>
      <c r="C2" s="27">
        <v>1571</v>
      </c>
      <c r="D2" s="27">
        <v>1576</v>
      </c>
      <c r="E2" s="27" t="s">
        <v>208</v>
      </c>
      <c r="F2" s="112">
        <f>SUMIFS(Aufgabe!L:L,Aufgabe!G:G,Kontenplan!A2)+SUMIFS(Aufgabe!O:O,Aufgabe!N:N,Kontenplan!A2)</f>
        <v>47110.1</v>
      </c>
      <c r="G2" s="112">
        <f>SUMIFS(Aufgabe!M:M,Aufgabe!H:H,Kontenplan!A2)+SUMIFS(Aufgabe!Q:Q,Aufgabe!P:P,Kontenplan!A2)</f>
        <v>0</v>
      </c>
      <c r="H2" s="112">
        <f>F2-G2</f>
        <v>47110.1</v>
      </c>
    </row>
    <row r="3" spans="1:8" x14ac:dyDescent="0.25">
      <c r="A3" s="26">
        <v>100</v>
      </c>
      <c r="B3" s="18" t="s">
        <v>72</v>
      </c>
      <c r="C3" s="27">
        <v>1571</v>
      </c>
      <c r="D3" s="27">
        <v>1576</v>
      </c>
      <c r="E3" s="27" t="s">
        <v>208</v>
      </c>
      <c r="F3" s="112">
        <f>SUMIFS(Aufgabe!L:L,Aufgabe!G:G,Kontenplan!A3)+SUMIFS(Aufgabe!O:O,Aufgabe!N:N,Kontenplan!A3)</f>
        <v>0</v>
      </c>
      <c r="G3" s="112">
        <f>SUMIFS(Aufgabe!M:M,Aufgabe!H:H,Kontenplan!A3)+SUMIFS(Aufgabe!Q:Q,Aufgabe!P:P,Kontenplan!A3)</f>
        <v>0</v>
      </c>
      <c r="H3" s="112">
        <f t="shared" ref="H3:H66" si="0">F3-G3</f>
        <v>0</v>
      </c>
    </row>
    <row r="4" spans="1:8" x14ac:dyDescent="0.25">
      <c r="A4" s="26">
        <v>110</v>
      </c>
      <c r="B4" s="18" t="s">
        <v>74</v>
      </c>
      <c r="C4" s="27">
        <v>1571</v>
      </c>
      <c r="D4" s="27">
        <v>1576</v>
      </c>
      <c r="E4" s="27" t="s">
        <v>208</v>
      </c>
      <c r="F4" s="112">
        <f>SUMIFS(Aufgabe!L:L,Aufgabe!G:G,Kontenplan!A4)+SUMIFS(Aufgabe!O:O,Aufgabe!N:N,Kontenplan!A4)</f>
        <v>0</v>
      </c>
      <c r="G4" s="112">
        <f>SUMIFS(Aufgabe!M:M,Aufgabe!H:H,Kontenplan!A4)+SUMIFS(Aufgabe!Q:Q,Aufgabe!P:P,Kontenplan!A4)</f>
        <v>0</v>
      </c>
      <c r="H4" s="112">
        <f t="shared" si="0"/>
        <v>0</v>
      </c>
    </row>
    <row r="5" spans="1:8" x14ac:dyDescent="0.25">
      <c r="A5" s="26">
        <v>210</v>
      </c>
      <c r="B5" s="18" t="s">
        <v>75</v>
      </c>
      <c r="C5" s="27">
        <v>1571</v>
      </c>
      <c r="D5" s="27">
        <v>1576</v>
      </c>
      <c r="E5" s="27" t="s">
        <v>208</v>
      </c>
      <c r="F5" s="112">
        <f>SUMIFS(Aufgabe!L:L,Aufgabe!G:G,Kontenplan!A5)+SUMIFS(Aufgabe!O:O,Aufgabe!N:N,Kontenplan!A5)</f>
        <v>25396.010000000002</v>
      </c>
      <c r="G5" s="112">
        <f>SUMIFS(Aufgabe!M:M,Aufgabe!H:H,Kontenplan!A5)+SUMIFS(Aufgabe!Q:Q,Aufgabe!P:P,Kontenplan!A5)</f>
        <v>0</v>
      </c>
      <c r="H5" s="112">
        <f t="shared" si="0"/>
        <v>25396.010000000002</v>
      </c>
    </row>
    <row r="6" spans="1:8" x14ac:dyDescent="0.25">
      <c r="A6" s="26">
        <v>320</v>
      </c>
      <c r="B6" s="18" t="s">
        <v>76</v>
      </c>
      <c r="C6" s="27">
        <v>1571</v>
      </c>
      <c r="D6" s="27">
        <v>1576</v>
      </c>
      <c r="E6" s="27" t="s">
        <v>208</v>
      </c>
      <c r="F6" s="112">
        <f>SUMIFS(Aufgabe!L:L,Aufgabe!G:G,Kontenplan!A6)+SUMIFS(Aufgabe!O:O,Aufgabe!N:N,Kontenplan!A6)</f>
        <v>75439.45</v>
      </c>
      <c r="G6" s="112">
        <f>SUMIFS(Aufgabe!M:M,Aufgabe!H:H,Kontenplan!A6)+SUMIFS(Aufgabe!Q:Q,Aufgabe!P:P,Kontenplan!A6)</f>
        <v>0</v>
      </c>
      <c r="H6" s="112">
        <f t="shared" si="0"/>
        <v>75439.45</v>
      </c>
    </row>
    <row r="7" spans="1:8" x14ac:dyDescent="0.25">
      <c r="A7" s="26">
        <v>350</v>
      </c>
      <c r="B7" s="18" t="s">
        <v>77</v>
      </c>
      <c r="C7" s="27">
        <v>1571</v>
      </c>
      <c r="D7" s="27">
        <v>1576</v>
      </c>
      <c r="E7" s="27" t="s">
        <v>208</v>
      </c>
      <c r="F7" s="112">
        <f>SUMIFS(Aufgabe!L:L,Aufgabe!G:G,Kontenplan!A7)+SUMIFS(Aufgabe!O:O,Aufgabe!N:N,Kontenplan!A7)</f>
        <v>0</v>
      </c>
      <c r="G7" s="112">
        <f>SUMIFS(Aufgabe!M:M,Aufgabe!H:H,Kontenplan!A7)+SUMIFS(Aufgabe!Q:Q,Aufgabe!P:P,Kontenplan!A7)</f>
        <v>0</v>
      </c>
      <c r="H7" s="112">
        <f t="shared" si="0"/>
        <v>0</v>
      </c>
    </row>
    <row r="8" spans="1:8" x14ac:dyDescent="0.25">
      <c r="A8" s="26">
        <v>400</v>
      </c>
      <c r="B8" s="18" t="s">
        <v>2</v>
      </c>
      <c r="C8" s="27">
        <v>1571</v>
      </c>
      <c r="D8" s="27">
        <v>1576</v>
      </c>
      <c r="E8" s="27" t="s">
        <v>208</v>
      </c>
      <c r="F8" s="112">
        <f>SUMIFS(Aufgabe!L:L,Aufgabe!G:G,Kontenplan!A8)+SUMIFS(Aufgabe!O:O,Aufgabe!N:N,Kontenplan!A8)</f>
        <v>13127.72</v>
      </c>
      <c r="G8" s="112">
        <f>SUMIFS(Aufgabe!M:M,Aufgabe!H:H,Kontenplan!A8)+SUMIFS(Aufgabe!Q:Q,Aufgabe!P:P,Kontenplan!A8)</f>
        <v>0</v>
      </c>
      <c r="H8" s="112">
        <f t="shared" si="0"/>
        <v>13127.72</v>
      </c>
    </row>
    <row r="9" spans="1:8" x14ac:dyDescent="0.25">
      <c r="A9" s="26">
        <v>420</v>
      </c>
      <c r="B9" s="18" t="s">
        <v>78</v>
      </c>
      <c r="C9" s="27">
        <v>1571</v>
      </c>
      <c r="D9" s="27">
        <v>1576</v>
      </c>
      <c r="E9" s="27" t="s">
        <v>208</v>
      </c>
      <c r="F9" s="112">
        <f>SUMIFS(Aufgabe!L:L,Aufgabe!G:G,Kontenplan!A9)+SUMIFS(Aufgabe!O:O,Aufgabe!N:N,Kontenplan!A9)</f>
        <v>0</v>
      </c>
      <c r="G9" s="112">
        <f>SUMIFS(Aufgabe!M:M,Aufgabe!H:H,Kontenplan!A9)+SUMIFS(Aufgabe!Q:Q,Aufgabe!P:P,Kontenplan!A9)</f>
        <v>0</v>
      </c>
      <c r="H9" s="112">
        <f t="shared" si="0"/>
        <v>0</v>
      </c>
    </row>
    <row r="10" spans="1:8" x14ac:dyDescent="0.25">
      <c r="A10" s="26">
        <v>430</v>
      </c>
      <c r="B10" s="18" t="s">
        <v>79</v>
      </c>
      <c r="C10" s="27">
        <v>1571</v>
      </c>
      <c r="D10" s="27">
        <v>1576</v>
      </c>
      <c r="E10" s="27" t="s">
        <v>208</v>
      </c>
      <c r="F10" s="112">
        <f>SUMIFS(Aufgabe!L:L,Aufgabe!G:G,Kontenplan!A10)+SUMIFS(Aufgabe!O:O,Aufgabe!N:N,Kontenplan!A10)</f>
        <v>0</v>
      </c>
      <c r="G10" s="112">
        <f>SUMIFS(Aufgabe!M:M,Aufgabe!H:H,Kontenplan!A10)+SUMIFS(Aufgabe!Q:Q,Aufgabe!P:P,Kontenplan!A10)</f>
        <v>0</v>
      </c>
      <c r="H10" s="112">
        <f t="shared" si="0"/>
        <v>0</v>
      </c>
    </row>
    <row r="11" spans="1:8" x14ac:dyDescent="0.25">
      <c r="A11" s="26">
        <v>440</v>
      </c>
      <c r="B11" s="18" t="s">
        <v>80</v>
      </c>
      <c r="C11" s="27">
        <v>1571</v>
      </c>
      <c r="D11" s="27">
        <v>1576</v>
      </c>
      <c r="E11" s="27" t="s">
        <v>208</v>
      </c>
      <c r="F11" s="112">
        <f>SUMIFS(Aufgabe!L:L,Aufgabe!G:G,Kontenplan!A11)+SUMIFS(Aufgabe!O:O,Aufgabe!N:N,Kontenplan!A11)</f>
        <v>0</v>
      </c>
      <c r="G11" s="112">
        <f>SUMIFS(Aufgabe!M:M,Aufgabe!H:H,Kontenplan!A11)+SUMIFS(Aufgabe!Q:Q,Aufgabe!P:P,Kontenplan!A11)</f>
        <v>0</v>
      </c>
      <c r="H11" s="112">
        <f t="shared" si="0"/>
        <v>0</v>
      </c>
    </row>
    <row r="12" spans="1:8" x14ac:dyDescent="0.25">
      <c r="A12" s="26">
        <v>480</v>
      </c>
      <c r="B12" s="18" t="s">
        <v>81</v>
      </c>
      <c r="C12" s="27">
        <v>1571</v>
      </c>
      <c r="D12" s="27">
        <v>1576</v>
      </c>
      <c r="E12" s="27" t="s">
        <v>208</v>
      </c>
      <c r="F12" s="112">
        <f>SUMIFS(Aufgabe!L:L,Aufgabe!G:G,Kontenplan!A12)+SUMIFS(Aufgabe!O:O,Aufgabe!N:N,Kontenplan!A12)</f>
        <v>383.03</v>
      </c>
      <c r="G12" s="112">
        <f>SUMIFS(Aufgabe!M:M,Aufgabe!H:H,Kontenplan!A12)+SUMIFS(Aufgabe!Q:Q,Aufgabe!P:P,Kontenplan!A12)</f>
        <v>0</v>
      </c>
      <c r="H12" s="112">
        <f t="shared" si="0"/>
        <v>383.03</v>
      </c>
    </row>
    <row r="13" spans="1:8" x14ac:dyDescent="0.25">
      <c r="A13" s="26">
        <v>485</v>
      </c>
      <c r="B13" s="18" t="s">
        <v>82</v>
      </c>
      <c r="C13" s="27">
        <v>1571</v>
      </c>
      <c r="D13" s="27">
        <v>1576</v>
      </c>
      <c r="E13" s="27" t="s">
        <v>208</v>
      </c>
      <c r="F13" s="112">
        <f>SUMIFS(Aufgabe!L:L,Aufgabe!G:G,Kontenplan!A13)+SUMIFS(Aufgabe!O:O,Aufgabe!N:N,Kontenplan!A13)</f>
        <v>0</v>
      </c>
      <c r="G13" s="112">
        <f>SUMIFS(Aufgabe!M:M,Aufgabe!H:H,Kontenplan!A13)+SUMIFS(Aufgabe!Q:Q,Aufgabe!P:P,Kontenplan!A13)</f>
        <v>0</v>
      </c>
      <c r="H13" s="112">
        <f t="shared" si="0"/>
        <v>0</v>
      </c>
    </row>
    <row r="14" spans="1:8" x14ac:dyDescent="0.25">
      <c r="A14" s="26">
        <v>550</v>
      </c>
      <c r="B14" s="18" t="s">
        <v>83</v>
      </c>
      <c r="C14" s="27" t="s">
        <v>208</v>
      </c>
      <c r="D14" s="27" t="s">
        <v>208</v>
      </c>
      <c r="E14" s="27" t="s">
        <v>208</v>
      </c>
      <c r="F14" s="112">
        <f>SUMIFS(Aufgabe!L:L,Aufgabe!G:G,Kontenplan!A14)+SUMIFS(Aufgabe!O:O,Aufgabe!N:N,Kontenplan!A14)</f>
        <v>0</v>
      </c>
      <c r="G14" s="112">
        <f>SUMIFS(Aufgabe!M:M,Aufgabe!H:H,Kontenplan!A14)+SUMIFS(Aufgabe!Q:Q,Aufgabe!P:P,Kontenplan!A14)</f>
        <v>0</v>
      </c>
      <c r="H14" s="112">
        <f t="shared" si="0"/>
        <v>0</v>
      </c>
    </row>
    <row r="15" spans="1:8" x14ac:dyDescent="0.25">
      <c r="A15" s="26">
        <v>630</v>
      </c>
      <c r="B15" s="18" t="s">
        <v>84</v>
      </c>
      <c r="C15" s="27" t="s">
        <v>208</v>
      </c>
      <c r="D15" s="27" t="s">
        <v>208</v>
      </c>
      <c r="E15" s="27" t="s">
        <v>208</v>
      </c>
      <c r="F15" s="112">
        <f>SUMIFS(Aufgabe!L:L,Aufgabe!G:G,Kontenplan!A15)+SUMIFS(Aufgabe!O:O,Aufgabe!N:N,Kontenplan!A15)</f>
        <v>250</v>
      </c>
      <c r="G15" s="112">
        <f>SUMIFS(Aufgabe!M:M,Aufgabe!H:H,Kontenplan!A15)+SUMIFS(Aufgabe!Q:Q,Aufgabe!P:P,Kontenplan!A15)</f>
        <v>49425.53</v>
      </c>
      <c r="H15" s="112">
        <f t="shared" si="0"/>
        <v>-49175.53</v>
      </c>
    </row>
    <row r="16" spans="1:8" x14ac:dyDescent="0.25">
      <c r="A16" s="26">
        <v>880</v>
      </c>
      <c r="B16" s="18" t="s">
        <v>3</v>
      </c>
      <c r="C16" s="27" t="s">
        <v>208</v>
      </c>
      <c r="D16" s="27" t="s">
        <v>208</v>
      </c>
      <c r="E16" s="27" t="s">
        <v>208</v>
      </c>
      <c r="F16" s="112">
        <f>SUMIFS(Aufgabe!L:L,Aufgabe!G:G,Kontenplan!A16)+SUMIFS(Aufgabe!O:O,Aufgabe!N:N,Kontenplan!A16)</f>
        <v>0</v>
      </c>
      <c r="G16" s="112">
        <f>SUMIFS(Aufgabe!M:M,Aufgabe!H:H,Kontenplan!A16)+SUMIFS(Aufgabe!Q:Q,Aufgabe!P:P,Kontenplan!A16)</f>
        <v>150277.66</v>
      </c>
      <c r="H16" s="112">
        <f t="shared" si="0"/>
        <v>-150277.66</v>
      </c>
    </row>
    <row r="17" spans="1:8" x14ac:dyDescent="0.25">
      <c r="A17" s="26">
        <v>970</v>
      </c>
      <c r="B17" s="18" t="s">
        <v>85</v>
      </c>
      <c r="C17" s="27" t="s">
        <v>208</v>
      </c>
      <c r="D17" s="27" t="s">
        <v>208</v>
      </c>
      <c r="E17" s="27" t="s">
        <v>208</v>
      </c>
      <c r="F17" s="112">
        <f>SUMIFS(Aufgabe!L:L,Aufgabe!G:G,Kontenplan!A17)+SUMIFS(Aufgabe!O:O,Aufgabe!N:N,Kontenplan!A17)</f>
        <v>0</v>
      </c>
      <c r="G17" s="112">
        <f>SUMIFS(Aufgabe!M:M,Aufgabe!H:H,Kontenplan!A17)+SUMIFS(Aufgabe!Q:Q,Aufgabe!P:P,Kontenplan!A17)</f>
        <v>0</v>
      </c>
      <c r="H17" s="112">
        <f t="shared" si="0"/>
        <v>0</v>
      </c>
    </row>
    <row r="18" spans="1:8" x14ac:dyDescent="0.25">
      <c r="A18" s="26"/>
      <c r="B18" s="18"/>
      <c r="C18" s="27"/>
      <c r="D18" s="27"/>
      <c r="E18" s="27"/>
      <c r="F18" s="112">
        <f>SUMIFS(Aufgabe!L:L,Aufgabe!G:G,Kontenplan!A18)+SUMIFS(Aufgabe!O:O,Aufgabe!N:N,Kontenplan!A18)</f>
        <v>0</v>
      </c>
      <c r="G18" s="112">
        <f>SUMIFS(Aufgabe!M:M,Aufgabe!H:H,Kontenplan!A18)+SUMIFS(Aufgabe!Q:Q,Aufgabe!P:P,Kontenplan!A18)</f>
        <v>0</v>
      </c>
      <c r="H18" s="112">
        <f t="shared" si="0"/>
        <v>0</v>
      </c>
    </row>
    <row r="19" spans="1:8" x14ac:dyDescent="0.25">
      <c r="A19" s="26">
        <v>1000</v>
      </c>
      <c r="B19" s="18" t="s">
        <v>4</v>
      </c>
      <c r="C19" s="27" t="s">
        <v>208</v>
      </c>
      <c r="D19" s="27" t="s">
        <v>208</v>
      </c>
      <c r="E19" s="27" t="s">
        <v>208</v>
      </c>
      <c r="F19" s="112">
        <f>SUMIFS(Aufgabe!L:L,Aufgabe!G:G,Kontenplan!A19)+SUMIFS(Aufgabe!O:O,Aufgabe!N:N,Kontenplan!A19)</f>
        <v>1125.3600000000001</v>
      </c>
      <c r="G19" s="112">
        <f>SUMIFS(Aufgabe!M:M,Aufgabe!H:H,Kontenplan!A19)+SUMIFS(Aufgabe!Q:Q,Aufgabe!P:P,Kontenplan!A19)</f>
        <v>434.29999999999995</v>
      </c>
      <c r="H19" s="112">
        <f t="shared" si="0"/>
        <v>691.06000000000017</v>
      </c>
    </row>
    <row r="20" spans="1:8" x14ac:dyDescent="0.25">
      <c r="A20" s="26">
        <v>1100</v>
      </c>
      <c r="B20" s="18" t="s">
        <v>5</v>
      </c>
      <c r="C20" s="27" t="s">
        <v>208</v>
      </c>
      <c r="D20" s="27" t="s">
        <v>208</v>
      </c>
      <c r="E20" s="27" t="s">
        <v>208</v>
      </c>
      <c r="F20" s="112">
        <f>SUMIFS(Aufgabe!L:L,Aufgabe!G:G,Kontenplan!A20)+SUMIFS(Aufgabe!O:O,Aufgabe!N:N,Kontenplan!A20)</f>
        <v>22274.79</v>
      </c>
      <c r="G20" s="112">
        <f>SUMIFS(Aufgabe!M:M,Aufgabe!H:H,Kontenplan!A20)+SUMIFS(Aufgabe!Q:Q,Aufgabe!P:P,Kontenplan!A20)</f>
        <v>18373.060000000001</v>
      </c>
      <c r="H20" s="112">
        <f t="shared" si="0"/>
        <v>3901.7299999999996</v>
      </c>
    </row>
    <row r="21" spans="1:8" x14ac:dyDescent="0.25">
      <c r="A21" s="26">
        <v>1200</v>
      </c>
      <c r="B21" s="18" t="s">
        <v>220</v>
      </c>
      <c r="C21" s="27" t="s">
        <v>208</v>
      </c>
      <c r="D21" s="27" t="s">
        <v>208</v>
      </c>
      <c r="E21" s="27" t="s">
        <v>208</v>
      </c>
      <c r="F21" s="112">
        <f>SUMIFS(Aufgabe!L:L,Aufgabe!G:G,Kontenplan!A21)+SUMIFS(Aufgabe!O:O,Aufgabe!N:N,Kontenplan!A21)</f>
        <v>38519.53</v>
      </c>
      <c r="G21" s="112">
        <f>SUMIFS(Aufgabe!M:M,Aufgabe!H:H,Kontenplan!A21)+SUMIFS(Aufgabe!Q:Q,Aufgabe!P:P,Kontenplan!A21)</f>
        <v>23647.65</v>
      </c>
      <c r="H21" s="112">
        <f t="shared" si="0"/>
        <v>14871.879999999997</v>
      </c>
    </row>
    <row r="22" spans="1:8" x14ac:dyDescent="0.25">
      <c r="A22" s="26">
        <v>1360</v>
      </c>
      <c r="B22" s="18" t="s">
        <v>6</v>
      </c>
      <c r="C22" s="27" t="s">
        <v>208</v>
      </c>
      <c r="D22" s="27" t="s">
        <v>208</v>
      </c>
      <c r="E22" s="27" t="s">
        <v>208</v>
      </c>
      <c r="F22" s="112">
        <f>SUMIFS(Aufgabe!L:L,Aufgabe!G:G,Kontenplan!A22)+SUMIFS(Aufgabe!O:O,Aufgabe!N:N,Kontenplan!A22)</f>
        <v>5000</v>
      </c>
      <c r="G22" s="112">
        <f>SUMIFS(Aufgabe!M:M,Aufgabe!H:H,Kontenplan!A22)+SUMIFS(Aufgabe!Q:Q,Aufgabe!P:P,Kontenplan!A22)</f>
        <v>5000</v>
      </c>
      <c r="H22" s="112">
        <f t="shared" si="0"/>
        <v>0</v>
      </c>
    </row>
    <row r="23" spans="1:8" x14ac:dyDescent="0.25">
      <c r="A23" s="26">
        <v>1400</v>
      </c>
      <c r="B23" s="18" t="s">
        <v>86</v>
      </c>
      <c r="C23" s="27" t="s">
        <v>208</v>
      </c>
      <c r="D23" s="27" t="s">
        <v>208</v>
      </c>
      <c r="E23" s="27" t="s">
        <v>208</v>
      </c>
      <c r="F23" s="112">
        <f>SUMIFS(Aufgabe!L:L,Aufgabe!G:G,Kontenplan!A23)+SUMIFS(Aufgabe!O:O,Aufgabe!N:N,Kontenplan!A23)</f>
        <v>0</v>
      </c>
      <c r="G23" s="112">
        <f>SUMIFS(Aufgabe!M:M,Aufgabe!H:H,Kontenplan!A23)+SUMIFS(Aufgabe!Q:Q,Aufgabe!P:P,Kontenplan!A23)</f>
        <v>0</v>
      </c>
      <c r="H23" s="112">
        <f t="shared" si="0"/>
        <v>0</v>
      </c>
    </row>
    <row r="24" spans="1:8" x14ac:dyDescent="0.25">
      <c r="A24" s="26">
        <v>1550</v>
      </c>
      <c r="B24" s="18" t="s">
        <v>83</v>
      </c>
      <c r="C24" s="27" t="s">
        <v>208</v>
      </c>
      <c r="D24" s="27" t="s">
        <v>208</v>
      </c>
      <c r="E24" s="27" t="s">
        <v>208</v>
      </c>
      <c r="F24" s="112">
        <f>SUMIFS(Aufgabe!L:L,Aufgabe!G:G,Kontenplan!A24)+SUMIFS(Aufgabe!O:O,Aufgabe!N:N,Kontenplan!A24)</f>
        <v>0</v>
      </c>
      <c r="G24" s="112">
        <f>SUMIFS(Aufgabe!M:M,Aufgabe!H:H,Kontenplan!A24)+SUMIFS(Aufgabe!Q:Q,Aufgabe!P:P,Kontenplan!A24)</f>
        <v>0</v>
      </c>
      <c r="H24" s="112">
        <f t="shared" si="0"/>
        <v>0</v>
      </c>
    </row>
    <row r="25" spans="1:8" x14ac:dyDescent="0.25">
      <c r="A25" s="26">
        <v>1570</v>
      </c>
      <c r="B25" s="18" t="s">
        <v>87</v>
      </c>
      <c r="C25" s="27" t="s">
        <v>208</v>
      </c>
      <c r="D25" s="27" t="s">
        <v>208</v>
      </c>
      <c r="E25" s="27" t="s">
        <v>208</v>
      </c>
      <c r="F25" s="112">
        <f>SUMIFS(Aufgabe!L:L,Aufgabe!G:G,Kontenplan!A25)+SUMIFS(Aufgabe!O:O,Aufgabe!N:N,Kontenplan!A25)</f>
        <v>0</v>
      </c>
      <c r="G25" s="112">
        <f>SUMIFS(Aufgabe!M:M,Aufgabe!H:H,Kontenplan!A25)+SUMIFS(Aufgabe!Q:Q,Aufgabe!P:P,Kontenplan!A25)</f>
        <v>0</v>
      </c>
      <c r="H25" s="112">
        <f t="shared" si="0"/>
        <v>0</v>
      </c>
    </row>
    <row r="26" spans="1:8" x14ac:dyDescent="0.25">
      <c r="A26" s="26">
        <v>1571</v>
      </c>
      <c r="B26" s="18" t="s">
        <v>8</v>
      </c>
      <c r="C26" s="27" t="s">
        <v>208</v>
      </c>
      <c r="D26" s="27" t="s">
        <v>208</v>
      </c>
      <c r="E26" s="27">
        <v>1570</v>
      </c>
      <c r="F26" s="112">
        <f>SUMIFS(Aufgabe!L:L,Aufgabe!G:G,Kontenplan!A26)+SUMIFS(Aufgabe!O:O,Aufgabe!N:N,Kontenplan!A26)</f>
        <v>1.31</v>
      </c>
      <c r="G26" s="112">
        <f>SUMIFS(Aufgabe!M:M,Aufgabe!H:H,Kontenplan!A26)+SUMIFS(Aufgabe!Q:Q,Aufgabe!P:P,Kontenplan!A26)</f>
        <v>0</v>
      </c>
      <c r="H26" s="112">
        <f t="shared" si="0"/>
        <v>1.31</v>
      </c>
    </row>
    <row r="27" spans="1:8" x14ac:dyDescent="0.25">
      <c r="A27" s="26">
        <v>1576</v>
      </c>
      <c r="B27" s="18" t="s">
        <v>7</v>
      </c>
      <c r="C27" s="27" t="s">
        <v>208</v>
      </c>
      <c r="D27" s="27" t="s">
        <v>208</v>
      </c>
      <c r="E27" s="27">
        <v>1570</v>
      </c>
      <c r="F27" s="112">
        <f>SUMIFS(Aufgabe!L:L,Aufgabe!G:G,Kontenplan!A27)+SUMIFS(Aufgabe!O:O,Aufgabe!N:N,Kontenplan!A27)</f>
        <v>5970.0199999999995</v>
      </c>
      <c r="G27" s="112">
        <f>SUMIFS(Aufgabe!M:M,Aufgabe!H:H,Kontenplan!A27)+SUMIFS(Aufgabe!Q:Q,Aufgabe!P:P,Kontenplan!A27)</f>
        <v>52.559999999999988</v>
      </c>
      <c r="H27" s="112">
        <f t="shared" si="0"/>
        <v>5917.4599999999991</v>
      </c>
    </row>
    <row r="28" spans="1:8" x14ac:dyDescent="0.25">
      <c r="A28" s="26">
        <v>1600</v>
      </c>
      <c r="B28" s="18" t="s">
        <v>9</v>
      </c>
      <c r="C28" s="27" t="s">
        <v>208</v>
      </c>
      <c r="D28" s="27" t="s">
        <v>208</v>
      </c>
      <c r="E28" s="27" t="s">
        <v>208</v>
      </c>
      <c r="F28" s="112">
        <f>SUMIFS(Aufgabe!L:L,Aufgabe!G:G,Kontenplan!A28)+SUMIFS(Aufgabe!O:O,Aufgabe!N:N,Kontenplan!A28)</f>
        <v>0</v>
      </c>
      <c r="G28" s="112">
        <f>SUMIFS(Aufgabe!M:M,Aufgabe!H:H,Kontenplan!A28)+SUMIFS(Aufgabe!Q:Q,Aufgabe!P:P,Kontenplan!A28)</f>
        <v>0</v>
      </c>
      <c r="H28" s="112">
        <f t="shared" si="0"/>
        <v>0</v>
      </c>
    </row>
    <row r="29" spans="1:8" x14ac:dyDescent="0.25">
      <c r="A29" s="26">
        <v>1705</v>
      </c>
      <c r="B29" s="18" t="s">
        <v>88</v>
      </c>
      <c r="C29" s="27" t="s">
        <v>208</v>
      </c>
      <c r="D29" s="27" t="s">
        <v>208</v>
      </c>
      <c r="E29" s="27" t="s">
        <v>208</v>
      </c>
      <c r="F29" s="112">
        <f>SUMIFS(Aufgabe!L:L,Aufgabe!G:G,Kontenplan!A29)+SUMIFS(Aufgabe!O:O,Aufgabe!N:N,Kontenplan!A29)</f>
        <v>0</v>
      </c>
      <c r="G29" s="112">
        <f>SUMIFS(Aufgabe!M:M,Aufgabe!H:H,Kontenplan!A29)+SUMIFS(Aufgabe!Q:Q,Aufgabe!P:P,Kontenplan!A29)</f>
        <v>0</v>
      </c>
      <c r="H29" s="112">
        <f t="shared" si="0"/>
        <v>0</v>
      </c>
    </row>
    <row r="30" spans="1:8" x14ac:dyDescent="0.25">
      <c r="A30" s="26">
        <v>1740</v>
      </c>
      <c r="B30" s="18" t="s">
        <v>89</v>
      </c>
      <c r="C30" s="27" t="s">
        <v>208</v>
      </c>
      <c r="D30" s="27" t="s">
        <v>208</v>
      </c>
      <c r="E30" s="27" t="s">
        <v>208</v>
      </c>
      <c r="F30" s="112">
        <f>SUMIFS(Aufgabe!L:L,Aufgabe!G:G,Kontenplan!A30)+SUMIFS(Aufgabe!O:O,Aufgabe!N:N,Kontenplan!A30)</f>
        <v>0</v>
      </c>
      <c r="G30" s="112">
        <f>SUMIFS(Aufgabe!M:M,Aufgabe!H:H,Kontenplan!A30)+SUMIFS(Aufgabe!Q:Q,Aufgabe!P:P,Kontenplan!A30)</f>
        <v>0</v>
      </c>
      <c r="H30" s="112">
        <f t="shared" si="0"/>
        <v>0</v>
      </c>
    </row>
    <row r="31" spans="1:8" x14ac:dyDescent="0.25">
      <c r="A31" s="26">
        <v>1741</v>
      </c>
      <c r="B31" s="18" t="s">
        <v>90</v>
      </c>
      <c r="C31" s="27" t="s">
        <v>208</v>
      </c>
      <c r="D31" s="27" t="s">
        <v>208</v>
      </c>
      <c r="E31" s="27" t="s">
        <v>208</v>
      </c>
      <c r="F31" s="112">
        <f>SUMIFS(Aufgabe!L:L,Aufgabe!G:G,Kontenplan!A31)+SUMIFS(Aufgabe!O:O,Aufgabe!N:N,Kontenplan!A31)</f>
        <v>0</v>
      </c>
      <c r="G31" s="112">
        <f>SUMIFS(Aufgabe!M:M,Aufgabe!H:H,Kontenplan!A31)+SUMIFS(Aufgabe!Q:Q,Aufgabe!P:P,Kontenplan!A31)</f>
        <v>0</v>
      </c>
      <c r="H31" s="112">
        <f t="shared" si="0"/>
        <v>0</v>
      </c>
    </row>
    <row r="32" spans="1:8" x14ac:dyDescent="0.25">
      <c r="A32" s="26">
        <v>1742</v>
      </c>
      <c r="B32" s="18" t="s">
        <v>91</v>
      </c>
      <c r="C32" s="27" t="s">
        <v>208</v>
      </c>
      <c r="D32" s="27" t="s">
        <v>208</v>
      </c>
      <c r="E32" s="27" t="s">
        <v>208</v>
      </c>
      <c r="F32" s="112">
        <f>SUMIFS(Aufgabe!L:L,Aufgabe!G:G,Kontenplan!A32)+SUMIFS(Aufgabe!O:O,Aufgabe!N:N,Kontenplan!A32)</f>
        <v>0</v>
      </c>
      <c r="G32" s="112">
        <f>SUMIFS(Aufgabe!M:M,Aufgabe!H:H,Kontenplan!A32)+SUMIFS(Aufgabe!Q:Q,Aufgabe!P:P,Kontenplan!A32)</f>
        <v>0</v>
      </c>
      <c r="H32" s="112">
        <f t="shared" si="0"/>
        <v>0</v>
      </c>
    </row>
    <row r="33" spans="1:8" x14ac:dyDescent="0.25">
      <c r="A33" s="26">
        <v>1750</v>
      </c>
      <c r="B33" s="18" t="s">
        <v>92</v>
      </c>
      <c r="C33" s="27" t="s">
        <v>208</v>
      </c>
      <c r="D33" s="27" t="s">
        <v>208</v>
      </c>
      <c r="E33" s="27" t="s">
        <v>208</v>
      </c>
      <c r="F33" s="112">
        <f>SUMIFS(Aufgabe!L:L,Aufgabe!G:G,Kontenplan!A33)+SUMIFS(Aufgabe!O:O,Aufgabe!N:N,Kontenplan!A33)</f>
        <v>0</v>
      </c>
      <c r="G33" s="112">
        <f>SUMIFS(Aufgabe!M:M,Aufgabe!H:H,Kontenplan!A33)+SUMIFS(Aufgabe!Q:Q,Aufgabe!P:P,Kontenplan!A33)</f>
        <v>0</v>
      </c>
      <c r="H33" s="112">
        <f t="shared" si="0"/>
        <v>0</v>
      </c>
    </row>
    <row r="34" spans="1:8" x14ac:dyDescent="0.25">
      <c r="A34" s="26">
        <v>1755</v>
      </c>
      <c r="B34" s="18" t="s">
        <v>93</v>
      </c>
      <c r="C34" s="27" t="s">
        <v>208</v>
      </c>
      <c r="D34" s="27" t="s">
        <v>208</v>
      </c>
      <c r="E34" s="27" t="s">
        <v>208</v>
      </c>
      <c r="F34" s="112">
        <f>SUMIFS(Aufgabe!L:L,Aufgabe!G:G,Kontenplan!A34)+SUMIFS(Aufgabe!O:O,Aufgabe!N:N,Kontenplan!A34)</f>
        <v>0</v>
      </c>
      <c r="G34" s="112">
        <f>SUMIFS(Aufgabe!M:M,Aufgabe!H:H,Kontenplan!A34)+SUMIFS(Aufgabe!Q:Q,Aufgabe!P:P,Kontenplan!A34)</f>
        <v>0</v>
      </c>
      <c r="H34" s="112">
        <f t="shared" si="0"/>
        <v>0</v>
      </c>
    </row>
    <row r="35" spans="1:8" x14ac:dyDescent="0.25">
      <c r="A35" s="26">
        <v>1770</v>
      </c>
      <c r="B35" s="18" t="s">
        <v>94</v>
      </c>
      <c r="C35" s="27" t="s">
        <v>208</v>
      </c>
      <c r="D35" s="27" t="s">
        <v>208</v>
      </c>
      <c r="E35" s="27" t="s">
        <v>208</v>
      </c>
      <c r="F35" s="112">
        <f>SUMIFS(Aufgabe!L:L,Aufgabe!G:G,Kontenplan!A35)+SUMIFS(Aufgabe!O:O,Aufgabe!N:N,Kontenplan!A35)</f>
        <v>0</v>
      </c>
      <c r="G35" s="112">
        <f>SUMIFS(Aufgabe!M:M,Aufgabe!H:H,Kontenplan!A35)+SUMIFS(Aufgabe!Q:Q,Aufgabe!P:P,Kontenplan!A35)</f>
        <v>0</v>
      </c>
      <c r="H35" s="112">
        <f t="shared" si="0"/>
        <v>0</v>
      </c>
    </row>
    <row r="36" spans="1:8" x14ac:dyDescent="0.25">
      <c r="A36" s="26">
        <v>1771</v>
      </c>
      <c r="B36" s="18" t="s">
        <v>11</v>
      </c>
      <c r="C36" s="27" t="s">
        <v>208</v>
      </c>
      <c r="D36" s="27" t="s">
        <v>208</v>
      </c>
      <c r="E36" s="27">
        <v>1770</v>
      </c>
      <c r="F36" s="112">
        <f>SUMIFS(Aufgabe!L:L,Aufgabe!G:G,Kontenplan!A36)+SUMIFS(Aufgabe!O:O,Aufgabe!N:N,Kontenplan!A36)</f>
        <v>0</v>
      </c>
      <c r="G36" s="112">
        <f>SUMIFS(Aufgabe!M:M,Aufgabe!H:H,Kontenplan!A36)+SUMIFS(Aufgabe!Q:Q,Aufgabe!P:P,Kontenplan!A36)</f>
        <v>0</v>
      </c>
      <c r="H36" s="112">
        <f t="shared" si="0"/>
        <v>0</v>
      </c>
    </row>
    <row r="37" spans="1:8" x14ac:dyDescent="0.25">
      <c r="A37" s="26">
        <v>1776</v>
      </c>
      <c r="B37" s="18" t="s">
        <v>10</v>
      </c>
      <c r="C37" s="27" t="s">
        <v>208</v>
      </c>
      <c r="D37" s="27" t="s">
        <v>208</v>
      </c>
      <c r="E37" s="27">
        <v>1770</v>
      </c>
      <c r="F37" s="112">
        <f>SUMIFS(Aufgabe!L:L,Aufgabe!G:G,Kontenplan!A37)+SUMIFS(Aufgabe!O:O,Aufgabe!N:N,Kontenplan!A37)</f>
        <v>24.810000000000002</v>
      </c>
      <c r="G37" s="112">
        <f>SUMIFS(Aufgabe!M:M,Aufgabe!H:H,Kontenplan!A37)+SUMIFS(Aufgabe!Q:Q,Aufgabe!P:P,Kontenplan!A37)</f>
        <v>2348.21</v>
      </c>
      <c r="H37" s="112">
        <f t="shared" si="0"/>
        <v>-2323.4</v>
      </c>
    </row>
    <row r="38" spans="1:8" x14ac:dyDescent="0.25">
      <c r="A38" s="26">
        <v>1780</v>
      </c>
      <c r="B38" s="18" t="s">
        <v>95</v>
      </c>
      <c r="C38" s="27" t="s">
        <v>208</v>
      </c>
      <c r="D38" s="27" t="s">
        <v>208</v>
      </c>
      <c r="E38" s="27" t="s">
        <v>208</v>
      </c>
      <c r="F38" s="112">
        <f>SUMIFS(Aufgabe!L:L,Aufgabe!G:G,Kontenplan!A38)+SUMIFS(Aufgabe!O:O,Aufgabe!N:N,Kontenplan!A38)</f>
        <v>0</v>
      </c>
      <c r="G38" s="112">
        <f>SUMIFS(Aufgabe!M:M,Aufgabe!H:H,Kontenplan!A38)+SUMIFS(Aufgabe!Q:Q,Aufgabe!P:P,Kontenplan!A38)</f>
        <v>0</v>
      </c>
      <c r="H38" s="112">
        <f t="shared" si="0"/>
        <v>0</v>
      </c>
    </row>
    <row r="39" spans="1:8" x14ac:dyDescent="0.25">
      <c r="A39" s="26">
        <v>1781</v>
      </c>
      <c r="B39" s="18" t="s">
        <v>96</v>
      </c>
      <c r="C39" s="27" t="s">
        <v>208</v>
      </c>
      <c r="D39" s="27" t="s">
        <v>208</v>
      </c>
      <c r="E39" s="27" t="s">
        <v>208</v>
      </c>
      <c r="F39" s="112">
        <f>SUMIFS(Aufgabe!L:L,Aufgabe!G:G,Kontenplan!A39)+SUMIFS(Aufgabe!O:O,Aufgabe!N:N,Kontenplan!A39)</f>
        <v>0</v>
      </c>
      <c r="G39" s="112">
        <f>SUMIFS(Aufgabe!M:M,Aufgabe!H:H,Kontenplan!A39)+SUMIFS(Aufgabe!Q:Q,Aufgabe!P:P,Kontenplan!A39)</f>
        <v>0</v>
      </c>
      <c r="H39" s="112">
        <f t="shared" si="0"/>
        <v>0</v>
      </c>
    </row>
    <row r="40" spans="1:8" x14ac:dyDescent="0.25">
      <c r="A40" s="26">
        <v>1790</v>
      </c>
      <c r="B40" s="18" t="s">
        <v>97</v>
      </c>
      <c r="C40" s="27" t="s">
        <v>208</v>
      </c>
      <c r="D40" s="27" t="s">
        <v>208</v>
      </c>
      <c r="E40" s="27" t="s">
        <v>208</v>
      </c>
      <c r="F40" s="112">
        <f>SUMIFS(Aufgabe!L:L,Aufgabe!G:G,Kontenplan!A40)+SUMIFS(Aufgabe!O:O,Aufgabe!N:N,Kontenplan!A40)</f>
        <v>2368.1999999999998</v>
      </c>
      <c r="G40" s="112">
        <f>SUMIFS(Aufgabe!M:M,Aufgabe!H:H,Kontenplan!A40)+SUMIFS(Aufgabe!Q:Q,Aufgabe!P:P,Kontenplan!A40)</f>
        <v>2368.1999999999998</v>
      </c>
      <c r="H40" s="112">
        <f t="shared" si="0"/>
        <v>0</v>
      </c>
    </row>
    <row r="41" spans="1:8" x14ac:dyDescent="0.25">
      <c r="A41" s="26">
        <v>1791</v>
      </c>
      <c r="B41" s="18" t="s">
        <v>98</v>
      </c>
      <c r="C41" s="27" t="s">
        <v>208</v>
      </c>
      <c r="D41" s="27" t="s">
        <v>208</v>
      </c>
      <c r="E41" s="27" t="s">
        <v>208</v>
      </c>
      <c r="F41" s="112">
        <f>SUMIFS(Aufgabe!L:L,Aufgabe!G:G,Kontenplan!A41)+SUMIFS(Aufgabe!O:O,Aufgabe!N:N,Kontenplan!A41)</f>
        <v>0</v>
      </c>
      <c r="G41" s="112">
        <f>SUMIFS(Aufgabe!M:M,Aufgabe!H:H,Kontenplan!A41)+SUMIFS(Aufgabe!Q:Q,Aufgabe!P:P,Kontenplan!A41)</f>
        <v>0</v>
      </c>
      <c r="H41" s="112">
        <f t="shared" si="0"/>
        <v>0</v>
      </c>
    </row>
    <row r="42" spans="1:8" x14ac:dyDescent="0.25">
      <c r="A42" s="26">
        <v>1800</v>
      </c>
      <c r="B42" s="18" t="s">
        <v>99</v>
      </c>
      <c r="C42" s="27" t="s">
        <v>208</v>
      </c>
      <c r="D42" s="27" t="s">
        <v>208</v>
      </c>
      <c r="E42" s="27" t="s">
        <v>208</v>
      </c>
      <c r="F42" s="112">
        <f>SUMIFS(Aufgabe!L:L,Aufgabe!G:G,Kontenplan!A42)+SUMIFS(Aufgabe!O:O,Aufgabe!N:N,Kontenplan!A42)</f>
        <v>104.95</v>
      </c>
      <c r="G42" s="112">
        <f>SUMIFS(Aufgabe!M:M,Aufgabe!H:H,Kontenplan!A42)+SUMIFS(Aufgabe!Q:Q,Aufgabe!P:P,Kontenplan!A42)</f>
        <v>0</v>
      </c>
      <c r="H42" s="112">
        <f t="shared" si="0"/>
        <v>104.95</v>
      </c>
    </row>
    <row r="43" spans="1:8" x14ac:dyDescent="0.25">
      <c r="A43" s="26">
        <v>1880</v>
      </c>
      <c r="B43" s="18" t="s">
        <v>100</v>
      </c>
      <c r="C43" s="27" t="s">
        <v>208</v>
      </c>
      <c r="D43" s="27" t="s">
        <v>208</v>
      </c>
      <c r="E43" s="27" t="s">
        <v>208</v>
      </c>
      <c r="F43" s="112">
        <f>SUMIFS(Aufgabe!L:L,Aufgabe!G:G,Kontenplan!A43)+SUMIFS(Aufgabe!O:O,Aufgabe!N:N,Kontenplan!A43)</f>
        <v>0</v>
      </c>
      <c r="G43" s="112">
        <f>SUMIFS(Aufgabe!M:M,Aufgabe!H:H,Kontenplan!A43)+SUMIFS(Aufgabe!Q:Q,Aufgabe!P:P,Kontenplan!A43)</f>
        <v>0</v>
      </c>
      <c r="H43" s="112">
        <f t="shared" si="0"/>
        <v>0</v>
      </c>
    </row>
    <row r="44" spans="1:8" x14ac:dyDescent="0.25">
      <c r="A44" s="26">
        <v>1890</v>
      </c>
      <c r="B44" s="18" t="s">
        <v>12</v>
      </c>
      <c r="C44" s="27" t="s">
        <v>208</v>
      </c>
      <c r="D44" s="27" t="s">
        <v>208</v>
      </c>
      <c r="E44" s="27" t="s">
        <v>208</v>
      </c>
      <c r="F44" s="112">
        <f>SUMIFS(Aufgabe!L:L,Aufgabe!G:G,Kontenplan!A44)+SUMIFS(Aufgabe!O:O,Aufgabe!N:N,Kontenplan!A44)</f>
        <v>0</v>
      </c>
      <c r="G44" s="112">
        <f>SUMIFS(Aufgabe!M:M,Aufgabe!H:H,Kontenplan!A44)+SUMIFS(Aufgabe!Q:Q,Aufgabe!P:P,Kontenplan!A44)</f>
        <v>0</v>
      </c>
      <c r="H44" s="112">
        <f t="shared" si="0"/>
        <v>0</v>
      </c>
    </row>
    <row r="45" spans="1:8" x14ac:dyDescent="0.25">
      <c r="A45" s="26"/>
      <c r="B45" s="18"/>
      <c r="C45" s="27"/>
      <c r="D45" s="27"/>
      <c r="E45" s="27"/>
      <c r="F45" s="112">
        <f>SUMIFS(Aufgabe!L:L,Aufgabe!G:G,Kontenplan!A45)+SUMIFS(Aufgabe!O:O,Aufgabe!N:N,Kontenplan!A45)</f>
        <v>0</v>
      </c>
      <c r="G45" s="112">
        <f>SUMIFS(Aufgabe!M:M,Aufgabe!H:H,Kontenplan!A45)+SUMIFS(Aufgabe!Q:Q,Aufgabe!P:P,Kontenplan!A45)</f>
        <v>0</v>
      </c>
      <c r="H45" s="112">
        <f t="shared" si="0"/>
        <v>0</v>
      </c>
    </row>
    <row r="46" spans="1:8" x14ac:dyDescent="0.25">
      <c r="A46" s="26">
        <v>2101</v>
      </c>
      <c r="B46" s="18" t="s">
        <v>101</v>
      </c>
      <c r="C46" s="27" t="s">
        <v>208</v>
      </c>
      <c r="D46" s="27" t="s">
        <v>208</v>
      </c>
      <c r="E46" s="27" t="s">
        <v>208</v>
      </c>
      <c r="F46" s="112">
        <f>SUMIFS(Aufgabe!L:L,Aufgabe!G:G,Kontenplan!A46)+SUMIFS(Aufgabe!O:O,Aufgabe!N:N,Kontenplan!A46)</f>
        <v>0</v>
      </c>
      <c r="G46" s="112">
        <f>SUMIFS(Aufgabe!M:M,Aufgabe!H:H,Kontenplan!A46)+SUMIFS(Aufgabe!Q:Q,Aufgabe!P:P,Kontenplan!A46)</f>
        <v>0</v>
      </c>
      <c r="H46" s="112">
        <f t="shared" si="0"/>
        <v>0</v>
      </c>
    </row>
    <row r="47" spans="1:8" x14ac:dyDescent="0.25">
      <c r="A47" s="26">
        <v>2103</v>
      </c>
      <c r="B47" s="18" t="s">
        <v>102</v>
      </c>
      <c r="C47" s="27" t="s">
        <v>208</v>
      </c>
      <c r="D47" s="27" t="s">
        <v>208</v>
      </c>
      <c r="E47" s="27" t="s">
        <v>208</v>
      </c>
      <c r="F47" s="112">
        <f>SUMIFS(Aufgabe!L:L,Aufgabe!G:G,Kontenplan!A47)+SUMIFS(Aufgabe!O:O,Aufgabe!N:N,Kontenplan!A47)</f>
        <v>0</v>
      </c>
      <c r="G47" s="112">
        <f>SUMIFS(Aufgabe!M:M,Aufgabe!H:H,Kontenplan!A47)+SUMIFS(Aufgabe!Q:Q,Aufgabe!P:P,Kontenplan!A47)</f>
        <v>0</v>
      </c>
      <c r="H47" s="112">
        <f t="shared" si="0"/>
        <v>0</v>
      </c>
    </row>
    <row r="48" spans="1:8" x14ac:dyDescent="0.25">
      <c r="A48" s="26">
        <v>2110</v>
      </c>
      <c r="B48" s="18" t="s">
        <v>103</v>
      </c>
      <c r="C48" s="27" t="s">
        <v>208</v>
      </c>
      <c r="D48" s="27" t="s">
        <v>208</v>
      </c>
      <c r="E48" s="27" t="s">
        <v>208</v>
      </c>
      <c r="F48" s="112">
        <f>SUMIFS(Aufgabe!L:L,Aufgabe!G:G,Kontenplan!A48)+SUMIFS(Aufgabe!O:O,Aufgabe!N:N,Kontenplan!A48)</f>
        <v>0</v>
      </c>
      <c r="G48" s="112">
        <f>SUMIFS(Aufgabe!M:M,Aufgabe!H:H,Kontenplan!A48)+SUMIFS(Aufgabe!Q:Q,Aufgabe!P:P,Kontenplan!A48)</f>
        <v>0</v>
      </c>
      <c r="H48" s="112">
        <f t="shared" si="0"/>
        <v>0</v>
      </c>
    </row>
    <row r="49" spans="1:8" x14ac:dyDescent="0.25">
      <c r="A49" s="26">
        <v>2120</v>
      </c>
      <c r="B49" s="18" t="s">
        <v>104</v>
      </c>
      <c r="C49" s="27" t="s">
        <v>208</v>
      </c>
      <c r="D49" s="27" t="s">
        <v>208</v>
      </c>
      <c r="E49" s="27" t="s">
        <v>208</v>
      </c>
      <c r="F49" s="112">
        <f>SUMIFS(Aufgabe!L:L,Aufgabe!G:G,Kontenplan!A49)+SUMIFS(Aufgabe!O:O,Aufgabe!N:N,Kontenplan!A49)</f>
        <v>171.65</v>
      </c>
      <c r="G49" s="112">
        <f>SUMIFS(Aufgabe!M:M,Aufgabe!H:H,Kontenplan!A49)+SUMIFS(Aufgabe!Q:Q,Aufgabe!P:P,Kontenplan!A49)</f>
        <v>0</v>
      </c>
      <c r="H49" s="112">
        <f t="shared" si="0"/>
        <v>171.65</v>
      </c>
    </row>
    <row r="50" spans="1:8" x14ac:dyDescent="0.25">
      <c r="A50" s="26">
        <v>2200</v>
      </c>
      <c r="B50" s="18" t="s">
        <v>105</v>
      </c>
      <c r="C50" s="27" t="s">
        <v>208</v>
      </c>
      <c r="D50" s="27" t="s">
        <v>208</v>
      </c>
      <c r="E50" s="27" t="s">
        <v>208</v>
      </c>
      <c r="F50" s="112">
        <f>SUMIFS(Aufgabe!L:L,Aufgabe!G:G,Kontenplan!A50)+SUMIFS(Aufgabe!O:O,Aufgabe!N:N,Kontenplan!A50)</f>
        <v>0</v>
      </c>
      <c r="G50" s="112">
        <f>SUMIFS(Aufgabe!M:M,Aufgabe!H:H,Kontenplan!A50)+SUMIFS(Aufgabe!Q:Q,Aufgabe!P:P,Kontenplan!A50)</f>
        <v>0</v>
      </c>
      <c r="H50" s="112">
        <f t="shared" si="0"/>
        <v>0</v>
      </c>
    </row>
    <row r="51" spans="1:8" x14ac:dyDescent="0.25">
      <c r="A51" s="26">
        <v>2350</v>
      </c>
      <c r="B51" s="18" t="s">
        <v>106</v>
      </c>
      <c r="C51" s="27" t="s">
        <v>208</v>
      </c>
      <c r="D51" s="27" t="s">
        <v>208</v>
      </c>
      <c r="E51" s="27" t="s">
        <v>208</v>
      </c>
      <c r="F51" s="112">
        <f>SUMIFS(Aufgabe!L:L,Aufgabe!G:G,Kontenplan!A51)+SUMIFS(Aufgabe!O:O,Aufgabe!N:N,Kontenplan!A51)</f>
        <v>0</v>
      </c>
      <c r="G51" s="112">
        <f>SUMIFS(Aufgabe!M:M,Aufgabe!H:H,Kontenplan!A51)+SUMIFS(Aufgabe!Q:Q,Aufgabe!P:P,Kontenplan!A51)</f>
        <v>0</v>
      </c>
      <c r="H51" s="112">
        <f t="shared" si="0"/>
        <v>0</v>
      </c>
    </row>
    <row r="52" spans="1:8" x14ac:dyDescent="0.25">
      <c r="A52" s="26">
        <v>2375</v>
      </c>
      <c r="B52" s="18" t="s">
        <v>107</v>
      </c>
      <c r="C52" s="27" t="s">
        <v>208</v>
      </c>
      <c r="D52" s="27" t="s">
        <v>208</v>
      </c>
      <c r="E52" s="27" t="s">
        <v>208</v>
      </c>
      <c r="F52" s="112">
        <f>SUMIFS(Aufgabe!L:L,Aufgabe!G:G,Kontenplan!A52)+SUMIFS(Aufgabe!O:O,Aufgabe!N:N,Kontenplan!A52)</f>
        <v>0</v>
      </c>
      <c r="G52" s="112">
        <f>SUMIFS(Aufgabe!M:M,Aufgabe!H:H,Kontenplan!A52)+SUMIFS(Aufgabe!Q:Q,Aufgabe!P:P,Kontenplan!A52)</f>
        <v>0</v>
      </c>
      <c r="H52" s="112">
        <f t="shared" si="0"/>
        <v>0</v>
      </c>
    </row>
    <row r="53" spans="1:8" x14ac:dyDescent="0.25">
      <c r="A53" s="26">
        <v>2383</v>
      </c>
      <c r="B53" s="18" t="s">
        <v>108</v>
      </c>
      <c r="C53" s="27" t="s">
        <v>208</v>
      </c>
      <c r="D53" s="27" t="s">
        <v>208</v>
      </c>
      <c r="E53" s="27" t="s">
        <v>208</v>
      </c>
      <c r="F53" s="112">
        <f>SUMIFS(Aufgabe!L:L,Aufgabe!G:G,Kontenplan!A53)+SUMIFS(Aufgabe!O:O,Aufgabe!N:N,Kontenplan!A53)</f>
        <v>0</v>
      </c>
      <c r="G53" s="112">
        <f>SUMIFS(Aufgabe!M:M,Aufgabe!H:H,Kontenplan!A53)+SUMIFS(Aufgabe!Q:Q,Aufgabe!P:P,Kontenplan!A53)</f>
        <v>0</v>
      </c>
      <c r="H53" s="112">
        <f t="shared" si="0"/>
        <v>0</v>
      </c>
    </row>
    <row r="54" spans="1:8" x14ac:dyDescent="0.25">
      <c r="A54" s="26">
        <v>2650</v>
      </c>
      <c r="B54" s="18" t="s">
        <v>109</v>
      </c>
      <c r="C54" s="27" t="s">
        <v>208</v>
      </c>
      <c r="D54" s="27" t="s">
        <v>208</v>
      </c>
      <c r="E54" s="27" t="s">
        <v>208</v>
      </c>
      <c r="F54" s="112">
        <f>SUMIFS(Aufgabe!L:L,Aufgabe!G:G,Kontenplan!A54)+SUMIFS(Aufgabe!O:O,Aufgabe!N:N,Kontenplan!A54)</f>
        <v>0</v>
      </c>
      <c r="G54" s="112">
        <f>SUMIFS(Aufgabe!M:M,Aufgabe!H:H,Kontenplan!A54)+SUMIFS(Aufgabe!Q:Q,Aufgabe!P:P,Kontenplan!A54)</f>
        <v>39.86</v>
      </c>
      <c r="H54" s="112">
        <f t="shared" si="0"/>
        <v>-39.86</v>
      </c>
    </row>
    <row r="55" spans="1:8" x14ac:dyDescent="0.25">
      <c r="A55" s="26">
        <v>2750</v>
      </c>
      <c r="B55" s="18" t="s">
        <v>110</v>
      </c>
      <c r="C55" s="27" t="s">
        <v>208</v>
      </c>
      <c r="D55" s="27" t="s">
        <v>208</v>
      </c>
      <c r="E55" s="27" t="s">
        <v>208</v>
      </c>
      <c r="F55" s="112">
        <f>SUMIFS(Aufgabe!L:L,Aufgabe!G:G,Kontenplan!A55)+SUMIFS(Aufgabe!O:O,Aufgabe!N:N,Kontenplan!A55)</f>
        <v>0</v>
      </c>
      <c r="G55" s="112">
        <f>SUMIFS(Aufgabe!M:M,Aufgabe!H:H,Kontenplan!A55)+SUMIFS(Aufgabe!Q:Q,Aufgabe!P:P,Kontenplan!A55)</f>
        <v>0</v>
      </c>
      <c r="H55" s="112">
        <f t="shared" si="0"/>
        <v>0</v>
      </c>
    </row>
    <row r="56" spans="1:8" x14ac:dyDescent="0.25">
      <c r="A56" s="26"/>
      <c r="B56" s="18"/>
      <c r="C56" s="27"/>
      <c r="D56" s="27"/>
      <c r="E56" s="27"/>
      <c r="F56" s="112">
        <f>SUMIFS(Aufgabe!L:L,Aufgabe!G:G,Kontenplan!A56)+SUMIFS(Aufgabe!O:O,Aufgabe!N:N,Kontenplan!A56)</f>
        <v>0</v>
      </c>
      <c r="G56" s="112">
        <f>SUMIFS(Aufgabe!M:M,Aufgabe!H:H,Kontenplan!A56)+SUMIFS(Aufgabe!Q:Q,Aufgabe!P:P,Kontenplan!A56)</f>
        <v>0</v>
      </c>
      <c r="H56" s="112">
        <f t="shared" si="0"/>
        <v>0</v>
      </c>
    </row>
    <row r="57" spans="1:8" x14ac:dyDescent="0.25">
      <c r="A57" s="26">
        <v>3300</v>
      </c>
      <c r="B57" s="18" t="s">
        <v>111</v>
      </c>
      <c r="C57" s="27">
        <v>1571</v>
      </c>
      <c r="D57" s="27">
        <v>1576</v>
      </c>
      <c r="E57" s="27" t="s">
        <v>208</v>
      </c>
      <c r="F57" s="112">
        <f>SUMIFS(Aufgabe!L:L,Aufgabe!G:G,Kontenplan!A57)+SUMIFS(Aufgabe!O:O,Aufgabe!N:N,Kontenplan!A57)</f>
        <v>0</v>
      </c>
      <c r="G57" s="112">
        <f>SUMIFS(Aufgabe!M:M,Aufgabe!H:H,Kontenplan!A57)+SUMIFS(Aufgabe!Q:Q,Aufgabe!P:P,Kontenplan!A57)</f>
        <v>0</v>
      </c>
      <c r="H57" s="112">
        <f t="shared" si="0"/>
        <v>0</v>
      </c>
    </row>
    <row r="58" spans="1:8" x14ac:dyDescent="0.25">
      <c r="A58" s="26">
        <v>3400</v>
      </c>
      <c r="B58" s="18" t="s">
        <v>112</v>
      </c>
      <c r="C58" s="27">
        <v>1571</v>
      </c>
      <c r="D58" s="27">
        <v>1576</v>
      </c>
      <c r="E58" s="27" t="s">
        <v>208</v>
      </c>
      <c r="F58" s="112">
        <f>SUMIFS(Aufgabe!L:L,Aufgabe!G:G,Kontenplan!A58)+SUMIFS(Aufgabe!O:O,Aufgabe!N:N,Kontenplan!A58)</f>
        <v>22212.82</v>
      </c>
      <c r="G58" s="112">
        <f>SUMIFS(Aufgabe!M:M,Aufgabe!H:H,Kontenplan!A58)+SUMIFS(Aufgabe!Q:Q,Aufgabe!P:P,Kontenplan!A58)</f>
        <v>0</v>
      </c>
      <c r="H58" s="112">
        <f t="shared" si="0"/>
        <v>22212.82</v>
      </c>
    </row>
    <row r="59" spans="1:8" x14ac:dyDescent="0.25">
      <c r="A59" s="26">
        <v>3710</v>
      </c>
      <c r="B59" s="18" t="s">
        <v>113</v>
      </c>
      <c r="C59" s="27">
        <v>1571</v>
      </c>
      <c r="D59" s="27">
        <v>1576</v>
      </c>
      <c r="E59" s="27" t="s">
        <v>208</v>
      </c>
      <c r="F59" s="112">
        <f>SUMIFS(Aufgabe!L:L,Aufgabe!G:G,Kontenplan!A59)+SUMIFS(Aufgabe!O:O,Aufgabe!N:N,Kontenplan!A59)</f>
        <v>0</v>
      </c>
      <c r="G59" s="112">
        <f>SUMIFS(Aufgabe!M:M,Aufgabe!H:H,Kontenplan!A59)+SUMIFS(Aufgabe!Q:Q,Aufgabe!P:P,Kontenplan!A59)</f>
        <v>0</v>
      </c>
      <c r="H59" s="112">
        <f t="shared" si="0"/>
        <v>0</v>
      </c>
    </row>
    <row r="60" spans="1:8" x14ac:dyDescent="0.25">
      <c r="A60" s="26">
        <v>3720</v>
      </c>
      <c r="B60" s="18" t="s">
        <v>114</v>
      </c>
      <c r="C60" s="27">
        <v>1571</v>
      </c>
      <c r="D60" s="27">
        <v>1576</v>
      </c>
      <c r="E60" s="27" t="s">
        <v>208</v>
      </c>
      <c r="F60" s="112">
        <f>SUMIFS(Aufgabe!L:L,Aufgabe!G:G,Kontenplan!A60)+SUMIFS(Aufgabe!O:O,Aufgabe!N:N,Kontenplan!A60)</f>
        <v>0</v>
      </c>
      <c r="G60" s="112">
        <f>SUMIFS(Aufgabe!M:M,Aufgabe!H:H,Kontenplan!A60)+SUMIFS(Aufgabe!Q:Q,Aufgabe!P:P,Kontenplan!A60)</f>
        <v>0</v>
      </c>
      <c r="H60" s="112">
        <f t="shared" si="0"/>
        <v>0</v>
      </c>
    </row>
    <row r="61" spans="1:8" x14ac:dyDescent="0.25">
      <c r="A61" s="26">
        <v>3731</v>
      </c>
      <c r="B61" s="18" t="s">
        <v>115</v>
      </c>
      <c r="C61" s="27">
        <v>1571</v>
      </c>
      <c r="D61" s="27">
        <v>1576</v>
      </c>
      <c r="E61" s="27" t="s">
        <v>208</v>
      </c>
      <c r="F61" s="112">
        <f>SUMIFS(Aufgabe!L:L,Aufgabe!G:G,Kontenplan!A61)+SUMIFS(Aufgabe!O:O,Aufgabe!N:N,Kontenplan!A61)</f>
        <v>0</v>
      </c>
      <c r="G61" s="112">
        <f>SUMIFS(Aufgabe!M:M,Aufgabe!H:H,Kontenplan!A61)+SUMIFS(Aufgabe!Q:Q,Aufgabe!P:P,Kontenplan!A61)</f>
        <v>0</v>
      </c>
      <c r="H61" s="112">
        <f t="shared" si="0"/>
        <v>0</v>
      </c>
    </row>
    <row r="62" spans="1:8" x14ac:dyDescent="0.25">
      <c r="A62" s="26">
        <v>3736</v>
      </c>
      <c r="B62" s="18" t="s">
        <v>116</v>
      </c>
      <c r="C62" s="27">
        <v>1571</v>
      </c>
      <c r="D62" s="27">
        <v>1576</v>
      </c>
      <c r="E62" s="27" t="s">
        <v>208</v>
      </c>
      <c r="F62" s="112">
        <f>SUMIFS(Aufgabe!L:L,Aufgabe!G:G,Kontenplan!A62)+SUMIFS(Aufgabe!O:O,Aufgabe!N:N,Kontenplan!A62)</f>
        <v>0</v>
      </c>
      <c r="G62" s="112">
        <f>SUMIFS(Aufgabe!M:M,Aufgabe!H:H,Kontenplan!A62)+SUMIFS(Aufgabe!Q:Q,Aufgabe!P:P,Kontenplan!A62)</f>
        <v>261.20999999999998</v>
      </c>
      <c r="H62" s="112">
        <f t="shared" si="0"/>
        <v>-261.20999999999998</v>
      </c>
    </row>
    <row r="63" spans="1:8" x14ac:dyDescent="0.25">
      <c r="A63" s="26">
        <v>3750</v>
      </c>
      <c r="B63" s="18" t="s">
        <v>117</v>
      </c>
      <c r="C63" s="27">
        <v>1571</v>
      </c>
      <c r="D63" s="27">
        <v>1576</v>
      </c>
      <c r="E63" s="27" t="s">
        <v>208</v>
      </c>
      <c r="F63" s="112">
        <f>SUMIFS(Aufgabe!L:L,Aufgabe!G:G,Kontenplan!A63)+SUMIFS(Aufgabe!O:O,Aufgabe!N:N,Kontenplan!A63)</f>
        <v>0</v>
      </c>
      <c r="G63" s="112">
        <f>SUMIFS(Aufgabe!M:M,Aufgabe!H:H,Kontenplan!A63)+SUMIFS(Aufgabe!Q:Q,Aufgabe!P:P,Kontenplan!A63)</f>
        <v>0</v>
      </c>
      <c r="H63" s="112">
        <f t="shared" si="0"/>
        <v>0</v>
      </c>
    </row>
    <row r="64" spans="1:8" x14ac:dyDescent="0.25">
      <c r="A64" s="26">
        <v>3760</v>
      </c>
      <c r="B64" s="18" t="s">
        <v>118</v>
      </c>
      <c r="C64" s="27">
        <v>1571</v>
      </c>
      <c r="D64" s="27">
        <v>1576</v>
      </c>
      <c r="E64" s="27" t="s">
        <v>208</v>
      </c>
      <c r="F64" s="112">
        <f>SUMIFS(Aufgabe!L:L,Aufgabe!G:G,Kontenplan!A64)+SUMIFS(Aufgabe!O:O,Aufgabe!N:N,Kontenplan!A64)</f>
        <v>0</v>
      </c>
      <c r="G64" s="112">
        <f>SUMIFS(Aufgabe!M:M,Aufgabe!H:H,Kontenplan!A64)+SUMIFS(Aufgabe!Q:Q,Aufgabe!P:P,Kontenplan!A64)</f>
        <v>100.84</v>
      </c>
      <c r="H64" s="112">
        <f t="shared" si="0"/>
        <v>-100.84</v>
      </c>
    </row>
    <row r="65" spans="1:8" x14ac:dyDescent="0.25">
      <c r="A65" s="26">
        <v>3800</v>
      </c>
      <c r="B65" s="18" t="s">
        <v>119</v>
      </c>
      <c r="C65" s="27">
        <v>1571</v>
      </c>
      <c r="D65" s="27">
        <v>1576</v>
      </c>
      <c r="E65" s="27" t="s">
        <v>208</v>
      </c>
      <c r="F65" s="112">
        <f>SUMIFS(Aufgabe!L:L,Aufgabe!G:G,Kontenplan!A65)+SUMIFS(Aufgabe!O:O,Aufgabe!N:N,Kontenplan!A65)</f>
        <v>1201.8499999999999</v>
      </c>
      <c r="G65" s="112">
        <f>SUMIFS(Aufgabe!M:M,Aufgabe!H:H,Kontenplan!A65)+SUMIFS(Aufgabe!Q:Q,Aufgabe!P:P,Kontenplan!A65)</f>
        <v>0</v>
      </c>
      <c r="H65" s="112">
        <f t="shared" si="0"/>
        <v>1201.8499999999999</v>
      </c>
    </row>
    <row r="66" spans="1:8" x14ac:dyDescent="0.25">
      <c r="A66" s="26"/>
      <c r="B66" s="18"/>
      <c r="C66" s="27"/>
      <c r="D66" s="27"/>
      <c r="E66" s="27"/>
      <c r="F66" s="112">
        <f>SUMIFS(Aufgabe!L:L,Aufgabe!G:G,Kontenplan!A66)+SUMIFS(Aufgabe!O:O,Aufgabe!N:N,Kontenplan!A66)</f>
        <v>0</v>
      </c>
      <c r="G66" s="112">
        <f>SUMIFS(Aufgabe!M:M,Aufgabe!H:H,Kontenplan!A66)+SUMIFS(Aufgabe!Q:Q,Aufgabe!P:P,Kontenplan!A66)</f>
        <v>0</v>
      </c>
      <c r="H66" s="112">
        <f t="shared" si="0"/>
        <v>0</v>
      </c>
    </row>
    <row r="67" spans="1:8" x14ac:dyDescent="0.25">
      <c r="A67" s="26">
        <v>4000</v>
      </c>
      <c r="B67" s="18" t="s">
        <v>121</v>
      </c>
      <c r="C67" s="27" t="s">
        <v>208</v>
      </c>
      <c r="D67" s="27" t="s">
        <v>208</v>
      </c>
      <c r="E67" s="27" t="s">
        <v>208</v>
      </c>
      <c r="F67" s="112">
        <f>SUMIFS(Aufgabe!L:L,Aufgabe!G:G,Kontenplan!A67)+SUMIFS(Aufgabe!O:O,Aufgabe!N:N,Kontenplan!A67)</f>
        <v>0</v>
      </c>
      <c r="G67" s="112">
        <f>SUMIFS(Aufgabe!M:M,Aufgabe!H:H,Kontenplan!A67)+SUMIFS(Aufgabe!Q:Q,Aufgabe!P:P,Kontenplan!A67)</f>
        <v>0</v>
      </c>
      <c r="H67" s="112">
        <f t="shared" ref="H67:H130" si="1">F67-G67</f>
        <v>0</v>
      </c>
    </row>
    <row r="68" spans="1:8" x14ac:dyDescent="0.25">
      <c r="A68" s="26">
        <v>4110</v>
      </c>
      <c r="B68" s="18" t="s">
        <v>120</v>
      </c>
      <c r="C68" s="27" t="s">
        <v>208</v>
      </c>
      <c r="D68" s="27" t="s">
        <v>208</v>
      </c>
      <c r="E68" s="27" t="s">
        <v>208</v>
      </c>
      <c r="F68" s="112">
        <f>SUMIFS(Aufgabe!L:L,Aufgabe!G:G,Kontenplan!A68)+SUMIFS(Aufgabe!O:O,Aufgabe!N:N,Kontenplan!A68)</f>
        <v>0</v>
      </c>
      <c r="G68" s="112">
        <f>SUMIFS(Aufgabe!M:M,Aufgabe!H:H,Kontenplan!A68)+SUMIFS(Aufgabe!Q:Q,Aufgabe!P:P,Kontenplan!A68)</f>
        <v>0</v>
      </c>
      <c r="H68" s="112">
        <f t="shared" si="1"/>
        <v>0</v>
      </c>
    </row>
    <row r="69" spans="1:8" x14ac:dyDescent="0.25">
      <c r="A69" s="26">
        <v>4120</v>
      </c>
      <c r="B69" s="18" t="s">
        <v>122</v>
      </c>
      <c r="C69" s="27" t="s">
        <v>208</v>
      </c>
      <c r="D69" s="27" t="s">
        <v>208</v>
      </c>
      <c r="E69" s="27" t="s">
        <v>208</v>
      </c>
      <c r="F69" s="112">
        <f>SUMIFS(Aufgabe!L:L,Aufgabe!G:G,Kontenplan!A69)+SUMIFS(Aufgabe!O:O,Aufgabe!N:N,Kontenplan!A69)</f>
        <v>0</v>
      </c>
      <c r="G69" s="112">
        <f>SUMIFS(Aufgabe!M:M,Aufgabe!H:H,Kontenplan!A69)+SUMIFS(Aufgabe!Q:Q,Aufgabe!P:P,Kontenplan!A69)</f>
        <v>0</v>
      </c>
      <c r="H69" s="112">
        <f t="shared" si="1"/>
        <v>0</v>
      </c>
    </row>
    <row r="70" spans="1:8" x14ac:dyDescent="0.25">
      <c r="A70" s="26">
        <v>4130</v>
      </c>
      <c r="B70" s="18" t="s">
        <v>123</v>
      </c>
      <c r="C70" s="27" t="s">
        <v>208</v>
      </c>
      <c r="D70" s="27" t="s">
        <v>208</v>
      </c>
      <c r="E70" s="27" t="s">
        <v>208</v>
      </c>
      <c r="F70" s="112">
        <f>SUMIFS(Aufgabe!L:L,Aufgabe!G:G,Kontenplan!A70)+SUMIFS(Aufgabe!O:O,Aufgabe!N:N,Kontenplan!A70)</f>
        <v>0</v>
      </c>
      <c r="G70" s="112">
        <f>SUMIFS(Aufgabe!M:M,Aufgabe!H:H,Kontenplan!A70)+SUMIFS(Aufgabe!Q:Q,Aufgabe!P:P,Kontenplan!A70)</f>
        <v>0</v>
      </c>
      <c r="H70" s="112">
        <f t="shared" si="1"/>
        <v>0</v>
      </c>
    </row>
    <row r="71" spans="1:8" x14ac:dyDescent="0.25">
      <c r="A71" s="26">
        <v>4138</v>
      </c>
      <c r="B71" s="18" t="s">
        <v>124</v>
      </c>
      <c r="C71" s="27" t="s">
        <v>208</v>
      </c>
      <c r="D71" s="27" t="s">
        <v>208</v>
      </c>
      <c r="E71" s="27" t="s">
        <v>208</v>
      </c>
      <c r="F71" s="112">
        <f>SUMIFS(Aufgabe!L:L,Aufgabe!G:G,Kontenplan!A71)+SUMIFS(Aufgabe!O:O,Aufgabe!N:N,Kontenplan!A71)</f>
        <v>0</v>
      </c>
      <c r="G71" s="112">
        <f>SUMIFS(Aufgabe!M:M,Aufgabe!H:H,Kontenplan!A71)+SUMIFS(Aufgabe!Q:Q,Aufgabe!P:P,Kontenplan!A71)</f>
        <v>0</v>
      </c>
      <c r="H71" s="112">
        <f t="shared" si="1"/>
        <v>0</v>
      </c>
    </row>
    <row r="72" spans="1:8" x14ac:dyDescent="0.25">
      <c r="A72" s="26">
        <v>4170</v>
      </c>
      <c r="B72" s="18" t="s">
        <v>125</v>
      </c>
      <c r="C72" s="27" t="s">
        <v>208</v>
      </c>
      <c r="D72" s="27" t="s">
        <v>208</v>
      </c>
      <c r="E72" s="27" t="s">
        <v>208</v>
      </c>
      <c r="F72" s="112">
        <f>SUMIFS(Aufgabe!L:L,Aufgabe!G:G,Kontenplan!A72)+SUMIFS(Aufgabe!O:O,Aufgabe!N:N,Kontenplan!A72)</f>
        <v>0</v>
      </c>
      <c r="G72" s="112">
        <f>SUMIFS(Aufgabe!M:M,Aufgabe!H:H,Kontenplan!A72)+SUMIFS(Aufgabe!Q:Q,Aufgabe!P:P,Kontenplan!A72)</f>
        <v>0</v>
      </c>
      <c r="H72" s="112">
        <f t="shared" si="1"/>
        <v>0</v>
      </c>
    </row>
    <row r="73" spans="1:8" x14ac:dyDescent="0.25">
      <c r="A73" s="26">
        <v>4175</v>
      </c>
      <c r="B73" s="18" t="s">
        <v>126</v>
      </c>
      <c r="C73" s="27">
        <v>1571</v>
      </c>
      <c r="D73" s="27">
        <v>1576</v>
      </c>
      <c r="E73" s="27" t="s">
        <v>208</v>
      </c>
      <c r="F73" s="112">
        <f>SUMIFS(Aufgabe!L:L,Aufgabe!G:G,Kontenplan!A73)+SUMIFS(Aufgabe!O:O,Aufgabe!N:N,Kontenplan!A73)</f>
        <v>0</v>
      </c>
      <c r="G73" s="112">
        <f>SUMIFS(Aufgabe!M:M,Aufgabe!H:H,Kontenplan!A73)+SUMIFS(Aufgabe!Q:Q,Aufgabe!P:P,Kontenplan!A73)</f>
        <v>0</v>
      </c>
      <c r="H73" s="112">
        <f t="shared" si="1"/>
        <v>0</v>
      </c>
    </row>
    <row r="74" spans="1:8" x14ac:dyDescent="0.25">
      <c r="A74" s="26">
        <v>4185</v>
      </c>
      <c r="B74" s="18" t="s">
        <v>127</v>
      </c>
      <c r="C74" s="27">
        <v>1571</v>
      </c>
      <c r="D74" s="27">
        <v>1576</v>
      </c>
      <c r="E74" s="27" t="s">
        <v>208</v>
      </c>
      <c r="F74" s="112">
        <f>SUMIFS(Aufgabe!L:L,Aufgabe!G:G,Kontenplan!A74)+SUMIFS(Aufgabe!O:O,Aufgabe!N:N,Kontenplan!A74)</f>
        <v>0</v>
      </c>
      <c r="G74" s="112">
        <f>SUMIFS(Aufgabe!M:M,Aufgabe!H:H,Kontenplan!A74)+SUMIFS(Aufgabe!Q:Q,Aufgabe!P:P,Kontenplan!A74)</f>
        <v>0</v>
      </c>
      <c r="H74" s="112">
        <f t="shared" si="1"/>
        <v>0</v>
      </c>
    </row>
    <row r="75" spans="1:8" x14ac:dyDescent="0.25">
      <c r="A75" s="26">
        <v>4190</v>
      </c>
      <c r="B75" s="18" t="s">
        <v>128</v>
      </c>
      <c r="C75" s="27" t="s">
        <v>208</v>
      </c>
      <c r="D75" s="27" t="s">
        <v>208</v>
      </c>
      <c r="E75" s="27" t="s">
        <v>208</v>
      </c>
      <c r="F75" s="112">
        <f>SUMIFS(Aufgabe!L:L,Aufgabe!G:G,Kontenplan!A75)+SUMIFS(Aufgabe!O:O,Aufgabe!N:N,Kontenplan!A75)</f>
        <v>0</v>
      </c>
      <c r="G75" s="112">
        <f>SUMIFS(Aufgabe!M:M,Aufgabe!H:H,Kontenplan!A75)+SUMIFS(Aufgabe!Q:Q,Aufgabe!P:P,Kontenplan!A75)</f>
        <v>0</v>
      </c>
      <c r="H75" s="112">
        <f t="shared" si="1"/>
        <v>0</v>
      </c>
    </row>
    <row r="76" spans="1:8" x14ac:dyDescent="0.25">
      <c r="A76" s="26">
        <v>4210</v>
      </c>
      <c r="B76" s="18" t="s">
        <v>129</v>
      </c>
      <c r="C76" s="27">
        <v>1571</v>
      </c>
      <c r="D76" s="27">
        <v>1576</v>
      </c>
      <c r="E76" s="27" t="s">
        <v>208</v>
      </c>
      <c r="F76" s="112">
        <f>SUMIFS(Aufgabe!L:L,Aufgabe!G:G,Kontenplan!A76)+SUMIFS(Aufgabe!O:O,Aufgabe!N:N,Kontenplan!A76)</f>
        <v>0</v>
      </c>
      <c r="G76" s="112">
        <f>SUMIFS(Aufgabe!M:M,Aufgabe!H:H,Kontenplan!A76)+SUMIFS(Aufgabe!Q:Q,Aufgabe!P:P,Kontenplan!A76)</f>
        <v>0</v>
      </c>
      <c r="H76" s="112">
        <f t="shared" si="1"/>
        <v>0</v>
      </c>
    </row>
    <row r="77" spans="1:8" x14ac:dyDescent="0.25">
      <c r="A77" s="26">
        <v>4220</v>
      </c>
      <c r="B77" s="18" t="s">
        <v>130</v>
      </c>
      <c r="C77" s="27">
        <v>1571</v>
      </c>
      <c r="D77" s="27">
        <v>1576</v>
      </c>
      <c r="E77" s="27" t="s">
        <v>208</v>
      </c>
      <c r="F77" s="112">
        <f>SUMIFS(Aufgabe!L:L,Aufgabe!G:G,Kontenplan!A77)+SUMIFS(Aufgabe!O:O,Aufgabe!N:N,Kontenplan!A77)</f>
        <v>0</v>
      </c>
      <c r="G77" s="112">
        <f>SUMIFS(Aufgabe!M:M,Aufgabe!H:H,Kontenplan!A77)+SUMIFS(Aufgabe!Q:Q,Aufgabe!P:P,Kontenplan!A77)</f>
        <v>0</v>
      </c>
      <c r="H77" s="112">
        <f t="shared" si="1"/>
        <v>0</v>
      </c>
    </row>
    <row r="78" spans="1:8" x14ac:dyDescent="0.25">
      <c r="A78" s="26">
        <v>4230</v>
      </c>
      <c r="B78" s="18" t="s">
        <v>131</v>
      </c>
      <c r="C78" s="27">
        <v>1571</v>
      </c>
      <c r="D78" s="27">
        <v>1576</v>
      </c>
      <c r="E78" s="27" t="s">
        <v>208</v>
      </c>
      <c r="F78" s="112">
        <f>SUMIFS(Aufgabe!L:L,Aufgabe!G:G,Kontenplan!A78)+SUMIFS(Aufgabe!O:O,Aufgabe!N:N,Kontenplan!A78)</f>
        <v>0</v>
      </c>
      <c r="G78" s="112">
        <f>SUMIFS(Aufgabe!M:M,Aufgabe!H:H,Kontenplan!A78)+SUMIFS(Aufgabe!Q:Q,Aufgabe!P:P,Kontenplan!A78)</f>
        <v>0</v>
      </c>
      <c r="H78" s="112">
        <f t="shared" si="1"/>
        <v>0</v>
      </c>
    </row>
    <row r="79" spans="1:8" x14ac:dyDescent="0.25">
      <c r="A79" s="26">
        <v>4240</v>
      </c>
      <c r="B79" s="18" t="s">
        <v>132</v>
      </c>
      <c r="C79" s="27">
        <v>1571</v>
      </c>
      <c r="D79" s="27">
        <v>1576</v>
      </c>
      <c r="E79" s="27" t="s">
        <v>208</v>
      </c>
      <c r="F79" s="112">
        <f>SUMIFS(Aufgabe!L:L,Aufgabe!G:G,Kontenplan!A79)+SUMIFS(Aufgabe!O:O,Aufgabe!N:N,Kontenplan!A79)</f>
        <v>0</v>
      </c>
      <c r="G79" s="112">
        <f>SUMIFS(Aufgabe!M:M,Aufgabe!H:H,Kontenplan!A79)+SUMIFS(Aufgabe!Q:Q,Aufgabe!P:P,Kontenplan!A79)</f>
        <v>0</v>
      </c>
      <c r="H79" s="112">
        <f t="shared" si="1"/>
        <v>0</v>
      </c>
    </row>
    <row r="80" spans="1:8" x14ac:dyDescent="0.25">
      <c r="A80" s="26">
        <v>4250</v>
      </c>
      <c r="B80" s="18" t="s">
        <v>133</v>
      </c>
      <c r="C80" s="27">
        <v>1571</v>
      </c>
      <c r="D80" s="27">
        <v>1576</v>
      </c>
      <c r="E80" s="27" t="s">
        <v>208</v>
      </c>
      <c r="F80" s="112">
        <f>SUMIFS(Aufgabe!L:L,Aufgabe!G:G,Kontenplan!A80)+SUMIFS(Aufgabe!O:O,Aufgabe!N:N,Kontenplan!A80)</f>
        <v>0</v>
      </c>
      <c r="G80" s="112">
        <f>SUMIFS(Aufgabe!M:M,Aufgabe!H:H,Kontenplan!A80)+SUMIFS(Aufgabe!Q:Q,Aufgabe!P:P,Kontenplan!A80)</f>
        <v>0</v>
      </c>
      <c r="H80" s="112">
        <f t="shared" si="1"/>
        <v>0</v>
      </c>
    </row>
    <row r="81" spans="1:8" x14ac:dyDescent="0.25">
      <c r="A81" s="26">
        <v>4260</v>
      </c>
      <c r="B81" s="18" t="s">
        <v>134</v>
      </c>
      <c r="C81" s="27">
        <v>1571</v>
      </c>
      <c r="D81" s="27">
        <v>1576</v>
      </c>
      <c r="E81" s="27" t="s">
        <v>208</v>
      </c>
      <c r="F81" s="112">
        <f>SUMIFS(Aufgabe!L:L,Aufgabe!G:G,Kontenplan!A81)+SUMIFS(Aufgabe!O:O,Aufgabe!N:N,Kontenplan!A81)</f>
        <v>0</v>
      </c>
      <c r="G81" s="112">
        <f>SUMIFS(Aufgabe!M:M,Aufgabe!H:H,Kontenplan!A81)+SUMIFS(Aufgabe!Q:Q,Aufgabe!P:P,Kontenplan!A81)</f>
        <v>0</v>
      </c>
      <c r="H81" s="112">
        <f t="shared" si="1"/>
        <v>0</v>
      </c>
    </row>
    <row r="82" spans="1:8" x14ac:dyDescent="0.25">
      <c r="A82" s="26">
        <v>4270</v>
      </c>
      <c r="B82" s="18" t="s">
        <v>135</v>
      </c>
      <c r="C82" s="27">
        <v>1571</v>
      </c>
      <c r="D82" s="27">
        <v>1576</v>
      </c>
      <c r="E82" s="27" t="s">
        <v>208</v>
      </c>
      <c r="F82" s="112">
        <f>SUMIFS(Aufgabe!L:L,Aufgabe!G:G,Kontenplan!A82)+SUMIFS(Aufgabe!O:O,Aufgabe!N:N,Kontenplan!A82)</f>
        <v>0</v>
      </c>
      <c r="G82" s="112">
        <f>SUMIFS(Aufgabe!M:M,Aufgabe!H:H,Kontenplan!A82)+SUMIFS(Aufgabe!Q:Q,Aufgabe!P:P,Kontenplan!A82)</f>
        <v>0</v>
      </c>
      <c r="H82" s="112">
        <f t="shared" si="1"/>
        <v>0</v>
      </c>
    </row>
    <row r="83" spans="1:8" x14ac:dyDescent="0.25">
      <c r="A83" s="26">
        <v>4280</v>
      </c>
      <c r="B83" s="18" t="s">
        <v>136</v>
      </c>
      <c r="C83" s="27">
        <v>1571</v>
      </c>
      <c r="D83" s="27">
        <v>1576</v>
      </c>
      <c r="E83" s="27" t="s">
        <v>208</v>
      </c>
      <c r="F83" s="112">
        <f>SUMIFS(Aufgabe!L:L,Aufgabe!G:G,Kontenplan!A83)+SUMIFS(Aufgabe!O:O,Aufgabe!N:N,Kontenplan!A83)</f>
        <v>0</v>
      </c>
      <c r="G83" s="112">
        <f>SUMIFS(Aufgabe!M:M,Aufgabe!H:H,Kontenplan!A83)+SUMIFS(Aufgabe!Q:Q,Aufgabe!P:P,Kontenplan!A83)</f>
        <v>0</v>
      </c>
      <c r="H83" s="112">
        <f t="shared" si="1"/>
        <v>0</v>
      </c>
    </row>
    <row r="84" spans="1:8" x14ac:dyDescent="0.25">
      <c r="A84" s="26">
        <v>4290</v>
      </c>
      <c r="B84" s="18" t="s">
        <v>137</v>
      </c>
      <c r="C84" s="27">
        <v>1571</v>
      </c>
      <c r="D84" s="27">
        <v>1576</v>
      </c>
      <c r="E84" s="27" t="s">
        <v>208</v>
      </c>
      <c r="F84" s="112">
        <f>SUMIFS(Aufgabe!L:L,Aufgabe!G:G,Kontenplan!A84)+SUMIFS(Aufgabe!O:O,Aufgabe!N:N,Kontenplan!A84)</f>
        <v>0</v>
      </c>
      <c r="G84" s="112">
        <f>SUMIFS(Aufgabe!M:M,Aufgabe!H:H,Kontenplan!A84)+SUMIFS(Aufgabe!Q:Q,Aufgabe!P:P,Kontenplan!A84)</f>
        <v>0</v>
      </c>
      <c r="H84" s="112">
        <f t="shared" si="1"/>
        <v>0</v>
      </c>
    </row>
    <row r="85" spans="1:8" x14ac:dyDescent="0.25">
      <c r="A85" s="26">
        <v>4320</v>
      </c>
      <c r="B85" s="18" t="s">
        <v>138</v>
      </c>
      <c r="C85" s="27" t="s">
        <v>208</v>
      </c>
      <c r="D85" s="27" t="s">
        <v>208</v>
      </c>
      <c r="E85" s="27" t="s">
        <v>208</v>
      </c>
      <c r="F85" s="112">
        <f>SUMIFS(Aufgabe!L:L,Aufgabe!G:G,Kontenplan!A85)+SUMIFS(Aufgabe!O:O,Aufgabe!N:N,Kontenplan!A85)</f>
        <v>0</v>
      </c>
      <c r="G85" s="112">
        <f>SUMIFS(Aufgabe!M:M,Aufgabe!H:H,Kontenplan!A85)+SUMIFS(Aufgabe!Q:Q,Aufgabe!P:P,Kontenplan!A85)</f>
        <v>0</v>
      </c>
      <c r="H85" s="112">
        <f t="shared" si="1"/>
        <v>0</v>
      </c>
    </row>
    <row r="86" spans="1:8" x14ac:dyDescent="0.25">
      <c r="A86" s="26">
        <v>4360</v>
      </c>
      <c r="B86" s="18" t="s">
        <v>139</v>
      </c>
      <c r="C86" s="27" t="s">
        <v>208</v>
      </c>
      <c r="D86" s="27" t="s">
        <v>208</v>
      </c>
      <c r="E86" s="27" t="s">
        <v>208</v>
      </c>
      <c r="F86" s="112">
        <f>SUMIFS(Aufgabe!L:L,Aufgabe!G:G,Kontenplan!A86)+SUMIFS(Aufgabe!O:O,Aufgabe!N:N,Kontenplan!A86)</f>
        <v>0</v>
      </c>
      <c r="G86" s="112">
        <f>SUMIFS(Aufgabe!M:M,Aufgabe!H:H,Kontenplan!A86)+SUMIFS(Aufgabe!Q:Q,Aufgabe!P:P,Kontenplan!A86)</f>
        <v>0</v>
      </c>
      <c r="H86" s="112">
        <f t="shared" si="1"/>
        <v>0</v>
      </c>
    </row>
    <row r="87" spans="1:8" x14ac:dyDescent="0.25">
      <c r="A87" s="26">
        <v>4380</v>
      </c>
      <c r="B87" s="18" t="s">
        <v>140</v>
      </c>
      <c r="C87" s="27" t="s">
        <v>208</v>
      </c>
      <c r="D87" s="27" t="s">
        <v>208</v>
      </c>
      <c r="E87" s="27" t="s">
        <v>208</v>
      </c>
      <c r="F87" s="112">
        <f>SUMIFS(Aufgabe!L:L,Aufgabe!G:G,Kontenplan!A87)+SUMIFS(Aufgabe!O:O,Aufgabe!N:N,Kontenplan!A87)</f>
        <v>56.7</v>
      </c>
      <c r="G87" s="112">
        <f>SUMIFS(Aufgabe!M:M,Aufgabe!H:H,Kontenplan!A87)+SUMIFS(Aufgabe!Q:Q,Aufgabe!P:P,Kontenplan!A87)</f>
        <v>0</v>
      </c>
      <c r="H87" s="112">
        <f t="shared" si="1"/>
        <v>56.7</v>
      </c>
    </row>
    <row r="88" spans="1:8" x14ac:dyDescent="0.25">
      <c r="A88" s="26">
        <v>4510</v>
      </c>
      <c r="B88" s="18" t="s">
        <v>141</v>
      </c>
      <c r="C88" s="27" t="s">
        <v>208</v>
      </c>
      <c r="D88" s="27" t="s">
        <v>208</v>
      </c>
      <c r="E88" s="27" t="s">
        <v>208</v>
      </c>
      <c r="F88" s="112">
        <f>SUMIFS(Aufgabe!L:L,Aufgabe!G:G,Kontenplan!A88)+SUMIFS(Aufgabe!O:O,Aufgabe!N:N,Kontenplan!A88)</f>
        <v>0</v>
      </c>
      <c r="G88" s="112">
        <f>SUMIFS(Aufgabe!M:M,Aufgabe!H:H,Kontenplan!A88)+SUMIFS(Aufgabe!Q:Q,Aufgabe!P:P,Kontenplan!A88)</f>
        <v>0</v>
      </c>
      <c r="H88" s="112">
        <f t="shared" si="1"/>
        <v>0</v>
      </c>
    </row>
    <row r="89" spans="1:8" x14ac:dyDescent="0.25">
      <c r="A89" s="26">
        <v>4520</v>
      </c>
      <c r="B89" s="18" t="s">
        <v>142</v>
      </c>
      <c r="C89" s="27" t="s">
        <v>208</v>
      </c>
      <c r="D89" s="27" t="s">
        <v>208</v>
      </c>
      <c r="E89" s="27" t="s">
        <v>208</v>
      </c>
      <c r="F89" s="112">
        <f>SUMIFS(Aufgabe!L:L,Aufgabe!G:G,Kontenplan!A89)+SUMIFS(Aufgabe!O:O,Aufgabe!N:N,Kontenplan!A89)</f>
        <v>0</v>
      </c>
      <c r="G89" s="112">
        <f>SUMIFS(Aufgabe!M:M,Aufgabe!H:H,Kontenplan!A89)+SUMIFS(Aufgabe!Q:Q,Aufgabe!P:P,Kontenplan!A89)</f>
        <v>0</v>
      </c>
      <c r="H89" s="112">
        <f t="shared" si="1"/>
        <v>0</v>
      </c>
    </row>
    <row r="90" spans="1:8" x14ac:dyDescent="0.25">
      <c r="A90" s="26">
        <v>4530</v>
      </c>
      <c r="B90" s="18" t="s">
        <v>143</v>
      </c>
      <c r="C90" s="27">
        <v>1571</v>
      </c>
      <c r="D90" s="27">
        <v>1576</v>
      </c>
      <c r="E90" s="27" t="s">
        <v>208</v>
      </c>
      <c r="F90" s="112">
        <f>SUMIFS(Aufgabe!L:L,Aufgabe!G:G,Kontenplan!A90)+SUMIFS(Aufgabe!O:O,Aufgabe!N:N,Kontenplan!A90)</f>
        <v>105.21000000000001</v>
      </c>
      <c r="G90" s="112">
        <f>SUMIFS(Aufgabe!M:M,Aufgabe!H:H,Kontenplan!A90)+SUMIFS(Aufgabe!Q:Q,Aufgabe!P:P,Kontenplan!A90)</f>
        <v>0</v>
      </c>
      <c r="H90" s="112">
        <f t="shared" si="1"/>
        <v>105.21000000000001</v>
      </c>
    </row>
    <row r="91" spans="1:8" x14ac:dyDescent="0.25">
      <c r="A91" s="26">
        <v>4540</v>
      </c>
      <c r="B91" s="18" t="s">
        <v>144</v>
      </c>
      <c r="C91" s="27">
        <v>1571</v>
      </c>
      <c r="D91" s="27">
        <v>1576</v>
      </c>
      <c r="E91" s="27" t="s">
        <v>208</v>
      </c>
      <c r="F91" s="112">
        <f>SUMIFS(Aufgabe!L:L,Aufgabe!G:G,Kontenplan!A91)+SUMIFS(Aufgabe!O:O,Aufgabe!N:N,Kontenplan!A91)</f>
        <v>0</v>
      </c>
      <c r="G91" s="112">
        <f>SUMIFS(Aufgabe!M:M,Aufgabe!H:H,Kontenplan!A91)+SUMIFS(Aufgabe!Q:Q,Aufgabe!P:P,Kontenplan!A91)</f>
        <v>0</v>
      </c>
      <c r="H91" s="112">
        <f t="shared" si="1"/>
        <v>0</v>
      </c>
    </row>
    <row r="92" spans="1:8" x14ac:dyDescent="0.25">
      <c r="A92" s="26">
        <v>4550</v>
      </c>
      <c r="B92" s="18" t="s">
        <v>145</v>
      </c>
      <c r="C92" s="27">
        <v>1571</v>
      </c>
      <c r="D92" s="27">
        <v>1576</v>
      </c>
      <c r="E92" s="27" t="s">
        <v>208</v>
      </c>
      <c r="F92" s="112">
        <f>SUMIFS(Aufgabe!L:L,Aufgabe!G:G,Kontenplan!A92)+SUMIFS(Aufgabe!O:O,Aufgabe!N:N,Kontenplan!A92)</f>
        <v>0</v>
      </c>
      <c r="G92" s="112">
        <f>SUMIFS(Aufgabe!M:M,Aufgabe!H:H,Kontenplan!A92)+SUMIFS(Aufgabe!Q:Q,Aufgabe!P:P,Kontenplan!A92)</f>
        <v>0</v>
      </c>
      <c r="H92" s="112">
        <f t="shared" si="1"/>
        <v>0</v>
      </c>
    </row>
    <row r="93" spans="1:8" x14ac:dyDescent="0.25">
      <c r="A93" s="26">
        <v>4560</v>
      </c>
      <c r="B93" s="18" t="s">
        <v>146</v>
      </c>
      <c r="C93" s="27">
        <v>1571</v>
      </c>
      <c r="D93" s="27">
        <v>1576</v>
      </c>
      <c r="E93" s="27" t="s">
        <v>208</v>
      </c>
      <c r="F93" s="112">
        <f>SUMIFS(Aufgabe!L:L,Aufgabe!G:G,Kontenplan!A93)+SUMIFS(Aufgabe!O:O,Aufgabe!N:N,Kontenplan!A93)</f>
        <v>0</v>
      </c>
      <c r="G93" s="112">
        <f>SUMIFS(Aufgabe!M:M,Aufgabe!H:H,Kontenplan!A93)+SUMIFS(Aufgabe!Q:Q,Aufgabe!P:P,Kontenplan!A93)</f>
        <v>0</v>
      </c>
      <c r="H93" s="112">
        <f t="shared" si="1"/>
        <v>0</v>
      </c>
    </row>
    <row r="94" spans="1:8" x14ac:dyDescent="0.25">
      <c r="A94" s="26">
        <v>4570</v>
      </c>
      <c r="B94" s="18" t="s">
        <v>147</v>
      </c>
      <c r="C94" s="27">
        <v>1571</v>
      </c>
      <c r="D94" s="27">
        <v>1576</v>
      </c>
      <c r="E94" s="27" t="s">
        <v>208</v>
      </c>
      <c r="F94" s="112">
        <f>SUMIFS(Aufgabe!L:L,Aufgabe!G:G,Kontenplan!A94)+SUMIFS(Aufgabe!O:O,Aufgabe!N:N,Kontenplan!A94)</f>
        <v>0</v>
      </c>
      <c r="G94" s="112">
        <f>SUMIFS(Aufgabe!M:M,Aufgabe!H:H,Kontenplan!A94)+SUMIFS(Aufgabe!Q:Q,Aufgabe!P:P,Kontenplan!A94)</f>
        <v>0</v>
      </c>
      <c r="H94" s="112">
        <f t="shared" si="1"/>
        <v>0</v>
      </c>
    </row>
    <row r="95" spans="1:8" x14ac:dyDescent="0.25">
      <c r="A95" s="26">
        <v>4580</v>
      </c>
      <c r="B95" s="18" t="s">
        <v>148</v>
      </c>
      <c r="C95" s="27">
        <v>1571</v>
      </c>
      <c r="D95" s="27">
        <v>1576</v>
      </c>
      <c r="E95" s="27" t="s">
        <v>208</v>
      </c>
      <c r="F95" s="112">
        <f>SUMIFS(Aufgabe!L:L,Aufgabe!G:G,Kontenplan!A95)+SUMIFS(Aufgabe!O:O,Aufgabe!N:N,Kontenplan!A95)</f>
        <v>0</v>
      </c>
      <c r="G95" s="112">
        <f>SUMIFS(Aufgabe!M:M,Aufgabe!H:H,Kontenplan!A95)+SUMIFS(Aufgabe!Q:Q,Aufgabe!P:P,Kontenplan!A95)</f>
        <v>0</v>
      </c>
      <c r="H95" s="112">
        <f t="shared" si="1"/>
        <v>0</v>
      </c>
    </row>
    <row r="96" spans="1:8" x14ac:dyDescent="0.25">
      <c r="A96" s="26">
        <v>4600</v>
      </c>
      <c r="B96" s="18" t="s">
        <v>13</v>
      </c>
      <c r="C96" s="27">
        <v>1571</v>
      </c>
      <c r="D96" s="27">
        <v>1576</v>
      </c>
      <c r="E96" s="27" t="s">
        <v>208</v>
      </c>
      <c r="F96" s="112">
        <f>SUMIFS(Aufgabe!L:L,Aufgabe!G:G,Kontenplan!A96)+SUMIFS(Aufgabe!O:O,Aufgabe!N:N,Kontenplan!A96)</f>
        <v>0</v>
      </c>
      <c r="G96" s="112">
        <f>SUMIFS(Aufgabe!M:M,Aufgabe!H:H,Kontenplan!A96)+SUMIFS(Aufgabe!Q:Q,Aufgabe!P:P,Kontenplan!A96)</f>
        <v>0</v>
      </c>
      <c r="H96" s="112">
        <f t="shared" si="1"/>
        <v>0</v>
      </c>
    </row>
    <row r="97" spans="1:8" x14ac:dyDescent="0.25">
      <c r="A97" s="26">
        <v>4605</v>
      </c>
      <c r="B97" s="18" t="s">
        <v>149</v>
      </c>
      <c r="C97" s="27">
        <v>1571</v>
      </c>
      <c r="D97" s="27">
        <v>1576</v>
      </c>
      <c r="E97" s="27" t="s">
        <v>208</v>
      </c>
      <c r="F97" s="112">
        <f>SUMIFS(Aufgabe!L:L,Aufgabe!G:G,Kontenplan!A97)+SUMIFS(Aufgabe!O:O,Aufgabe!N:N,Kontenplan!A97)</f>
        <v>0</v>
      </c>
      <c r="G97" s="112">
        <f>SUMIFS(Aufgabe!M:M,Aufgabe!H:H,Kontenplan!A97)+SUMIFS(Aufgabe!Q:Q,Aufgabe!P:P,Kontenplan!A97)</f>
        <v>0</v>
      </c>
      <c r="H97" s="112">
        <f t="shared" si="1"/>
        <v>0</v>
      </c>
    </row>
    <row r="98" spans="1:8" x14ac:dyDescent="0.25">
      <c r="A98" s="26">
        <v>4630</v>
      </c>
      <c r="B98" s="18" t="s">
        <v>19</v>
      </c>
      <c r="C98" s="27">
        <v>1571</v>
      </c>
      <c r="D98" s="27">
        <v>1576</v>
      </c>
      <c r="E98" s="27" t="s">
        <v>208</v>
      </c>
      <c r="F98" s="112">
        <f>SUMIFS(Aufgabe!L:L,Aufgabe!G:G,Kontenplan!A98)+SUMIFS(Aufgabe!O:O,Aufgabe!N:N,Kontenplan!A98)</f>
        <v>0</v>
      </c>
      <c r="G98" s="112">
        <f>SUMIFS(Aufgabe!M:M,Aufgabe!H:H,Kontenplan!A98)+SUMIFS(Aufgabe!Q:Q,Aufgabe!P:P,Kontenplan!A98)</f>
        <v>0</v>
      </c>
      <c r="H98" s="112">
        <f t="shared" si="1"/>
        <v>0</v>
      </c>
    </row>
    <row r="99" spans="1:8" x14ac:dyDescent="0.25">
      <c r="A99" s="26">
        <v>4635</v>
      </c>
      <c r="B99" s="18" t="s">
        <v>150</v>
      </c>
      <c r="C99" s="27">
        <v>1571</v>
      </c>
      <c r="D99" s="27">
        <v>1576</v>
      </c>
      <c r="E99" s="27" t="s">
        <v>208</v>
      </c>
      <c r="F99" s="112">
        <f>SUMIFS(Aufgabe!L:L,Aufgabe!G:G,Kontenplan!A99)+SUMIFS(Aufgabe!O:O,Aufgabe!N:N,Kontenplan!A99)</f>
        <v>0</v>
      </c>
      <c r="G99" s="112">
        <f>SUMIFS(Aufgabe!M:M,Aufgabe!H:H,Kontenplan!A99)+SUMIFS(Aufgabe!Q:Q,Aufgabe!P:P,Kontenplan!A99)</f>
        <v>0</v>
      </c>
      <c r="H99" s="112">
        <f t="shared" si="1"/>
        <v>0</v>
      </c>
    </row>
    <row r="100" spans="1:8" x14ac:dyDescent="0.25">
      <c r="A100" s="26">
        <v>4638</v>
      </c>
      <c r="B100" s="18" t="s">
        <v>151</v>
      </c>
      <c r="C100" s="27">
        <v>1571</v>
      </c>
      <c r="D100" s="27">
        <v>1576</v>
      </c>
      <c r="E100" s="27" t="s">
        <v>208</v>
      </c>
      <c r="F100" s="112">
        <f>SUMIFS(Aufgabe!L:L,Aufgabe!G:G,Kontenplan!A100)+SUMIFS(Aufgabe!O:O,Aufgabe!N:N,Kontenplan!A100)</f>
        <v>0</v>
      </c>
      <c r="G100" s="112">
        <f>SUMIFS(Aufgabe!M:M,Aufgabe!H:H,Kontenplan!A100)+SUMIFS(Aufgabe!Q:Q,Aufgabe!P:P,Kontenplan!A100)</f>
        <v>0</v>
      </c>
      <c r="H100" s="112">
        <f t="shared" si="1"/>
        <v>0</v>
      </c>
    </row>
    <row r="101" spans="1:8" x14ac:dyDescent="0.25">
      <c r="A101" s="26">
        <v>4640</v>
      </c>
      <c r="B101" s="18" t="s">
        <v>152</v>
      </c>
      <c r="C101" s="27">
        <v>1571</v>
      </c>
      <c r="D101" s="27">
        <v>1576</v>
      </c>
      <c r="E101" s="27" t="s">
        <v>208</v>
      </c>
      <c r="F101" s="112">
        <f>SUMIFS(Aufgabe!L:L,Aufgabe!G:G,Kontenplan!A101)+SUMIFS(Aufgabe!O:O,Aufgabe!N:N,Kontenplan!A101)</f>
        <v>0</v>
      </c>
      <c r="G101" s="112">
        <f>SUMIFS(Aufgabe!M:M,Aufgabe!H:H,Kontenplan!A101)+SUMIFS(Aufgabe!Q:Q,Aufgabe!P:P,Kontenplan!A101)</f>
        <v>0</v>
      </c>
      <c r="H101" s="112">
        <f t="shared" si="1"/>
        <v>0</v>
      </c>
    </row>
    <row r="102" spans="1:8" x14ac:dyDescent="0.25">
      <c r="A102" s="26">
        <v>4650</v>
      </c>
      <c r="B102" s="18" t="s">
        <v>17</v>
      </c>
      <c r="C102" s="27">
        <v>1571</v>
      </c>
      <c r="D102" s="27">
        <v>1576</v>
      </c>
      <c r="E102" s="27" t="s">
        <v>208</v>
      </c>
      <c r="F102" s="112">
        <f>SUMIFS(Aufgabe!L:L,Aufgabe!G:G,Kontenplan!A102)+SUMIFS(Aufgabe!O:O,Aufgabe!N:N,Kontenplan!A102)</f>
        <v>0</v>
      </c>
      <c r="G102" s="112">
        <f>SUMIFS(Aufgabe!M:M,Aufgabe!H:H,Kontenplan!A102)+SUMIFS(Aufgabe!Q:Q,Aufgabe!P:P,Kontenplan!A102)</f>
        <v>0</v>
      </c>
      <c r="H102" s="112">
        <f t="shared" si="1"/>
        <v>0</v>
      </c>
    </row>
    <row r="103" spans="1:8" x14ac:dyDescent="0.25">
      <c r="A103" s="26">
        <v>4653</v>
      </c>
      <c r="B103" s="18" t="s">
        <v>153</v>
      </c>
      <c r="C103" s="27">
        <v>1571</v>
      </c>
      <c r="D103" s="27">
        <v>1576</v>
      </c>
      <c r="E103" s="27" t="s">
        <v>208</v>
      </c>
      <c r="F103" s="112">
        <f>SUMIFS(Aufgabe!L:L,Aufgabe!G:G,Kontenplan!A103)+SUMIFS(Aufgabe!O:O,Aufgabe!N:N,Kontenplan!A103)</f>
        <v>0</v>
      </c>
      <c r="G103" s="112">
        <f>SUMIFS(Aufgabe!M:M,Aufgabe!H:H,Kontenplan!A103)+SUMIFS(Aufgabe!Q:Q,Aufgabe!P:P,Kontenplan!A103)</f>
        <v>0</v>
      </c>
      <c r="H103" s="112">
        <f t="shared" si="1"/>
        <v>0</v>
      </c>
    </row>
    <row r="104" spans="1:8" x14ac:dyDescent="0.25">
      <c r="A104" s="26">
        <v>4654</v>
      </c>
      <c r="B104" s="18" t="s">
        <v>18</v>
      </c>
      <c r="C104" s="27">
        <v>1571</v>
      </c>
      <c r="D104" s="27">
        <v>1576</v>
      </c>
      <c r="E104" s="27" t="s">
        <v>208</v>
      </c>
      <c r="F104" s="112">
        <f>SUMIFS(Aufgabe!L:L,Aufgabe!G:G,Kontenplan!A104)+SUMIFS(Aufgabe!O:O,Aufgabe!N:N,Kontenplan!A104)</f>
        <v>0</v>
      </c>
      <c r="G104" s="112">
        <f>SUMIFS(Aufgabe!M:M,Aufgabe!H:H,Kontenplan!A104)+SUMIFS(Aufgabe!Q:Q,Aufgabe!P:P,Kontenplan!A104)</f>
        <v>0</v>
      </c>
      <c r="H104" s="112">
        <f t="shared" si="1"/>
        <v>0</v>
      </c>
    </row>
    <row r="105" spans="1:8" x14ac:dyDescent="0.25">
      <c r="A105" s="26">
        <v>4655</v>
      </c>
      <c r="B105" s="18" t="s">
        <v>154</v>
      </c>
      <c r="C105" s="27">
        <v>1571</v>
      </c>
      <c r="D105" s="27">
        <v>1576</v>
      </c>
      <c r="E105" s="27" t="s">
        <v>208</v>
      </c>
      <c r="F105" s="112">
        <f>SUMIFS(Aufgabe!L:L,Aufgabe!G:G,Kontenplan!A105)+SUMIFS(Aufgabe!O:O,Aufgabe!N:N,Kontenplan!A105)</f>
        <v>0</v>
      </c>
      <c r="G105" s="112">
        <f>SUMIFS(Aufgabe!M:M,Aufgabe!H:H,Kontenplan!A105)+SUMIFS(Aufgabe!Q:Q,Aufgabe!P:P,Kontenplan!A105)</f>
        <v>0</v>
      </c>
      <c r="H105" s="112">
        <f t="shared" si="1"/>
        <v>0</v>
      </c>
    </row>
    <row r="106" spans="1:8" x14ac:dyDescent="0.25">
      <c r="A106" s="26">
        <v>4660</v>
      </c>
      <c r="B106" s="18" t="s">
        <v>14</v>
      </c>
      <c r="C106" s="27">
        <v>1571</v>
      </c>
      <c r="D106" s="27">
        <v>1576</v>
      </c>
      <c r="E106" s="27" t="s">
        <v>208</v>
      </c>
      <c r="F106" s="112">
        <f>SUMIFS(Aufgabe!L:L,Aufgabe!G:G,Kontenplan!A106)+SUMIFS(Aufgabe!O:O,Aufgabe!N:N,Kontenplan!A106)</f>
        <v>0</v>
      </c>
      <c r="G106" s="112">
        <f>SUMIFS(Aufgabe!M:M,Aufgabe!H:H,Kontenplan!A106)+SUMIFS(Aufgabe!Q:Q,Aufgabe!P:P,Kontenplan!A106)</f>
        <v>0</v>
      </c>
      <c r="H106" s="112">
        <f t="shared" si="1"/>
        <v>0</v>
      </c>
    </row>
    <row r="107" spans="1:8" x14ac:dyDescent="0.25">
      <c r="A107" s="26">
        <v>4663</v>
      </c>
      <c r="B107" s="18" t="s">
        <v>155</v>
      </c>
      <c r="C107" s="27">
        <v>1571</v>
      </c>
      <c r="D107" s="27">
        <v>1576</v>
      </c>
      <c r="E107" s="27">
        <v>4660</v>
      </c>
      <c r="F107" s="112">
        <f>SUMIFS(Aufgabe!L:L,Aufgabe!G:G,Kontenplan!A107)+SUMIFS(Aufgabe!O:O,Aufgabe!N:N,Kontenplan!A107)</f>
        <v>0</v>
      </c>
      <c r="G107" s="112">
        <f>SUMIFS(Aufgabe!M:M,Aufgabe!H:H,Kontenplan!A107)+SUMIFS(Aufgabe!Q:Q,Aufgabe!P:P,Kontenplan!A107)</f>
        <v>0</v>
      </c>
      <c r="H107" s="112">
        <f t="shared" si="1"/>
        <v>0</v>
      </c>
    </row>
    <row r="108" spans="1:8" x14ac:dyDescent="0.25">
      <c r="A108" s="26">
        <v>4664</v>
      </c>
      <c r="B108" s="18" t="s">
        <v>15</v>
      </c>
      <c r="C108" s="27">
        <v>1571</v>
      </c>
      <c r="D108" s="27">
        <v>1576</v>
      </c>
      <c r="E108" s="27">
        <v>4660</v>
      </c>
      <c r="F108" s="112">
        <f>SUMIFS(Aufgabe!L:L,Aufgabe!G:G,Kontenplan!A108)+SUMIFS(Aufgabe!O:O,Aufgabe!N:N,Kontenplan!A108)</f>
        <v>0</v>
      </c>
      <c r="G108" s="112">
        <f>SUMIFS(Aufgabe!M:M,Aufgabe!H:H,Kontenplan!A108)+SUMIFS(Aufgabe!Q:Q,Aufgabe!P:P,Kontenplan!A108)</f>
        <v>0</v>
      </c>
      <c r="H108" s="112">
        <f t="shared" si="1"/>
        <v>0</v>
      </c>
    </row>
    <row r="109" spans="1:8" x14ac:dyDescent="0.25">
      <c r="A109" s="26">
        <v>4666</v>
      </c>
      <c r="B109" s="18" t="s">
        <v>156</v>
      </c>
      <c r="C109" s="27">
        <v>1571</v>
      </c>
      <c r="D109" s="27">
        <v>1576</v>
      </c>
      <c r="E109" s="27">
        <v>4660</v>
      </c>
      <c r="F109" s="112">
        <f>SUMIFS(Aufgabe!L:L,Aufgabe!G:G,Kontenplan!A109)+SUMIFS(Aufgabe!O:O,Aufgabe!N:N,Kontenplan!A109)</f>
        <v>0</v>
      </c>
      <c r="G109" s="112">
        <f>SUMIFS(Aufgabe!M:M,Aufgabe!H:H,Kontenplan!A109)+SUMIFS(Aufgabe!Q:Q,Aufgabe!P:P,Kontenplan!A109)</f>
        <v>0</v>
      </c>
      <c r="H109" s="112">
        <f t="shared" si="1"/>
        <v>0</v>
      </c>
    </row>
    <row r="110" spans="1:8" x14ac:dyDescent="0.25">
      <c r="A110" s="26">
        <v>4668</v>
      </c>
      <c r="B110" s="18" t="s">
        <v>157</v>
      </c>
      <c r="C110" s="27">
        <v>1571</v>
      </c>
      <c r="D110" s="27">
        <v>1576</v>
      </c>
      <c r="E110" s="27">
        <v>4660</v>
      </c>
      <c r="F110" s="112">
        <f>SUMIFS(Aufgabe!L:L,Aufgabe!G:G,Kontenplan!A110)+SUMIFS(Aufgabe!O:O,Aufgabe!N:N,Kontenplan!A110)</f>
        <v>0</v>
      </c>
      <c r="G110" s="112">
        <f>SUMIFS(Aufgabe!M:M,Aufgabe!H:H,Kontenplan!A110)+SUMIFS(Aufgabe!Q:Q,Aufgabe!P:P,Kontenplan!A110)</f>
        <v>0</v>
      </c>
      <c r="H110" s="112">
        <f t="shared" si="1"/>
        <v>0</v>
      </c>
    </row>
    <row r="111" spans="1:8" x14ac:dyDescent="0.25">
      <c r="A111" s="26">
        <v>4670</v>
      </c>
      <c r="B111" s="18" t="s">
        <v>16</v>
      </c>
      <c r="C111" s="27">
        <v>1571</v>
      </c>
      <c r="D111" s="27">
        <v>1576</v>
      </c>
      <c r="E111" s="27" t="s">
        <v>208</v>
      </c>
      <c r="F111" s="112">
        <f>SUMIFS(Aufgabe!L:L,Aufgabe!G:G,Kontenplan!A111)+SUMIFS(Aufgabe!O:O,Aufgabe!N:N,Kontenplan!A111)</f>
        <v>0</v>
      </c>
      <c r="G111" s="112">
        <f>SUMIFS(Aufgabe!M:M,Aufgabe!H:H,Kontenplan!A111)+SUMIFS(Aufgabe!Q:Q,Aufgabe!P:P,Kontenplan!A111)</f>
        <v>0</v>
      </c>
      <c r="H111" s="112">
        <f t="shared" si="1"/>
        <v>0</v>
      </c>
    </row>
    <row r="112" spans="1:8" x14ac:dyDescent="0.25">
      <c r="A112" s="26">
        <v>4673</v>
      </c>
      <c r="B112" s="18" t="s">
        <v>158</v>
      </c>
      <c r="C112" s="27">
        <v>1571</v>
      </c>
      <c r="D112" s="27">
        <v>1576</v>
      </c>
      <c r="E112" s="27">
        <v>4670</v>
      </c>
      <c r="F112" s="112">
        <f>SUMIFS(Aufgabe!L:L,Aufgabe!G:G,Kontenplan!A112)+SUMIFS(Aufgabe!O:O,Aufgabe!N:N,Kontenplan!A112)</f>
        <v>0</v>
      </c>
      <c r="G112" s="112">
        <f>SUMIFS(Aufgabe!M:M,Aufgabe!H:H,Kontenplan!A112)+SUMIFS(Aufgabe!Q:Q,Aufgabe!P:P,Kontenplan!A112)</f>
        <v>0</v>
      </c>
      <c r="H112" s="112">
        <f t="shared" si="1"/>
        <v>0</v>
      </c>
    </row>
    <row r="113" spans="1:8" x14ac:dyDescent="0.25">
      <c r="A113" s="26">
        <v>4674</v>
      </c>
      <c r="B113" s="18" t="s">
        <v>159</v>
      </c>
      <c r="C113" s="27">
        <v>1571</v>
      </c>
      <c r="D113" s="27">
        <v>1576</v>
      </c>
      <c r="E113" s="27">
        <v>4670</v>
      </c>
      <c r="F113" s="112">
        <f>SUMIFS(Aufgabe!L:L,Aufgabe!G:G,Kontenplan!A113)+SUMIFS(Aufgabe!O:O,Aufgabe!N:N,Kontenplan!A113)</f>
        <v>0</v>
      </c>
      <c r="G113" s="112">
        <f>SUMIFS(Aufgabe!M:M,Aufgabe!H:H,Kontenplan!A113)+SUMIFS(Aufgabe!Q:Q,Aufgabe!P:P,Kontenplan!A113)</f>
        <v>0</v>
      </c>
      <c r="H113" s="112">
        <f t="shared" si="1"/>
        <v>0</v>
      </c>
    </row>
    <row r="114" spans="1:8" x14ac:dyDescent="0.25">
      <c r="A114" s="26">
        <v>4676</v>
      </c>
      <c r="B114" s="18" t="s">
        <v>160</v>
      </c>
      <c r="C114" s="27">
        <v>1571</v>
      </c>
      <c r="D114" s="27">
        <v>1576</v>
      </c>
      <c r="E114" s="27">
        <v>4670</v>
      </c>
      <c r="F114" s="112">
        <f>SUMIFS(Aufgabe!L:L,Aufgabe!G:G,Kontenplan!A114)+SUMIFS(Aufgabe!O:O,Aufgabe!N:N,Kontenplan!A114)</f>
        <v>0</v>
      </c>
      <c r="G114" s="112">
        <f>SUMIFS(Aufgabe!M:M,Aufgabe!H:H,Kontenplan!A114)+SUMIFS(Aufgabe!Q:Q,Aufgabe!P:P,Kontenplan!A114)</f>
        <v>0</v>
      </c>
      <c r="H114" s="112">
        <f t="shared" si="1"/>
        <v>0</v>
      </c>
    </row>
    <row r="115" spans="1:8" x14ac:dyDescent="0.25">
      <c r="A115" s="26">
        <v>4678</v>
      </c>
      <c r="B115" s="18" t="s">
        <v>161</v>
      </c>
      <c r="C115" s="27">
        <v>1571</v>
      </c>
      <c r="D115" s="27">
        <v>1576</v>
      </c>
      <c r="E115" s="27" t="s">
        <v>208</v>
      </c>
      <c r="F115" s="112">
        <f>SUMIFS(Aufgabe!L:L,Aufgabe!G:G,Kontenplan!A115)+SUMIFS(Aufgabe!O:O,Aufgabe!N:N,Kontenplan!A115)</f>
        <v>0</v>
      </c>
      <c r="G115" s="112">
        <f>SUMIFS(Aufgabe!M:M,Aufgabe!H:H,Kontenplan!A115)+SUMIFS(Aufgabe!Q:Q,Aufgabe!P:P,Kontenplan!A115)</f>
        <v>0</v>
      </c>
      <c r="H115" s="112">
        <f t="shared" si="1"/>
        <v>0</v>
      </c>
    </row>
    <row r="116" spans="1:8" x14ac:dyDescent="0.25">
      <c r="A116" s="26">
        <v>4679</v>
      </c>
      <c r="B116" s="18" t="s">
        <v>162</v>
      </c>
      <c r="C116" s="27">
        <v>1571</v>
      </c>
      <c r="D116" s="27">
        <v>1576</v>
      </c>
      <c r="E116" s="27" t="s">
        <v>208</v>
      </c>
      <c r="F116" s="112">
        <f>SUMIFS(Aufgabe!L:L,Aufgabe!G:G,Kontenplan!A116)+SUMIFS(Aufgabe!O:O,Aufgabe!N:N,Kontenplan!A116)</f>
        <v>0</v>
      </c>
      <c r="G116" s="112">
        <f>SUMIFS(Aufgabe!M:M,Aufgabe!H:H,Kontenplan!A116)+SUMIFS(Aufgabe!Q:Q,Aufgabe!P:P,Kontenplan!A116)</f>
        <v>0</v>
      </c>
      <c r="H116" s="112">
        <f t="shared" si="1"/>
        <v>0</v>
      </c>
    </row>
    <row r="117" spans="1:8" x14ac:dyDescent="0.25">
      <c r="A117" s="26">
        <v>4680</v>
      </c>
      <c r="B117" s="18" t="s">
        <v>163</v>
      </c>
      <c r="C117" s="27">
        <v>1571</v>
      </c>
      <c r="D117" s="27">
        <v>1576</v>
      </c>
      <c r="E117" s="27" t="s">
        <v>208</v>
      </c>
      <c r="F117" s="112">
        <f>SUMIFS(Aufgabe!L:L,Aufgabe!G:G,Kontenplan!A117)+SUMIFS(Aufgabe!O:O,Aufgabe!N:N,Kontenplan!A117)</f>
        <v>0</v>
      </c>
      <c r="G117" s="112">
        <f>SUMIFS(Aufgabe!M:M,Aufgabe!H:H,Kontenplan!A117)+SUMIFS(Aufgabe!Q:Q,Aufgabe!P:P,Kontenplan!A117)</f>
        <v>0</v>
      </c>
      <c r="H117" s="112">
        <f t="shared" si="1"/>
        <v>0</v>
      </c>
    </row>
    <row r="118" spans="1:8" x14ac:dyDescent="0.25">
      <c r="A118" s="26">
        <v>4710</v>
      </c>
      <c r="B118" s="18" t="s">
        <v>164</v>
      </c>
      <c r="C118" s="27">
        <v>1571</v>
      </c>
      <c r="D118" s="27">
        <v>1576</v>
      </c>
      <c r="E118" s="27" t="s">
        <v>208</v>
      </c>
      <c r="F118" s="112">
        <f>SUMIFS(Aufgabe!L:L,Aufgabe!G:G,Kontenplan!A118)+SUMIFS(Aufgabe!O:O,Aufgabe!N:N,Kontenplan!A118)</f>
        <v>0</v>
      </c>
      <c r="G118" s="112">
        <f>SUMIFS(Aufgabe!M:M,Aufgabe!H:H,Kontenplan!A118)+SUMIFS(Aufgabe!Q:Q,Aufgabe!P:P,Kontenplan!A118)</f>
        <v>0</v>
      </c>
      <c r="H118" s="112">
        <f t="shared" si="1"/>
        <v>0</v>
      </c>
    </row>
    <row r="119" spans="1:8" x14ac:dyDescent="0.25">
      <c r="A119" s="26">
        <v>4730</v>
      </c>
      <c r="B119" s="18" t="s">
        <v>165</v>
      </c>
      <c r="C119" s="27">
        <v>1571</v>
      </c>
      <c r="D119" s="27">
        <v>1576</v>
      </c>
      <c r="E119" s="27" t="s">
        <v>208</v>
      </c>
      <c r="F119" s="112">
        <f>SUMIFS(Aufgabe!L:L,Aufgabe!G:G,Kontenplan!A119)+SUMIFS(Aufgabe!O:O,Aufgabe!N:N,Kontenplan!A119)</f>
        <v>0</v>
      </c>
      <c r="G119" s="112">
        <f>SUMIFS(Aufgabe!M:M,Aufgabe!H:H,Kontenplan!A119)+SUMIFS(Aufgabe!Q:Q,Aufgabe!P:P,Kontenplan!A119)</f>
        <v>0</v>
      </c>
      <c r="H119" s="112">
        <f t="shared" si="1"/>
        <v>0</v>
      </c>
    </row>
    <row r="120" spans="1:8" x14ac:dyDescent="0.25">
      <c r="A120" s="26">
        <v>4750</v>
      </c>
      <c r="B120" s="18" t="s">
        <v>166</v>
      </c>
      <c r="C120" s="27">
        <v>1571</v>
      </c>
      <c r="D120" s="27">
        <v>1576</v>
      </c>
      <c r="E120" s="27" t="s">
        <v>208</v>
      </c>
      <c r="F120" s="112">
        <f>SUMIFS(Aufgabe!L:L,Aufgabe!G:G,Kontenplan!A120)+SUMIFS(Aufgabe!O:O,Aufgabe!N:N,Kontenplan!A120)</f>
        <v>0</v>
      </c>
      <c r="G120" s="112">
        <f>SUMIFS(Aufgabe!M:M,Aufgabe!H:H,Kontenplan!A120)+SUMIFS(Aufgabe!Q:Q,Aufgabe!P:P,Kontenplan!A120)</f>
        <v>0</v>
      </c>
      <c r="H120" s="112">
        <f t="shared" si="1"/>
        <v>0</v>
      </c>
    </row>
    <row r="121" spans="1:8" x14ac:dyDescent="0.25">
      <c r="A121" s="26">
        <v>4805</v>
      </c>
      <c r="B121" s="18" t="s">
        <v>167</v>
      </c>
      <c r="C121" s="27">
        <v>1571</v>
      </c>
      <c r="D121" s="27">
        <v>1576</v>
      </c>
      <c r="E121" s="27" t="s">
        <v>208</v>
      </c>
      <c r="F121" s="112">
        <f>SUMIFS(Aufgabe!L:L,Aufgabe!G:G,Kontenplan!A121)+SUMIFS(Aufgabe!O:O,Aufgabe!N:N,Kontenplan!A121)</f>
        <v>0</v>
      </c>
      <c r="G121" s="112">
        <f>SUMIFS(Aufgabe!M:M,Aufgabe!H:H,Kontenplan!A121)+SUMIFS(Aufgabe!Q:Q,Aufgabe!P:P,Kontenplan!A121)</f>
        <v>0</v>
      </c>
      <c r="H121" s="112">
        <f t="shared" si="1"/>
        <v>0</v>
      </c>
    </row>
    <row r="122" spans="1:8" x14ac:dyDescent="0.25">
      <c r="A122" s="26">
        <v>4830</v>
      </c>
      <c r="B122" s="18" t="s">
        <v>168</v>
      </c>
      <c r="C122" s="27" t="s">
        <v>208</v>
      </c>
      <c r="D122" s="27" t="s">
        <v>208</v>
      </c>
      <c r="E122" s="27" t="s">
        <v>208</v>
      </c>
      <c r="F122" s="112">
        <f>SUMIFS(Aufgabe!L:L,Aufgabe!G:G,Kontenplan!A122)+SUMIFS(Aufgabe!O:O,Aufgabe!N:N,Kontenplan!A122)</f>
        <v>0</v>
      </c>
      <c r="G122" s="112">
        <f>SUMIFS(Aufgabe!M:M,Aufgabe!H:H,Kontenplan!A122)+SUMIFS(Aufgabe!Q:Q,Aufgabe!P:P,Kontenplan!A122)</f>
        <v>0</v>
      </c>
      <c r="H122" s="112">
        <f t="shared" si="1"/>
        <v>0</v>
      </c>
    </row>
    <row r="123" spans="1:8" x14ac:dyDescent="0.25">
      <c r="A123" s="26">
        <v>4831</v>
      </c>
      <c r="B123" s="18" t="s">
        <v>169</v>
      </c>
      <c r="C123" s="27" t="s">
        <v>208</v>
      </c>
      <c r="D123" s="27" t="s">
        <v>208</v>
      </c>
      <c r="E123" s="27" t="s">
        <v>208</v>
      </c>
      <c r="F123" s="112">
        <f>SUMIFS(Aufgabe!L:L,Aufgabe!G:G,Kontenplan!A123)+SUMIFS(Aufgabe!O:O,Aufgabe!N:N,Kontenplan!A123)</f>
        <v>0</v>
      </c>
      <c r="G123" s="112">
        <f>SUMIFS(Aufgabe!M:M,Aufgabe!H:H,Kontenplan!A123)+SUMIFS(Aufgabe!Q:Q,Aufgabe!P:P,Kontenplan!A123)</f>
        <v>0</v>
      </c>
      <c r="H123" s="112">
        <f t="shared" si="1"/>
        <v>0</v>
      </c>
    </row>
    <row r="124" spans="1:8" x14ac:dyDescent="0.25">
      <c r="A124" s="26">
        <v>4832</v>
      </c>
      <c r="B124" s="18" t="s">
        <v>170</v>
      </c>
      <c r="C124" s="27" t="s">
        <v>208</v>
      </c>
      <c r="D124" s="27" t="s">
        <v>208</v>
      </c>
      <c r="E124" s="27" t="s">
        <v>208</v>
      </c>
      <c r="F124" s="112">
        <f>SUMIFS(Aufgabe!L:L,Aufgabe!G:G,Kontenplan!A124)+SUMIFS(Aufgabe!O:O,Aufgabe!N:N,Kontenplan!A124)</f>
        <v>0</v>
      </c>
      <c r="G124" s="112">
        <f>SUMIFS(Aufgabe!M:M,Aufgabe!H:H,Kontenplan!A124)+SUMIFS(Aufgabe!Q:Q,Aufgabe!P:P,Kontenplan!A124)</f>
        <v>0</v>
      </c>
      <c r="H124" s="112">
        <f t="shared" si="1"/>
        <v>0</v>
      </c>
    </row>
    <row r="125" spans="1:8" x14ac:dyDescent="0.25">
      <c r="A125" s="26">
        <v>4855</v>
      </c>
      <c r="B125" s="18" t="s">
        <v>171</v>
      </c>
      <c r="C125" s="27" t="s">
        <v>208</v>
      </c>
      <c r="D125" s="27" t="s">
        <v>208</v>
      </c>
      <c r="E125" s="27" t="s">
        <v>208</v>
      </c>
      <c r="F125" s="112">
        <f>SUMIFS(Aufgabe!L:L,Aufgabe!G:G,Kontenplan!A125)+SUMIFS(Aufgabe!O:O,Aufgabe!N:N,Kontenplan!A125)</f>
        <v>0</v>
      </c>
      <c r="G125" s="112">
        <f>SUMIFS(Aufgabe!M:M,Aufgabe!H:H,Kontenplan!A125)+SUMIFS(Aufgabe!Q:Q,Aufgabe!P:P,Kontenplan!A125)</f>
        <v>0</v>
      </c>
      <c r="H125" s="112">
        <f t="shared" si="1"/>
        <v>0</v>
      </c>
    </row>
    <row r="126" spans="1:8" x14ac:dyDescent="0.25">
      <c r="A126" s="26">
        <v>4910</v>
      </c>
      <c r="B126" s="18" t="s">
        <v>172</v>
      </c>
      <c r="C126" s="27">
        <v>1571</v>
      </c>
      <c r="D126" s="27">
        <v>1576</v>
      </c>
      <c r="E126" s="27" t="s">
        <v>208</v>
      </c>
      <c r="F126" s="112">
        <f>SUMIFS(Aufgabe!L:L,Aufgabe!G:G,Kontenplan!A126)+SUMIFS(Aufgabe!O:O,Aufgabe!N:N,Kontenplan!A126)</f>
        <v>0</v>
      </c>
      <c r="G126" s="112">
        <f>SUMIFS(Aufgabe!M:M,Aufgabe!H:H,Kontenplan!A126)+SUMIFS(Aufgabe!Q:Q,Aufgabe!P:P,Kontenplan!A126)</f>
        <v>0</v>
      </c>
      <c r="H126" s="112">
        <f t="shared" si="1"/>
        <v>0</v>
      </c>
    </row>
    <row r="127" spans="1:8" x14ac:dyDescent="0.25">
      <c r="A127" s="26">
        <v>4920</v>
      </c>
      <c r="B127" s="18" t="s">
        <v>173</v>
      </c>
      <c r="C127" s="27">
        <v>1571</v>
      </c>
      <c r="D127" s="27">
        <v>1576</v>
      </c>
      <c r="E127" s="27" t="s">
        <v>208</v>
      </c>
      <c r="F127" s="112">
        <f>SUMIFS(Aufgabe!L:L,Aufgabe!G:G,Kontenplan!A127)+SUMIFS(Aufgabe!O:O,Aufgabe!N:N,Kontenplan!A127)</f>
        <v>0</v>
      </c>
      <c r="G127" s="112">
        <f>SUMIFS(Aufgabe!M:M,Aufgabe!H:H,Kontenplan!A127)+SUMIFS(Aufgabe!Q:Q,Aufgabe!P:P,Kontenplan!A127)</f>
        <v>0</v>
      </c>
      <c r="H127" s="112">
        <f t="shared" si="1"/>
        <v>0</v>
      </c>
    </row>
    <row r="128" spans="1:8" x14ac:dyDescent="0.25">
      <c r="A128" s="26">
        <v>4925</v>
      </c>
      <c r="B128" s="18" t="s">
        <v>174</v>
      </c>
      <c r="C128" s="27">
        <v>1571</v>
      </c>
      <c r="D128" s="27">
        <v>1576</v>
      </c>
      <c r="E128" s="27" t="s">
        <v>208</v>
      </c>
      <c r="F128" s="112">
        <f>SUMIFS(Aufgabe!L:L,Aufgabe!G:G,Kontenplan!A128)+SUMIFS(Aufgabe!O:O,Aufgabe!N:N,Kontenplan!A128)</f>
        <v>0</v>
      </c>
      <c r="G128" s="112">
        <f>SUMIFS(Aufgabe!M:M,Aufgabe!H:H,Kontenplan!A128)+SUMIFS(Aufgabe!Q:Q,Aufgabe!P:P,Kontenplan!A128)</f>
        <v>0</v>
      </c>
      <c r="H128" s="112">
        <f t="shared" si="1"/>
        <v>0</v>
      </c>
    </row>
    <row r="129" spans="1:8" x14ac:dyDescent="0.25">
      <c r="A129" s="26">
        <v>4930</v>
      </c>
      <c r="B129" s="18" t="s">
        <v>175</v>
      </c>
      <c r="C129" s="27">
        <v>1571</v>
      </c>
      <c r="D129" s="27">
        <v>1576</v>
      </c>
      <c r="E129" s="27" t="s">
        <v>208</v>
      </c>
      <c r="F129" s="112">
        <f>SUMIFS(Aufgabe!L:L,Aufgabe!G:G,Kontenplan!A129)+SUMIFS(Aufgabe!O:O,Aufgabe!N:N,Kontenplan!A129)</f>
        <v>125.63</v>
      </c>
      <c r="G129" s="112">
        <f>SUMIFS(Aufgabe!M:M,Aufgabe!H:H,Kontenplan!A129)+SUMIFS(Aufgabe!Q:Q,Aufgabe!P:P,Kontenplan!A129)</f>
        <v>0</v>
      </c>
      <c r="H129" s="112">
        <f t="shared" si="1"/>
        <v>125.63</v>
      </c>
    </row>
    <row r="130" spans="1:8" x14ac:dyDescent="0.25">
      <c r="A130" s="26">
        <v>4940</v>
      </c>
      <c r="B130" s="18" t="s">
        <v>176</v>
      </c>
      <c r="C130" s="27">
        <v>1571</v>
      </c>
      <c r="D130" s="27">
        <v>1576</v>
      </c>
      <c r="E130" s="27" t="s">
        <v>208</v>
      </c>
      <c r="F130" s="112">
        <f>SUMIFS(Aufgabe!L:L,Aufgabe!G:G,Kontenplan!A130)+SUMIFS(Aufgabe!O:O,Aufgabe!N:N,Kontenplan!A130)</f>
        <v>0</v>
      </c>
      <c r="G130" s="112">
        <f>SUMIFS(Aufgabe!M:M,Aufgabe!H:H,Kontenplan!A130)+SUMIFS(Aufgabe!Q:Q,Aufgabe!P:P,Kontenplan!A130)</f>
        <v>0</v>
      </c>
      <c r="H130" s="112">
        <f t="shared" si="1"/>
        <v>0</v>
      </c>
    </row>
    <row r="131" spans="1:8" x14ac:dyDescent="0.25">
      <c r="A131" s="26">
        <v>4950</v>
      </c>
      <c r="B131" s="18" t="s">
        <v>177</v>
      </c>
      <c r="C131" s="27">
        <v>1571</v>
      </c>
      <c r="D131" s="27">
        <v>1576</v>
      </c>
      <c r="E131" s="27" t="s">
        <v>208</v>
      </c>
      <c r="F131" s="112">
        <f>SUMIFS(Aufgabe!L:L,Aufgabe!G:G,Kontenplan!A131)+SUMIFS(Aufgabe!O:O,Aufgabe!N:N,Kontenplan!A131)</f>
        <v>0</v>
      </c>
      <c r="G131" s="112">
        <f>SUMIFS(Aufgabe!M:M,Aufgabe!H:H,Kontenplan!A131)+SUMIFS(Aufgabe!Q:Q,Aufgabe!P:P,Kontenplan!A131)</f>
        <v>0</v>
      </c>
      <c r="H131" s="112">
        <f t="shared" ref="H131:H194" si="2">F131-G131</f>
        <v>0</v>
      </c>
    </row>
    <row r="132" spans="1:8" x14ac:dyDescent="0.25">
      <c r="A132" s="26">
        <v>4955</v>
      </c>
      <c r="B132" s="18" t="s">
        <v>178</v>
      </c>
      <c r="C132" s="27">
        <v>1571</v>
      </c>
      <c r="D132" s="27">
        <v>1576</v>
      </c>
      <c r="E132" s="27" t="s">
        <v>208</v>
      </c>
      <c r="F132" s="112">
        <f>SUMIFS(Aufgabe!L:L,Aufgabe!G:G,Kontenplan!A132)+SUMIFS(Aufgabe!O:O,Aufgabe!N:N,Kontenplan!A132)</f>
        <v>0</v>
      </c>
      <c r="G132" s="112">
        <f>SUMIFS(Aufgabe!M:M,Aufgabe!H:H,Kontenplan!A132)+SUMIFS(Aufgabe!Q:Q,Aufgabe!P:P,Kontenplan!A132)</f>
        <v>0</v>
      </c>
      <c r="H132" s="112">
        <f t="shared" si="2"/>
        <v>0</v>
      </c>
    </row>
    <row r="133" spans="1:8" x14ac:dyDescent="0.25">
      <c r="A133" s="26">
        <v>4965</v>
      </c>
      <c r="B133" s="18" t="s">
        <v>179</v>
      </c>
      <c r="C133" s="27">
        <v>1571</v>
      </c>
      <c r="D133" s="27">
        <v>1576</v>
      </c>
      <c r="E133" s="27" t="s">
        <v>208</v>
      </c>
      <c r="F133" s="112">
        <f>SUMIFS(Aufgabe!L:L,Aufgabe!G:G,Kontenplan!A133)+SUMIFS(Aufgabe!O:O,Aufgabe!N:N,Kontenplan!A133)</f>
        <v>0</v>
      </c>
      <c r="G133" s="112">
        <f>SUMIFS(Aufgabe!M:M,Aufgabe!H:H,Kontenplan!A133)+SUMIFS(Aufgabe!Q:Q,Aufgabe!P:P,Kontenplan!A133)</f>
        <v>0</v>
      </c>
      <c r="H133" s="112">
        <f t="shared" si="2"/>
        <v>0</v>
      </c>
    </row>
    <row r="134" spans="1:8" x14ac:dyDescent="0.25">
      <c r="A134" s="26">
        <v>4970</v>
      </c>
      <c r="B134" s="18" t="s">
        <v>180</v>
      </c>
      <c r="C134" s="27">
        <v>1571</v>
      </c>
      <c r="D134" s="27">
        <v>1576</v>
      </c>
      <c r="E134" s="27" t="s">
        <v>208</v>
      </c>
      <c r="F134" s="112">
        <f>SUMIFS(Aufgabe!L:L,Aufgabe!G:G,Kontenplan!A134)+SUMIFS(Aufgabe!O:O,Aufgabe!N:N,Kontenplan!A134)</f>
        <v>0</v>
      </c>
      <c r="G134" s="112">
        <f>SUMIFS(Aufgabe!M:M,Aufgabe!H:H,Kontenplan!A134)+SUMIFS(Aufgabe!Q:Q,Aufgabe!P:P,Kontenplan!A134)</f>
        <v>0</v>
      </c>
      <c r="H134" s="112">
        <f t="shared" si="2"/>
        <v>0</v>
      </c>
    </row>
    <row r="135" spans="1:8" x14ac:dyDescent="0.25">
      <c r="A135" s="26">
        <v>4980</v>
      </c>
      <c r="B135" s="18" t="s">
        <v>181</v>
      </c>
      <c r="C135" s="27">
        <v>1571</v>
      </c>
      <c r="D135" s="27">
        <v>1576</v>
      </c>
      <c r="E135" s="27" t="s">
        <v>208</v>
      </c>
      <c r="F135" s="112">
        <f>SUMIFS(Aufgabe!L:L,Aufgabe!G:G,Kontenplan!A135)+SUMIFS(Aufgabe!O:O,Aufgabe!N:N,Kontenplan!A135)</f>
        <v>18.64</v>
      </c>
      <c r="G135" s="112">
        <f>SUMIFS(Aufgabe!M:M,Aufgabe!H:H,Kontenplan!A135)+SUMIFS(Aufgabe!Q:Q,Aufgabe!P:P,Kontenplan!A135)</f>
        <v>0</v>
      </c>
      <c r="H135" s="112">
        <f t="shared" si="2"/>
        <v>18.64</v>
      </c>
    </row>
    <row r="136" spans="1:8" x14ac:dyDescent="0.25">
      <c r="A136" s="26">
        <v>4985</v>
      </c>
      <c r="B136" s="18" t="s">
        <v>182</v>
      </c>
      <c r="C136" s="27">
        <v>1571</v>
      </c>
      <c r="D136" s="27">
        <v>1576</v>
      </c>
      <c r="E136" s="27" t="s">
        <v>208</v>
      </c>
      <c r="F136" s="112">
        <f>SUMIFS(Aufgabe!L:L,Aufgabe!G:G,Kontenplan!A136)+SUMIFS(Aufgabe!O:O,Aufgabe!N:N,Kontenplan!A136)</f>
        <v>0</v>
      </c>
      <c r="G136" s="112">
        <f>SUMIFS(Aufgabe!M:M,Aufgabe!H:H,Kontenplan!A136)+SUMIFS(Aufgabe!Q:Q,Aufgabe!P:P,Kontenplan!A136)</f>
        <v>0</v>
      </c>
      <c r="H136" s="112">
        <f t="shared" si="2"/>
        <v>0</v>
      </c>
    </row>
    <row r="137" spans="1:8" x14ac:dyDescent="0.25">
      <c r="A137" s="26"/>
      <c r="B137" s="18"/>
      <c r="C137" s="27"/>
      <c r="D137" s="27"/>
      <c r="E137" s="27"/>
      <c r="F137" s="112">
        <f>SUMIFS(Aufgabe!L:L,Aufgabe!G:G,Kontenplan!A137)+SUMIFS(Aufgabe!O:O,Aufgabe!N:N,Kontenplan!A137)</f>
        <v>0</v>
      </c>
      <c r="G137" s="112">
        <f>SUMIFS(Aufgabe!M:M,Aufgabe!H:H,Kontenplan!A137)+SUMIFS(Aufgabe!Q:Q,Aufgabe!P:P,Kontenplan!A137)</f>
        <v>0</v>
      </c>
      <c r="H137" s="112">
        <f t="shared" si="2"/>
        <v>0</v>
      </c>
    </row>
    <row r="138" spans="1:8" x14ac:dyDescent="0.25">
      <c r="A138" s="26">
        <v>8300</v>
      </c>
      <c r="B138" s="18" t="s">
        <v>184</v>
      </c>
      <c r="C138" s="27">
        <v>1771</v>
      </c>
      <c r="D138" s="27">
        <v>1776</v>
      </c>
      <c r="E138" s="27" t="s">
        <v>208</v>
      </c>
      <c r="F138" s="112">
        <f>SUMIFS(Aufgabe!L:L,Aufgabe!G:G,Kontenplan!A138)+SUMIFS(Aufgabe!O:O,Aufgabe!N:N,Kontenplan!A138)</f>
        <v>0</v>
      </c>
      <c r="G138" s="112">
        <f>SUMIFS(Aufgabe!M:M,Aufgabe!H:H,Kontenplan!A138)+SUMIFS(Aufgabe!Q:Q,Aufgabe!P:P,Kontenplan!A138)</f>
        <v>0</v>
      </c>
      <c r="H138" s="112">
        <f t="shared" si="2"/>
        <v>0</v>
      </c>
    </row>
    <row r="139" spans="1:8" x14ac:dyDescent="0.25">
      <c r="A139" s="26">
        <v>8400</v>
      </c>
      <c r="B139" s="18" t="s">
        <v>185</v>
      </c>
      <c r="C139" s="27">
        <v>1771</v>
      </c>
      <c r="D139" s="27">
        <v>1776</v>
      </c>
      <c r="E139" s="27" t="s">
        <v>208</v>
      </c>
      <c r="F139" s="112">
        <f>SUMIFS(Aufgabe!L:L,Aufgabe!G:G,Kontenplan!A139)+SUMIFS(Aufgabe!O:O,Aufgabe!N:N,Kontenplan!A139)</f>
        <v>0</v>
      </c>
      <c r="G139" s="112">
        <f>SUMIFS(Aufgabe!M:M,Aufgabe!H:H,Kontenplan!A139)+SUMIFS(Aufgabe!Q:Q,Aufgabe!P:P,Kontenplan!A139)</f>
        <v>12358.939999999999</v>
      </c>
      <c r="H139" s="112">
        <f t="shared" si="2"/>
        <v>-12358.939999999999</v>
      </c>
    </row>
    <row r="140" spans="1:8" x14ac:dyDescent="0.25">
      <c r="A140" s="26">
        <v>8401</v>
      </c>
      <c r="B140" s="18" t="s">
        <v>183</v>
      </c>
      <c r="C140" s="27">
        <v>1771</v>
      </c>
      <c r="D140" s="27">
        <v>1776</v>
      </c>
      <c r="E140" s="27" t="s">
        <v>208</v>
      </c>
      <c r="F140" s="112">
        <f>SUMIFS(Aufgabe!L:L,Aufgabe!G:G,Kontenplan!A140)+SUMIFS(Aufgabe!O:O,Aufgabe!N:N,Kontenplan!A140)</f>
        <v>0</v>
      </c>
      <c r="G140" s="112">
        <f>SUMIFS(Aufgabe!M:M,Aufgabe!H:H,Kontenplan!A140)+SUMIFS(Aufgabe!Q:Q,Aufgabe!P:P,Kontenplan!A140)</f>
        <v>0</v>
      </c>
      <c r="H140" s="112">
        <f t="shared" si="2"/>
        <v>0</v>
      </c>
    </row>
    <row r="141" spans="1:8" x14ac:dyDescent="0.25">
      <c r="A141" s="26">
        <v>8710</v>
      </c>
      <c r="B141" s="18" t="s">
        <v>186</v>
      </c>
      <c r="C141" s="27">
        <v>1771</v>
      </c>
      <c r="D141" s="27">
        <v>1776</v>
      </c>
      <c r="E141" s="27" t="s">
        <v>208</v>
      </c>
      <c r="F141" s="112">
        <f>SUMIFS(Aufgabe!L:L,Aufgabe!G:G,Kontenplan!A141)+SUMIFS(Aufgabe!O:O,Aufgabe!N:N,Kontenplan!A141)</f>
        <v>0</v>
      </c>
      <c r="G141" s="112">
        <f>SUMIFS(Aufgabe!M:M,Aufgabe!H:H,Kontenplan!A141)+SUMIFS(Aufgabe!Q:Q,Aufgabe!P:P,Kontenplan!A141)</f>
        <v>0</v>
      </c>
      <c r="H141" s="112">
        <f t="shared" si="2"/>
        <v>0</v>
      </c>
    </row>
    <row r="142" spans="1:8" x14ac:dyDescent="0.25">
      <c r="A142" s="26">
        <v>8720</v>
      </c>
      <c r="B142" s="18" t="s">
        <v>187</v>
      </c>
      <c r="C142" s="27">
        <v>1771</v>
      </c>
      <c r="D142" s="27">
        <v>1776</v>
      </c>
      <c r="E142" s="27" t="s">
        <v>208</v>
      </c>
      <c r="F142" s="112">
        <f>SUMIFS(Aufgabe!L:L,Aufgabe!G:G,Kontenplan!A142)+SUMIFS(Aufgabe!O:O,Aufgabe!N:N,Kontenplan!A142)</f>
        <v>0</v>
      </c>
      <c r="G142" s="112">
        <f>SUMIFS(Aufgabe!M:M,Aufgabe!H:H,Kontenplan!A142)+SUMIFS(Aufgabe!Q:Q,Aufgabe!P:P,Kontenplan!A142)</f>
        <v>0</v>
      </c>
      <c r="H142" s="112">
        <f t="shared" si="2"/>
        <v>0</v>
      </c>
    </row>
    <row r="143" spans="1:8" x14ac:dyDescent="0.25">
      <c r="A143" s="26">
        <v>8731</v>
      </c>
      <c r="B143" s="18" t="s">
        <v>188</v>
      </c>
      <c r="C143" s="27">
        <v>1771</v>
      </c>
      <c r="D143" s="27">
        <v>1776</v>
      </c>
      <c r="E143" s="27" t="s">
        <v>208</v>
      </c>
      <c r="F143" s="112">
        <f>SUMIFS(Aufgabe!L:L,Aufgabe!G:G,Kontenplan!A143)+SUMIFS(Aufgabe!O:O,Aufgabe!N:N,Kontenplan!A143)</f>
        <v>0</v>
      </c>
      <c r="G143" s="112">
        <f>SUMIFS(Aufgabe!M:M,Aufgabe!H:H,Kontenplan!A143)+SUMIFS(Aufgabe!Q:Q,Aufgabe!P:P,Kontenplan!A143)</f>
        <v>0</v>
      </c>
      <c r="H143" s="112">
        <f t="shared" si="2"/>
        <v>0</v>
      </c>
    </row>
    <row r="144" spans="1:8" x14ac:dyDescent="0.25">
      <c r="A144" s="26">
        <v>8736</v>
      </c>
      <c r="B144" s="18" t="s">
        <v>189</v>
      </c>
      <c r="C144" s="27">
        <v>1771</v>
      </c>
      <c r="D144" s="27">
        <v>1776</v>
      </c>
      <c r="E144" s="27" t="s">
        <v>208</v>
      </c>
      <c r="F144" s="112">
        <f>SUMIFS(Aufgabe!L:L,Aufgabe!G:G,Kontenplan!A144)+SUMIFS(Aufgabe!O:O,Aufgabe!N:N,Kontenplan!A144)</f>
        <v>88.62</v>
      </c>
      <c r="G144" s="112">
        <f>SUMIFS(Aufgabe!M:M,Aufgabe!H:H,Kontenplan!A144)+SUMIFS(Aufgabe!Q:Q,Aufgabe!P:P,Kontenplan!A144)</f>
        <v>0</v>
      </c>
      <c r="H144" s="112">
        <f t="shared" si="2"/>
        <v>88.62</v>
      </c>
    </row>
    <row r="145" spans="1:8" x14ac:dyDescent="0.25">
      <c r="A145" s="26">
        <v>8750</v>
      </c>
      <c r="B145" s="18" t="s">
        <v>190</v>
      </c>
      <c r="C145" s="27">
        <v>1771</v>
      </c>
      <c r="D145" s="27">
        <v>1776</v>
      </c>
      <c r="E145" s="27" t="s">
        <v>208</v>
      </c>
      <c r="F145" s="112">
        <f>SUMIFS(Aufgabe!L:L,Aufgabe!G:G,Kontenplan!A145)+SUMIFS(Aufgabe!O:O,Aufgabe!N:N,Kontenplan!A145)</f>
        <v>0</v>
      </c>
      <c r="G145" s="112">
        <f>SUMIFS(Aufgabe!M:M,Aufgabe!H:H,Kontenplan!A145)+SUMIFS(Aufgabe!Q:Q,Aufgabe!P:P,Kontenplan!A145)</f>
        <v>0</v>
      </c>
      <c r="H145" s="112">
        <f t="shared" si="2"/>
        <v>0</v>
      </c>
    </row>
    <row r="146" spans="1:8" x14ac:dyDescent="0.25">
      <c r="A146" s="26">
        <v>8760</v>
      </c>
      <c r="B146" s="18" t="s">
        <v>191</v>
      </c>
      <c r="C146" s="27">
        <v>1771</v>
      </c>
      <c r="D146" s="27">
        <v>1776</v>
      </c>
      <c r="E146" s="27" t="s">
        <v>208</v>
      </c>
      <c r="F146" s="112">
        <f>SUMIFS(Aufgabe!L:L,Aufgabe!G:G,Kontenplan!A146)+SUMIFS(Aufgabe!O:O,Aufgabe!N:N,Kontenplan!A146)</f>
        <v>42.019999999999996</v>
      </c>
      <c r="G146" s="112">
        <f>SUMIFS(Aufgabe!M:M,Aufgabe!H:H,Kontenplan!A146)+SUMIFS(Aufgabe!Q:Q,Aufgabe!P:P,Kontenplan!A146)</f>
        <v>0</v>
      </c>
      <c r="H146" s="112">
        <f t="shared" si="2"/>
        <v>42.019999999999996</v>
      </c>
    </row>
    <row r="147" spans="1:8" x14ac:dyDescent="0.25">
      <c r="A147" s="26">
        <v>8910</v>
      </c>
      <c r="B147" s="18" t="s">
        <v>192</v>
      </c>
      <c r="C147" s="27">
        <v>1771</v>
      </c>
      <c r="D147" s="27">
        <v>1776</v>
      </c>
      <c r="E147" s="27" t="s">
        <v>208</v>
      </c>
      <c r="F147" s="112">
        <f>SUMIFS(Aufgabe!L:L,Aufgabe!G:G,Kontenplan!A147)+SUMIFS(Aufgabe!O:O,Aufgabe!N:N,Kontenplan!A147)</f>
        <v>0</v>
      </c>
      <c r="G147" s="112">
        <f>SUMIFS(Aufgabe!M:M,Aufgabe!H:H,Kontenplan!A147)+SUMIFS(Aufgabe!Q:Q,Aufgabe!P:P,Kontenplan!A147)</f>
        <v>0</v>
      </c>
      <c r="H147" s="112">
        <f t="shared" si="2"/>
        <v>0</v>
      </c>
    </row>
    <row r="148" spans="1:8" x14ac:dyDescent="0.25">
      <c r="A148" s="26">
        <v>8915</v>
      </c>
      <c r="B148" s="18" t="s">
        <v>193</v>
      </c>
      <c r="C148" s="27">
        <v>1771</v>
      </c>
      <c r="D148" s="27">
        <v>1776</v>
      </c>
      <c r="E148" s="27" t="s">
        <v>208</v>
      </c>
      <c r="F148" s="112">
        <f>SUMIFS(Aufgabe!L:L,Aufgabe!G:G,Kontenplan!A148)+SUMIFS(Aufgabe!O:O,Aufgabe!N:N,Kontenplan!A148)</f>
        <v>0</v>
      </c>
      <c r="G148" s="112">
        <f>SUMIFS(Aufgabe!M:M,Aufgabe!H:H,Kontenplan!A148)+SUMIFS(Aufgabe!Q:Q,Aufgabe!P:P,Kontenplan!A148)</f>
        <v>0</v>
      </c>
      <c r="H148" s="112">
        <f t="shared" si="2"/>
        <v>0</v>
      </c>
    </row>
    <row r="149" spans="1:8" x14ac:dyDescent="0.25">
      <c r="A149" s="26">
        <v>8921</v>
      </c>
      <c r="B149" s="18" t="s">
        <v>194</v>
      </c>
      <c r="C149" s="27">
        <v>1771</v>
      </c>
      <c r="D149" s="27">
        <v>1776</v>
      </c>
      <c r="E149" s="27" t="s">
        <v>208</v>
      </c>
      <c r="F149" s="112">
        <f>SUMIFS(Aufgabe!L:L,Aufgabe!G:G,Kontenplan!A149)+SUMIFS(Aufgabe!O:O,Aufgabe!N:N,Kontenplan!A149)</f>
        <v>0</v>
      </c>
      <c r="G149" s="112">
        <f>SUMIFS(Aufgabe!M:M,Aufgabe!H:H,Kontenplan!A149)+SUMIFS(Aufgabe!Q:Q,Aufgabe!P:P,Kontenplan!A149)</f>
        <v>0</v>
      </c>
      <c r="H149" s="112">
        <f t="shared" si="2"/>
        <v>0</v>
      </c>
    </row>
    <row r="150" spans="1:8" x14ac:dyDescent="0.25">
      <c r="A150" s="26">
        <v>8924</v>
      </c>
      <c r="B150" s="18" t="s">
        <v>196</v>
      </c>
      <c r="C150" s="27">
        <v>1771</v>
      </c>
      <c r="D150" s="27">
        <v>1776</v>
      </c>
      <c r="E150" s="27" t="s">
        <v>208</v>
      </c>
      <c r="F150" s="112">
        <f>SUMIFS(Aufgabe!L:L,Aufgabe!G:G,Kontenplan!A150)+SUMIFS(Aufgabe!O:O,Aufgabe!N:N,Kontenplan!A150)</f>
        <v>0</v>
      </c>
      <c r="G150" s="112">
        <f>SUMIFS(Aufgabe!M:M,Aufgabe!H:H,Kontenplan!A150)+SUMIFS(Aufgabe!Q:Q,Aufgabe!P:P,Kontenplan!A150)</f>
        <v>0</v>
      </c>
      <c r="H150" s="112">
        <f t="shared" si="2"/>
        <v>0</v>
      </c>
    </row>
    <row r="151" spans="1:8" x14ac:dyDescent="0.25">
      <c r="A151" s="26">
        <v>8940</v>
      </c>
      <c r="B151" s="18" t="s">
        <v>195</v>
      </c>
      <c r="C151" s="27">
        <v>1771</v>
      </c>
      <c r="D151" s="27">
        <v>1776</v>
      </c>
      <c r="E151" s="27" t="s">
        <v>208</v>
      </c>
      <c r="F151" s="112">
        <f>SUMIFS(Aufgabe!L:L,Aufgabe!G:G,Kontenplan!A151)+SUMIFS(Aufgabe!O:O,Aufgabe!N:N,Kontenplan!A151)</f>
        <v>0</v>
      </c>
      <c r="G151" s="112">
        <f>SUMIFS(Aufgabe!M:M,Aufgabe!H:H,Kontenplan!A151)+SUMIFS(Aufgabe!Q:Q,Aufgabe!P:P,Kontenplan!A151)</f>
        <v>0</v>
      </c>
      <c r="H151" s="112">
        <f t="shared" si="2"/>
        <v>0</v>
      </c>
    </row>
    <row r="152" spans="1:8" x14ac:dyDescent="0.25">
      <c r="A152" s="26"/>
      <c r="B152" s="18"/>
      <c r="C152" s="27"/>
      <c r="D152" s="27"/>
      <c r="E152" s="27"/>
      <c r="F152" s="112">
        <f>SUMIFS(Aufgabe!L:L,Aufgabe!G:G,Kontenplan!A152)+SUMIFS(Aufgabe!O:O,Aufgabe!N:N,Kontenplan!A152)</f>
        <v>0</v>
      </c>
      <c r="G152" s="112">
        <f>SUMIFS(Aufgabe!M:M,Aufgabe!H:H,Kontenplan!A152)+SUMIFS(Aufgabe!Q:Q,Aufgabe!P:P,Kontenplan!A152)</f>
        <v>0</v>
      </c>
      <c r="H152" s="112">
        <f t="shared" si="2"/>
        <v>0</v>
      </c>
    </row>
    <row r="153" spans="1:8" x14ac:dyDescent="0.25">
      <c r="A153" s="26">
        <v>9000</v>
      </c>
      <c r="B153" s="18" t="s">
        <v>197</v>
      </c>
      <c r="C153" s="27" t="s">
        <v>208</v>
      </c>
      <c r="D153" s="27" t="s">
        <v>208</v>
      </c>
      <c r="E153" s="27" t="s">
        <v>208</v>
      </c>
      <c r="F153" s="112">
        <f>SUMIFS(Aufgabe!L:L,Aufgabe!G:G,Kontenplan!A153)+SUMIFS(Aufgabe!O:O,Aufgabe!N:N,Kontenplan!A153)</f>
        <v>182071.39</v>
      </c>
      <c r="G153" s="112">
        <f>SUMIFS(Aufgabe!M:M,Aufgabe!H:H,Kontenplan!A153)+SUMIFS(Aufgabe!Q:Q,Aufgabe!P:P,Kontenplan!A153)</f>
        <v>180031.59</v>
      </c>
      <c r="H153" s="112">
        <f t="shared" si="2"/>
        <v>2039.8000000000175</v>
      </c>
    </row>
    <row r="154" spans="1:8" x14ac:dyDescent="0.25">
      <c r="A154" s="26">
        <v>9008</v>
      </c>
      <c r="B154" s="18" t="s">
        <v>198</v>
      </c>
      <c r="C154" s="27" t="s">
        <v>208</v>
      </c>
      <c r="D154" s="27" t="s">
        <v>208</v>
      </c>
      <c r="E154" s="27" t="s">
        <v>208</v>
      </c>
      <c r="F154" s="112">
        <f>SUMIFS(Aufgabe!L:L,Aufgabe!G:G,Kontenplan!A154)+SUMIFS(Aufgabe!O:O,Aufgabe!N:N,Kontenplan!A154)</f>
        <v>0</v>
      </c>
      <c r="G154" s="112">
        <f>SUMIFS(Aufgabe!M:M,Aufgabe!H:H,Kontenplan!A154)+SUMIFS(Aufgabe!Q:Q,Aufgabe!P:P,Kontenplan!A154)</f>
        <v>4546.75</v>
      </c>
      <c r="H154" s="112">
        <f t="shared" si="2"/>
        <v>-4546.75</v>
      </c>
    </row>
    <row r="155" spans="1:8" x14ac:dyDescent="0.25">
      <c r="A155" s="26">
        <v>9009</v>
      </c>
      <c r="B155" s="18" t="s">
        <v>199</v>
      </c>
      <c r="C155" s="27" t="s">
        <v>208</v>
      </c>
      <c r="D155" s="27" t="s">
        <v>208</v>
      </c>
      <c r="E155" s="27" t="s">
        <v>208</v>
      </c>
      <c r="F155" s="112">
        <f>SUMIFS(Aufgabe!L:L,Aufgabe!G:G,Kontenplan!A155)+SUMIFS(Aufgabe!O:O,Aufgabe!N:N,Kontenplan!A155)</f>
        <v>2506.9499999999998</v>
      </c>
      <c r="G155" s="112">
        <f>SUMIFS(Aufgabe!M:M,Aufgabe!H:H,Kontenplan!A155)+SUMIFS(Aufgabe!Q:Q,Aufgabe!P:P,Kontenplan!A155)</f>
        <v>0</v>
      </c>
      <c r="H155" s="112">
        <f t="shared" si="2"/>
        <v>2506.9499999999998</v>
      </c>
    </row>
    <row r="156" spans="1:8" x14ac:dyDescent="0.25">
      <c r="A156" s="26"/>
      <c r="B156" s="18"/>
      <c r="C156" s="27"/>
      <c r="D156" s="27"/>
      <c r="E156" s="27"/>
      <c r="F156" s="112">
        <f>SUMIFS(Aufgabe!L:L,Aufgabe!G:G,Kontenplan!A156)+SUMIFS(Aufgabe!O:O,Aufgabe!N:N,Kontenplan!A156)</f>
        <v>0</v>
      </c>
      <c r="G156" s="112">
        <f>SUMIFS(Aufgabe!M:M,Aufgabe!H:H,Kontenplan!A156)+SUMIFS(Aufgabe!Q:Q,Aufgabe!P:P,Kontenplan!A156)</f>
        <v>0</v>
      </c>
      <c r="H156" s="112">
        <f t="shared" si="2"/>
        <v>0</v>
      </c>
    </row>
    <row r="157" spans="1:8" x14ac:dyDescent="0.25">
      <c r="A157" s="26">
        <v>10000</v>
      </c>
      <c r="B157" s="18" t="s">
        <v>67</v>
      </c>
      <c r="C157" s="27" t="s">
        <v>208</v>
      </c>
      <c r="D157" s="27" t="s">
        <v>208</v>
      </c>
      <c r="E157" s="27">
        <v>1400</v>
      </c>
      <c r="F157" s="112">
        <f>SUMIFS(Aufgabe!L:L,Aufgabe!G:G,Kontenplan!A157)+SUMIFS(Aufgabe!O:O,Aufgabe!N:N,Kontenplan!A157)</f>
        <v>561.85</v>
      </c>
      <c r="G157" s="112">
        <f>SUMIFS(Aufgabe!M:M,Aufgabe!H:H,Kontenplan!A157)+SUMIFS(Aufgabe!Q:Q,Aufgabe!P:P,Kontenplan!A157)</f>
        <v>561.85</v>
      </c>
      <c r="H157" s="112">
        <f t="shared" si="2"/>
        <v>0</v>
      </c>
    </row>
    <row r="158" spans="1:8" x14ac:dyDescent="0.25">
      <c r="A158" s="26">
        <v>10001</v>
      </c>
      <c r="B158" s="18" t="s">
        <v>210</v>
      </c>
      <c r="C158" s="27" t="s">
        <v>208</v>
      </c>
      <c r="D158" s="27" t="s">
        <v>208</v>
      </c>
      <c r="E158" s="27">
        <v>1400</v>
      </c>
      <c r="F158" s="112">
        <f>SUMIFS(Aufgabe!L:L,Aufgabe!G:G,Kontenplan!A158)+SUMIFS(Aufgabe!O:O,Aufgabe!N:N,Kontenplan!A158)</f>
        <v>3479.8</v>
      </c>
      <c r="G158" s="112">
        <f>SUMIFS(Aufgabe!M:M,Aufgabe!H:H,Kontenplan!A158)+SUMIFS(Aufgabe!Q:Q,Aufgabe!P:P,Kontenplan!A158)</f>
        <v>3479.7999999999997</v>
      </c>
      <c r="H158" s="112">
        <f t="shared" si="2"/>
        <v>0</v>
      </c>
    </row>
    <row r="159" spans="1:8" x14ac:dyDescent="0.25">
      <c r="A159" s="26">
        <v>10002</v>
      </c>
      <c r="B159" s="18" t="s">
        <v>211</v>
      </c>
      <c r="C159" s="27" t="s">
        <v>208</v>
      </c>
      <c r="D159" s="27" t="s">
        <v>208</v>
      </c>
      <c r="E159" s="27">
        <v>1400</v>
      </c>
      <c r="F159" s="112">
        <f>SUMIFS(Aufgabe!L:L,Aufgabe!G:G,Kontenplan!A159)+SUMIFS(Aufgabe!O:O,Aufgabe!N:N,Kontenplan!A159)</f>
        <v>3569.6</v>
      </c>
      <c r="G159" s="112">
        <f>SUMIFS(Aufgabe!M:M,Aufgabe!H:H,Kontenplan!A159)+SUMIFS(Aufgabe!Q:Q,Aufgabe!P:P,Kontenplan!A159)</f>
        <v>0</v>
      </c>
      <c r="H159" s="112">
        <f t="shared" si="2"/>
        <v>3569.6</v>
      </c>
    </row>
    <row r="160" spans="1:8" x14ac:dyDescent="0.25">
      <c r="A160" s="26">
        <v>10003</v>
      </c>
      <c r="B160" s="18" t="s">
        <v>212</v>
      </c>
      <c r="C160" s="27" t="s">
        <v>208</v>
      </c>
      <c r="D160" s="27" t="s">
        <v>208</v>
      </c>
      <c r="E160" s="27">
        <v>1400</v>
      </c>
      <c r="F160" s="112">
        <f>SUMIFS(Aufgabe!L:L,Aufgabe!G:G,Kontenplan!A160)+SUMIFS(Aufgabe!O:O,Aufgabe!N:N,Kontenplan!A160)</f>
        <v>1774.4</v>
      </c>
      <c r="G160" s="112">
        <f>SUMIFS(Aufgabe!M:M,Aufgabe!H:H,Kontenplan!A160)+SUMIFS(Aufgabe!Q:Q,Aufgabe!P:P,Kontenplan!A160)</f>
        <v>1774.4</v>
      </c>
      <c r="H160" s="112">
        <f t="shared" si="2"/>
        <v>0</v>
      </c>
    </row>
    <row r="161" spans="1:8" x14ac:dyDescent="0.25">
      <c r="A161" s="26">
        <v>10004</v>
      </c>
      <c r="B161" s="18" t="s">
        <v>213</v>
      </c>
      <c r="C161" s="27" t="s">
        <v>208</v>
      </c>
      <c r="D161" s="27" t="s">
        <v>208</v>
      </c>
      <c r="E161" s="27">
        <v>1400</v>
      </c>
      <c r="F161" s="112">
        <f>SUMIFS(Aufgabe!L:L,Aufgabe!G:G,Kontenplan!A161)+SUMIFS(Aufgabe!O:O,Aufgabe!N:N,Kontenplan!A161)</f>
        <v>8668.25</v>
      </c>
      <c r="G161" s="112">
        <f>SUMIFS(Aufgabe!M:M,Aufgabe!H:H,Kontenplan!A161)+SUMIFS(Aufgabe!Q:Q,Aufgabe!P:P,Kontenplan!A161)</f>
        <v>8668.25</v>
      </c>
      <c r="H161" s="112">
        <f t="shared" si="2"/>
        <v>0</v>
      </c>
    </row>
    <row r="162" spans="1:8" x14ac:dyDescent="0.25">
      <c r="A162" s="26">
        <v>10005</v>
      </c>
      <c r="B162" s="18" t="s">
        <v>214</v>
      </c>
      <c r="C162" s="27" t="s">
        <v>208</v>
      </c>
      <c r="D162" s="27" t="s">
        <v>208</v>
      </c>
      <c r="E162" s="27">
        <v>1400</v>
      </c>
      <c r="F162" s="112">
        <f>SUMIFS(Aufgabe!L:L,Aufgabe!G:G,Kontenplan!A162)+SUMIFS(Aufgabe!O:O,Aufgabe!N:N,Kontenplan!A162)</f>
        <v>1200</v>
      </c>
      <c r="G162" s="112">
        <f>SUMIFS(Aufgabe!M:M,Aufgabe!H:H,Kontenplan!A162)+SUMIFS(Aufgabe!Q:Q,Aufgabe!P:P,Kontenplan!A162)</f>
        <v>1200</v>
      </c>
      <c r="H162" s="112">
        <f t="shared" si="2"/>
        <v>0</v>
      </c>
    </row>
    <row r="163" spans="1:8" x14ac:dyDescent="0.25">
      <c r="A163" s="26">
        <v>10006</v>
      </c>
      <c r="B163" s="18" t="s">
        <v>200</v>
      </c>
      <c r="C163" s="27" t="s">
        <v>208</v>
      </c>
      <c r="D163" s="27" t="s">
        <v>208</v>
      </c>
      <c r="E163" s="27">
        <v>1400</v>
      </c>
      <c r="F163" s="112">
        <f>SUMIFS(Aufgabe!L:L,Aufgabe!G:G,Kontenplan!A163)+SUMIFS(Aufgabe!O:O,Aufgabe!N:N,Kontenplan!A163)</f>
        <v>0</v>
      </c>
      <c r="G163" s="112">
        <f>SUMIFS(Aufgabe!M:M,Aufgabe!H:H,Kontenplan!A163)+SUMIFS(Aufgabe!Q:Q,Aufgabe!P:P,Kontenplan!A163)</f>
        <v>0</v>
      </c>
      <c r="H163" s="112">
        <f t="shared" si="2"/>
        <v>0</v>
      </c>
    </row>
    <row r="164" spans="1:8" x14ac:dyDescent="0.25">
      <c r="A164" s="26">
        <v>10007</v>
      </c>
      <c r="B164" s="18" t="s">
        <v>201</v>
      </c>
      <c r="C164" s="27" t="s">
        <v>208</v>
      </c>
      <c r="D164" s="27" t="s">
        <v>208</v>
      </c>
      <c r="E164" s="27">
        <v>1400</v>
      </c>
      <c r="F164" s="112">
        <f>SUMIFS(Aufgabe!L:L,Aufgabe!G:G,Kontenplan!A164)+SUMIFS(Aufgabe!O:O,Aufgabe!N:N,Kontenplan!A164)</f>
        <v>0</v>
      </c>
      <c r="G164" s="112">
        <f>SUMIFS(Aufgabe!M:M,Aufgabe!H:H,Kontenplan!A164)+SUMIFS(Aufgabe!Q:Q,Aufgabe!P:P,Kontenplan!A164)</f>
        <v>0</v>
      </c>
      <c r="H164" s="112">
        <f t="shared" si="2"/>
        <v>0</v>
      </c>
    </row>
    <row r="165" spans="1:8" x14ac:dyDescent="0.25">
      <c r="A165" s="26">
        <v>10008</v>
      </c>
      <c r="B165" s="18" t="s">
        <v>202</v>
      </c>
      <c r="C165" s="27" t="s">
        <v>208</v>
      </c>
      <c r="D165" s="27" t="s">
        <v>208</v>
      </c>
      <c r="E165" s="27">
        <v>1400</v>
      </c>
      <c r="F165" s="112">
        <f>SUMIFS(Aufgabe!L:L,Aufgabe!G:G,Kontenplan!A165)+SUMIFS(Aufgabe!O:O,Aufgabe!N:N,Kontenplan!A165)</f>
        <v>0</v>
      </c>
      <c r="G165" s="112">
        <f>SUMIFS(Aufgabe!M:M,Aufgabe!H:H,Kontenplan!A165)+SUMIFS(Aufgabe!Q:Q,Aufgabe!P:P,Kontenplan!A165)</f>
        <v>0</v>
      </c>
      <c r="H165" s="112">
        <f t="shared" si="2"/>
        <v>0</v>
      </c>
    </row>
    <row r="166" spans="1:8" x14ac:dyDescent="0.25">
      <c r="A166" s="26">
        <v>10009</v>
      </c>
      <c r="B166" s="18" t="s">
        <v>203</v>
      </c>
      <c r="C166" s="27" t="s">
        <v>208</v>
      </c>
      <c r="D166" s="27" t="s">
        <v>208</v>
      </c>
      <c r="E166" s="27">
        <v>1400</v>
      </c>
      <c r="F166" s="112">
        <f>SUMIFS(Aufgabe!L:L,Aufgabe!G:G,Kontenplan!A166)+SUMIFS(Aufgabe!O:O,Aufgabe!N:N,Kontenplan!A166)</f>
        <v>0</v>
      </c>
      <c r="G166" s="112">
        <f>SUMIFS(Aufgabe!M:M,Aufgabe!H:H,Kontenplan!A166)+SUMIFS(Aufgabe!Q:Q,Aufgabe!P:P,Kontenplan!A166)</f>
        <v>0</v>
      </c>
      <c r="H166" s="112">
        <f t="shared" si="2"/>
        <v>0</v>
      </c>
    </row>
    <row r="167" spans="1:8" x14ac:dyDescent="0.25">
      <c r="A167" s="26"/>
      <c r="B167" s="18"/>
      <c r="C167" s="27"/>
      <c r="D167" s="27"/>
      <c r="E167" s="27"/>
      <c r="F167" s="112">
        <f>SUMIFS(Aufgabe!L:L,Aufgabe!G:G,Kontenplan!A167)+SUMIFS(Aufgabe!O:O,Aufgabe!N:N,Kontenplan!A167)</f>
        <v>0</v>
      </c>
      <c r="G167" s="112">
        <f>SUMIFS(Aufgabe!M:M,Aufgabe!H:H,Kontenplan!A167)+SUMIFS(Aufgabe!Q:Q,Aufgabe!P:P,Kontenplan!A167)</f>
        <v>0</v>
      </c>
      <c r="H167" s="112">
        <f t="shared" si="2"/>
        <v>0</v>
      </c>
    </row>
    <row r="168" spans="1:8" x14ac:dyDescent="0.25">
      <c r="A168" s="26">
        <v>70000</v>
      </c>
      <c r="B168" s="18" t="s">
        <v>68</v>
      </c>
      <c r="C168" s="27" t="s">
        <v>208</v>
      </c>
      <c r="D168" s="27" t="s">
        <v>208</v>
      </c>
      <c r="E168" s="27">
        <v>1600</v>
      </c>
      <c r="F168" s="112">
        <f>SUMIFS(Aufgabe!L:L,Aufgabe!G:G,Kontenplan!A168)+SUMIFS(Aufgabe!O:O,Aufgabe!N:N,Kontenplan!A168)</f>
        <v>20909.3</v>
      </c>
      <c r="G168" s="112">
        <f>SUMIFS(Aufgabe!M:M,Aufgabe!H:H,Kontenplan!A168)+SUMIFS(Aufgabe!Q:Q,Aufgabe!P:P,Kontenplan!A168)</f>
        <v>20909.3</v>
      </c>
      <c r="H168" s="112">
        <f t="shared" si="2"/>
        <v>0</v>
      </c>
    </row>
    <row r="169" spans="1:8" x14ac:dyDescent="0.25">
      <c r="A169" s="26">
        <v>70001</v>
      </c>
      <c r="B169" s="18" t="s">
        <v>215</v>
      </c>
      <c r="C169" s="27" t="s">
        <v>208</v>
      </c>
      <c r="D169" s="27" t="s">
        <v>208</v>
      </c>
      <c r="E169" s="27">
        <v>1600</v>
      </c>
      <c r="F169" s="112">
        <f>SUMIFS(Aufgabe!L:L,Aufgabe!G:G,Kontenplan!A169)+SUMIFS(Aufgabe!O:O,Aufgabe!N:N,Kontenplan!A169)</f>
        <v>2163.65</v>
      </c>
      <c r="G169" s="112">
        <f>SUMIFS(Aufgabe!M:M,Aufgabe!H:H,Kontenplan!A169)+SUMIFS(Aufgabe!Q:Q,Aufgabe!P:P,Kontenplan!A169)</f>
        <v>2163.65</v>
      </c>
      <c r="H169" s="112">
        <f t="shared" si="2"/>
        <v>0</v>
      </c>
    </row>
    <row r="170" spans="1:8" x14ac:dyDescent="0.25">
      <c r="A170" s="26">
        <v>70002</v>
      </c>
      <c r="B170" s="18" t="s">
        <v>216</v>
      </c>
      <c r="C170" s="27" t="s">
        <v>208</v>
      </c>
      <c r="D170" s="27" t="s">
        <v>208</v>
      </c>
      <c r="E170" s="27">
        <v>1600</v>
      </c>
      <c r="F170" s="112">
        <f>SUMIFS(Aufgabe!L:L,Aufgabe!G:G,Kontenplan!A170)+SUMIFS(Aufgabe!O:O,Aufgabe!N:N,Kontenplan!A170)</f>
        <v>8925.0199999999986</v>
      </c>
      <c r="G170" s="112">
        <f>SUMIFS(Aufgabe!M:M,Aufgabe!H:H,Kontenplan!A170)+SUMIFS(Aufgabe!Q:Q,Aufgabe!P:P,Kontenplan!A170)</f>
        <v>8925.02</v>
      </c>
      <c r="H170" s="112">
        <f t="shared" si="2"/>
        <v>0</v>
      </c>
    </row>
    <row r="171" spans="1:8" x14ac:dyDescent="0.25">
      <c r="A171" s="26">
        <v>70003</v>
      </c>
      <c r="B171" s="18" t="s">
        <v>217</v>
      </c>
      <c r="C171" s="27" t="s">
        <v>208</v>
      </c>
      <c r="D171" s="27" t="s">
        <v>208</v>
      </c>
      <c r="E171" s="27">
        <v>1600</v>
      </c>
      <c r="F171" s="112">
        <f>SUMIFS(Aufgabe!L:L,Aufgabe!G:G,Kontenplan!A171)+SUMIFS(Aufgabe!O:O,Aufgabe!N:N,Kontenplan!A171)</f>
        <v>5654.9</v>
      </c>
      <c r="G171" s="112">
        <f>SUMIFS(Aufgabe!M:M,Aufgabe!H:H,Kontenplan!A171)+SUMIFS(Aufgabe!Q:Q,Aufgabe!P:P,Kontenplan!A171)</f>
        <v>5654.9</v>
      </c>
      <c r="H171" s="112">
        <f t="shared" si="2"/>
        <v>0</v>
      </c>
    </row>
    <row r="172" spans="1:8" x14ac:dyDescent="0.25">
      <c r="A172" s="26">
        <v>70004</v>
      </c>
      <c r="B172" s="18" t="s">
        <v>218</v>
      </c>
      <c r="C172" s="27" t="s">
        <v>208</v>
      </c>
      <c r="D172" s="27" t="s">
        <v>208</v>
      </c>
      <c r="E172" s="27">
        <v>1600</v>
      </c>
      <c r="F172" s="112">
        <f>SUMIFS(Aufgabe!L:L,Aufgabe!G:G,Kontenplan!A172)+SUMIFS(Aufgabe!O:O,Aufgabe!N:N,Kontenplan!A172)</f>
        <v>269.79999999999995</v>
      </c>
      <c r="G172" s="112">
        <f>SUMIFS(Aufgabe!M:M,Aufgabe!H:H,Kontenplan!A172)+SUMIFS(Aufgabe!Q:Q,Aufgabe!P:P,Kontenplan!A172)</f>
        <v>269.8</v>
      </c>
      <c r="H172" s="112">
        <f t="shared" si="2"/>
        <v>0</v>
      </c>
    </row>
    <row r="173" spans="1:8" x14ac:dyDescent="0.25">
      <c r="A173" s="26">
        <v>70005</v>
      </c>
      <c r="B173" s="18" t="s">
        <v>219</v>
      </c>
      <c r="C173" s="27" t="s">
        <v>208</v>
      </c>
      <c r="D173" s="27" t="s">
        <v>208</v>
      </c>
      <c r="E173" s="27">
        <v>1600</v>
      </c>
      <c r="F173" s="112">
        <f>SUMIFS(Aufgabe!L:L,Aufgabe!G:G,Kontenplan!A173)+SUMIFS(Aufgabe!O:O,Aufgabe!N:N,Kontenplan!A173)</f>
        <v>1950.2</v>
      </c>
      <c r="G173" s="112">
        <f>SUMIFS(Aufgabe!M:M,Aufgabe!H:H,Kontenplan!A173)+SUMIFS(Aufgabe!Q:Q,Aufgabe!P:P,Kontenplan!A173)</f>
        <v>1950.2</v>
      </c>
      <c r="H173" s="112">
        <f t="shared" si="2"/>
        <v>0</v>
      </c>
    </row>
    <row r="174" spans="1:8" x14ac:dyDescent="0.25">
      <c r="A174" s="26">
        <v>70006</v>
      </c>
      <c r="B174" s="18" t="s">
        <v>204</v>
      </c>
      <c r="C174" s="27" t="s">
        <v>208</v>
      </c>
      <c r="D174" s="27" t="s">
        <v>208</v>
      </c>
      <c r="E174" s="27">
        <v>1600</v>
      </c>
      <c r="F174" s="112">
        <f>SUMIFS(Aufgabe!L:L,Aufgabe!G:G,Kontenplan!A174)+SUMIFS(Aufgabe!O:O,Aufgabe!N:N,Kontenplan!A174)</f>
        <v>0</v>
      </c>
      <c r="G174" s="112">
        <f>SUMIFS(Aufgabe!M:M,Aufgabe!H:H,Kontenplan!A174)+SUMIFS(Aufgabe!Q:Q,Aufgabe!P:P,Kontenplan!A174)</f>
        <v>0</v>
      </c>
      <c r="H174" s="112">
        <f t="shared" si="2"/>
        <v>0</v>
      </c>
    </row>
    <row r="175" spans="1:8" x14ac:dyDescent="0.25">
      <c r="A175" s="26">
        <v>70007</v>
      </c>
      <c r="B175" s="18" t="s">
        <v>205</v>
      </c>
      <c r="C175" s="27" t="s">
        <v>208</v>
      </c>
      <c r="D175" s="27" t="s">
        <v>208</v>
      </c>
      <c r="E175" s="27">
        <v>1600</v>
      </c>
      <c r="F175" s="112">
        <f>SUMIFS(Aufgabe!L:L,Aufgabe!G:G,Kontenplan!A175)+SUMIFS(Aufgabe!O:O,Aufgabe!N:N,Kontenplan!A175)</f>
        <v>0</v>
      </c>
      <c r="G175" s="112">
        <f>SUMIFS(Aufgabe!M:M,Aufgabe!H:H,Kontenplan!A175)+SUMIFS(Aufgabe!Q:Q,Aufgabe!P:P,Kontenplan!A175)</f>
        <v>0</v>
      </c>
      <c r="H175" s="112">
        <f t="shared" si="2"/>
        <v>0</v>
      </c>
    </row>
    <row r="176" spans="1:8" x14ac:dyDescent="0.25">
      <c r="A176" s="26">
        <v>70008</v>
      </c>
      <c r="B176" s="18" t="s">
        <v>206</v>
      </c>
      <c r="C176" s="27" t="s">
        <v>208</v>
      </c>
      <c r="D176" s="27" t="s">
        <v>208</v>
      </c>
      <c r="E176" s="27">
        <v>1600</v>
      </c>
      <c r="F176" s="112">
        <f>SUMIFS(Aufgabe!L:L,Aufgabe!G:G,Kontenplan!A176)+SUMIFS(Aufgabe!O:O,Aufgabe!N:N,Kontenplan!A176)</f>
        <v>0</v>
      </c>
      <c r="G176" s="112">
        <f>SUMIFS(Aufgabe!M:M,Aufgabe!H:H,Kontenplan!A176)+SUMIFS(Aufgabe!Q:Q,Aufgabe!P:P,Kontenplan!A176)</f>
        <v>0</v>
      </c>
      <c r="H176" s="112">
        <f t="shared" si="2"/>
        <v>0</v>
      </c>
    </row>
    <row r="177" spans="1:8" x14ac:dyDescent="0.25">
      <c r="A177" s="26">
        <v>70009</v>
      </c>
      <c r="B177" s="18" t="s">
        <v>207</v>
      </c>
      <c r="C177" s="27" t="s">
        <v>208</v>
      </c>
      <c r="D177" s="27" t="s">
        <v>208</v>
      </c>
      <c r="E177" s="27">
        <v>1600</v>
      </c>
      <c r="F177" s="112">
        <f>SUMIFS(Aufgabe!L:L,Aufgabe!G:G,Kontenplan!A177)+SUMIFS(Aufgabe!O:O,Aufgabe!N:N,Kontenplan!A177)</f>
        <v>0</v>
      </c>
      <c r="G177" s="112">
        <f>SUMIFS(Aufgabe!M:M,Aufgabe!H:H,Kontenplan!A177)+SUMIFS(Aufgabe!Q:Q,Aufgabe!P:P,Kontenplan!A177)</f>
        <v>0</v>
      </c>
      <c r="H177" s="112">
        <f t="shared" si="2"/>
        <v>0</v>
      </c>
    </row>
    <row r="178" spans="1:8" x14ac:dyDescent="0.25">
      <c r="A178" s="26"/>
      <c r="B178" s="18"/>
      <c r="C178" s="27"/>
      <c r="D178" s="27"/>
      <c r="E178" s="27"/>
      <c r="F178" s="112">
        <f>SUMIFS(Aufgabe!L:L,Aufgabe!G:G,Kontenplan!A178)+SUMIFS(Aufgabe!O:O,Aufgabe!N:N,Kontenplan!A178)</f>
        <v>0</v>
      </c>
      <c r="G178" s="112">
        <f>SUMIFS(Aufgabe!M:M,Aufgabe!H:H,Kontenplan!A178)+SUMIFS(Aufgabe!Q:Q,Aufgabe!P:P,Kontenplan!A178)</f>
        <v>0</v>
      </c>
      <c r="H178" s="112">
        <f t="shared" si="2"/>
        <v>0</v>
      </c>
    </row>
    <row r="179" spans="1:8" x14ac:dyDescent="0.25">
      <c r="A179" s="26"/>
      <c r="B179" s="18"/>
      <c r="C179" s="27"/>
      <c r="D179" s="27"/>
      <c r="E179" s="27"/>
      <c r="F179" s="112">
        <f>SUMIFS(Aufgabe!L:L,Aufgabe!G:G,Kontenplan!A179)+SUMIFS(Aufgabe!O:O,Aufgabe!N:N,Kontenplan!A179)</f>
        <v>0</v>
      </c>
      <c r="G179" s="112">
        <f>SUMIFS(Aufgabe!M:M,Aufgabe!H:H,Kontenplan!A179)+SUMIFS(Aufgabe!Q:Q,Aufgabe!P:P,Kontenplan!A179)</f>
        <v>0</v>
      </c>
      <c r="H179" s="112">
        <f t="shared" si="2"/>
        <v>0</v>
      </c>
    </row>
    <row r="180" spans="1:8" x14ac:dyDescent="0.25">
      <c r="A180" s="26"/>
      <c r="B180" s="18"/>
      <c r="C180" s="27"/>
      <c r="D180" s="27"/>
      <c r="E180" s="27"/>
      <c r="F180" s="112">
        <f>SUMIFS(Aufgabe!L:L,Aufgabe!G:G,Kontenplan!A180)+SUMIFS(Aufgabe!O:O,Aufgabe!N:N,Kontenplan!A180)</f>
        <v>0</v>
      </c>
      <c r="G180" s="112">
        <f>SUMIFS(Aufgabe!M:M,Aufgabe!H:H,Kontenplan!A180)+SUMIFS(Aufgabe!Q:Q,Aufgabe!P:P,Kontenplan!A180)</f>
        <v>0</v>
      </c>
      <c r="H180" s="112">
        <f t="shared" si="2"/>
        <v>0</v>
      </c>
    </row>
    <row r="181" spans="1:8" x14ac:dyDescent="0.25">
      <c r="A181" s="26"/>
      <c r="B181" s="18"/>
      <c r="C181" s="27"/>
      <c r="D181" s="27"/>
      <c r="E181" s="27"/>
      <c r="F181" s="112">
        <f>SUMIFS(Aufgabe!L:L,Aufgabe!G:G,Kontenplan!A181)+SUMIFS(Aufgabe!O:O,Aufgabe!N:N,Kontenplan!A181)</f>
        <v>0</v>
      </c>
      <c r="G181" s="112">
        <f>SUMIFS(Aufgabe!M:M,Aufgabe!H:H,Kontenplan!A181)+SUMIFS(Aufgabe!Q:Q,Aufgabe!P:P,Kontenplan!A181)</f>
        <v>0</v>
      </c>
      <c r="H181" s="112">
        <f t="shared" si="2"/>
        <v>0</v>
      </c>
    </row>
    <row r="182" spans="1:8" x14ac:dyDescent="0.25">
      <c r="A182" s="26"/>
      <c r="B182" s="18"/>
      <c r="C182" s="27"/>
      <c r="D182" s="27"/>
      <c r="E182" s="27"/>
      <c r="F182" s="112">
        <f>SUMIFS(Aufgabe!L:L,Aufgabe!G:G,Kontenplan!A182)+SUMIFS(Aufgabe!O:O,Aufgabe!N:N,Kontenplan!A182)</f>
        <v>0</v>
      </c>
      <c r="G182" s="112">
        <f>SUMIFS(Aufgabe!M:M,Aufgabe!H:H,Kontenplan!A182)+SUMIFS(Aufgabe!Q:Q,Aufgabe!P:P,Kontenplan!A182)</f>
        <v>0</v>
      </c>
      <c r="H182" s="112">
        <f t="shared" si="2"/>
        <v>0</v>
      </c>
    </row>
    <row r="183" spans="1:8" x14ac:dyDescent="0.25">
      <c r="A183" s="26"/>
      <c r="B183" s="18"/>
      <c r="C183" s="27"/>
      <c r="D183" s="27"/>
      <c r="E183" s="27"/>
      <c r="F183" s="112">
        <f>SUMIFS(Aufgabe!L:L,Aufgabe!G:G,Kontenplan!A183)+SUMIFS(Aufgabe!O:O,Aufgabe!N:N,Kontenplan!A183)</f>
        <v>0</v>
      </c>
      <c r="G183" s="112">
        <f>SUMIFS(Aufgabe!M:M,Aufgabe!H:H,Kontenplan!A183)+SUMIFS(Aufgabe!Q:Q,Aufgabe!P:P,Kontenplan!A183)</f>
        <v>0</v>
      </c>
      <c r="H183" s="112">
        <f t="shared" si="2"/>
        <v>0</v>
      </c>
    </row>
    <row r="184" spans="1:8" x14ac:dyDescent="0.25">
      <c r="A184" s="26"/>
      <c r="B184" s="18"/>
      <c r="C184" s="27"/>
      <c r="D184" s="27"/>
      <c r="E184" s="27"/>
      <c r="F184" s="112">
        <f>SUMIFS(Aufgabe!L:L,Aufgabe!G:G,Kontenplan!A184)+SUMIFS(Aufgabe!O:O,Aufgabe!N:N,Kontenplan!A184)</f>
        <v>0</v>
      </c>
      <c r="G184" s="112">
        <f>SUMIFS(Aufgabe!M:M,Aufgabe!H:H,Kontenplan!A184)+SUMIFS(Aufgabe!Q:Q,Aufgabe!P:P,Kontenplan!A184)</f>
        <v>0</v>
      </c>
      <c r="H184" s="112">
        <f t="shared" si="2"/>
        <v>0</v>
      </c>
    </row>
    <row r="185" spans="1:8" x14ac:dyDescent="0.25">
      <c r="A185" s="26"/>
      <c r="B185" s="18"/>
      <c r="C185" s="27"/>
      <c r="D185" s="27"/>
      <c r="E185" s="27"/>
      <c r="F185" s="112">
        <f>SUMIFS(Aufgabe!L:L,Aufgabe!G:G,Kontenplan!A185)+SUMIFS(Aufgabe!O:O,Aufgabe!N:N,Kontenplan!A185)</f>
        <v>0</v>
      </c>
      <c r="G185" s="112">
        <f>SUMIFS(Aufgabe!M:M,Aufgabe!H:H,Kontenplan!A185)+SUMIFS(Aufgabe!Q:Q,Aufgabe!P:P,Kontenplan!A185)</f>
        <v>0</v>
      </c>
      <c r="H185" s="112">
        <f t="shared" si="2"/>
        <v>0</v>
      </c>
    </row>
    <row r="186" spans="1:8" x14ac:dyDescent="0.25">
      <c r="A186" s="26"/>
      <c r="B186" s="18"/>
      <c r="C186" s="27"/>
      <c r="D186" s="27"/>
      <c r="E186" s="27"/>
      <c r="F186" s="112">
        <f>SUMIFS(Aufgabe!L:L,Aufgabe!G:G,Kontenplan!A186)+SUMIFS(Aufgabe!O:O,Aufgabe!N:N,Kontenplan!A186)</f>
        <v>0</v>
      </c>
      <c r="G186" s="112">
        <f>SUMIFS(Aufgabe!M:M,Aufgabe!H:H,Kontenplan!A186)+SUMIFS(Aufgabe!Q:Q,Aufgabe!P:P,Kontenplan!A186)</f>
        <v>0</v>
      </c>
      <c r="H186" s="112">
        <f t="shared" si="2"/>
        <v>0</v>
      </c>
    </row>
    <row r="187" spans="1:8" x14ac:dyDescent="0.25">
      <c r="A187" s="26"/>
      <c r="B187" s="18"/>
      <c r="C187" s="27"/>
      <c r="D187" s="27"/>
      <c r="E187" s="27"/>
      <c r="F187" s="112">
        <f>SUMIFS(Aufgabe!L:L,Aufgabe!G:G,Kontenplan!A187)+SUMIFS(Aufgabe!O:O,Aufgabe!N:N,Kontenplan!A187)</f>
        <v>0</v>
      </c>
      <c r="G187" s="112">
        <f>SUMIFS(Aufgabe!M:M,Aufgabe!H:H,Kontenplan!A187)+SUMIFS(Aufgabe!Q:Q,Aufgabe!P:P,Kontenplan!A187)</f>
        <v>0</v>
      </c>
      <c r="H187" s="112">
        <f t="shared" si="2"/>
        <v>0</v>
      </c>
    </row>
    <row r="188" spans="1:8" x14ac:dyDescent="0.25">
      <c r="A188" s="26"/>
      <c r="B188" s="18"/>
      <c r="C188" s="27"/>
      <c r="D188" s="27"/>
      <c r="E188" s="27"/>
      <c r="F188" s="112">
        <f>SUMIFS(Aufgabe!L:L,Aufgabe!G:G,Kontenplan!A188)+SUMIFS(Aufgabe!O:O,Aufgabe!N:N,Kontenplan!A188)</f>
        <v>0</v>
      </c>
      <c r="G188" s="112">
        <f>SUMIFS(Aufgabe!M:M,Aufgabe!H:H,Kontenplan!A188)+SUMIFS(Aufgabe!Q:Q,Aufgabe!P:P,Kontenplan!A188)</f>
        <v>0</v>
      </c>
      <c r="H188" s="112">
        <f t="shared" si="2"/>
        <v>0</v>
      </c>
    </row>
    <row r="189" spans="1:8" x14ac:dyDescent="0.25">
      <c r="A189" s="26"/>
      <c r="B189" s="18"/>
      <c r="C189" s="27"/>
      <c r="D189" s="27"/>
      <c r="E189" s="27"/>
      <c r="F189" s="112">
        <f>SUMIFS(Aufgabe!L:L,Aufgabe!G:G,Kontenplan!A189)+SUMIFS(Aufgabe!O:O,Aufgabe!N:N,Kontenplan!A189)</f>
        <v>0</v>
      </c>
      <c r="G189" s="112">
        <f>SUMIFS(Aufgabe!M:M,Aufgabe!H:H,Kontenplan!A189)+SUMIFS(Aufgabe!Q:Q,Aufgabe!P:P,Kontenplan!A189)</f>
        <v>0</v>
      </c>
      <c r="H189" s="112">
        <f t="shared" si="2"/>
        <v>0</v>
      </c>
    </row>
    <row r="190" spans="1:8" x14ac:dyDescent="0.25">
      <c r="A190" s="26"/>
      <c r="B190" s="18"/>
      <c r="C190" s="27"/>
      <c r="D190" s="27"/>
      <c r="E190" s="27"/>
      <c r="F190" s="112">
        <f>SUMIFS(Aufgabe!L:L,Aufgabe!G:G,Kontenplan!A190)+SUMIFS(Aufgabe!O:O,Aufgabe!N:N,Kontenplan!A190)</f>
        <v>0</v>
      </c>
      <c r="G190" s="112">
        <f>SUMIFS(Aufgabe!M:M,Aufgabe!H:H,Kontenplan!A190)+SUMIFS(Aufgabe!Q:Q,Aufgabe!P:P,Kontenplan!A190)</f>
        <v>0</v>
      </c>
      <c r="H190" s="112">
        <f t="shared" si="2"/>
        <v>0</v>
      </c>
    </row>
    <row r="191" spans="1:8" x14ac:dyDescent="0.25">
      <c r="A191" s="26"/>
      <c r="B191" s="18"/>
      <c r="C191" s="27"/>
      <c r="D191" s="27"/>
      <c r="E191" s="27"/>
      <c r="F191" s="112">
        <f>SUMIFS(Aufgabe!L:L,Aufgabe!G:G,Kontenplan!A191)+SUMIFS(Aufgabe!O:O,Aufgabe!N:N,Kontenplan!A191)</f>
        <v>0</v>
      </c>
      <c r="G191" s="112">
        <f>SUMIFS(Aufgabe!M:M,Aufgabe!H:H,Kontenplan!A191)+SUMIFS(Aufgabe!Q:Q,Aufgabe!P:P,Kontenplan!A191)</f>
        <v>0</v>
      </c>
      <c r="H191" s="112">
        <f t="shared" si="2"/>
        <v>0</v>
      </c>
    </row>
    <row r="192" spans="1:8" x14ac:dyDescent="0.25">
      <c r="A192" s="26"/>
      <c r="B192" s="18"/>
      <c r="C192" s="27"/>
      <c r="D192" s="27"/>
      <c r="E192" s="27"/>
      <c r="F192" s="112">
        <f>SUMIFS(Aufgabe!L:L,Aufgabe!G:G,Kontenplan!A192)+SUMIFS(Aufgabe!O:O,Aufgabe!N:N,Kontenplan!A192)</f>
        <v>0</v>
      </c>
      <c r="G192" s="112">
        <f>SUMIFS(Aufgabe!M:M,Aufgabe!H:H,Kontenplan!A192)+SUMIFS(Aufgabe!Q:Q,Aufgabe!P:P,Kontenplan!A192)</f>
        <v>0</v>
      </c>
      <c r="H192" s="112">
        <f t="shared" si="2"/>
        <v>0</v>
      </c>
    </row>
    <row r="193" spans="1:8" x14ac:dyDescent="0.25">
      <c r="A193" s="26"/>
      <c r="B193" s="18"/>
      <c r="C193" s="27"/>
      <c r="D193" s="27"/>
      <c r="E193" s="27"/>
      <c r="F193" s="112">
        <f>SUMIFS(Aufgabe!L:L,Aufgabe!G:G,Kontenplan!A193)+SUMIFS(Aufgabe!O:O,Aufgabe!N:N,Kontenplan!A193)</f>
        <v>0</v>
      </c>
      <c r="G193" s="112">
        <f>SUMIFS(Aufgabe!M:M,Aufgabe!H:H,Kontenplan!A193)+SUMIFS(Aufgabe!Q:Q,Aufgabe!P:P,Kontenplan!A193)</f>
        <v>0</v>
      </c>
      <c r="H193" s="112">
        <f t="shared" si="2"/>
        <v>0</v>
      </c>
    </row>
    <row r="194" spans="1:8" x14ac:dyDescent="0.25">
      <c r="A194" s="26"/>
      <c r="B194" s="18"/>
      <c r="C194" s="27"/>
      <c r="D194" s="27"/>
      <c r="E194" s="27"/>
      <c r="F194" s="112">
        <f>SUMIFS(Aufgabe!L:L,Aufgabe!G:G,Kontenplan!A194)+SUMIFS(Aufgabe!O:O,Aufgabe!N:N,Kontenplan!A194)</f>
        <v>0</v>
      </c>
      <c r="G194" s="112">
        <f>SUMIFS(Aufgabe!M:M,Aufgabe!H:H,Kontenplan!A194)+SUMIFS(Aufgabe!Q:Q,Aufgabe!P:P,Kontenplan!A194)</f>
        <v>0</v>
      </c>
      <c r="H194" s="112">
        <f t="shared" si="2"/>
        <v>0</v>
      </c>
    </row>
    <row r="195" spans="1:8" x14ac:dyDescent="0.25">
      <c r="A195" s="26"/>
      <c r="B195" s="18"/>
      <c r="C195" s="27"/>
      <c r="D195" s="27"/>
      <c r="E195" s="27"/>
      <c r="F195" s="112">
        <f>SUMIFS(Aufgabe!L:L,Aufgabe!G:G,Kontenplan!A195)+SUMIFS(Aufgabe!O:O,Aufgabe!N:N,Kontenplan!A195)</f>
        <v>0</v>
      </c>
      <c r="G195" s="112">
        <f>SUMIFS(Aufgabe!M:M,Aufgabe!H:H,Kontenplan!A195)+SUMIFS(Aufgabe!Q:Q,Aufgabe!P:P,Kontenplan!A195)</f>
        <v>0</v>
      </c>
      <c r="H195" s="112">
        <f t="shared" ref="H195:H258" si="3">F195-G195</f>
        <v>0</v>
      </c>
    </row>
    <row r="196" spans="1:8" x14ac:dyDescent="0.25">
      <c r="A196" s="26"/>
      <c r="B196" s="18"/>
      <c r="C196" s="27"/>
      <c r="D196" s="27"/>
      <c r="E196" s="27"/>
      <c r="F196" s="112">
        <f>SUMIFS(Aufgabe!L:L,Aufgabe!G:G,Kontenplan!A196)+SUMIFS(Aufgabe!O:O,Aufgabe!N:N,Kontenplan!A196)</f>
        <v>0</v>
      </c>
      <c r="G196" s="112">
        <f>SUMIFS(Aufgabe!M:M,Aufgabe!H:H,Kontenplan!A196)+SUMIFS(Aufgabe!Q:Q,Aufgabe!P:P,Kontenplan!A196)</f>
        <v>0</v>
      </c>
      <c r="H196" s="112">
        <f t="shared" si="3"/>
        <v>0</v>
      </c>
    </row>
    <row r="197" spans="1:8" x14ac:dyDescent="0.25">
      <c r="A197" s="26"/>
      <c r="B197" s="18"/>
      <c r="C197" s="27"/>
      <c r="D197" s="27"/>
      <c r="E197" s="27"/>
      <c r="F197" s="112">
        <f>SUMIFS(Aufgabe!L:L,Aufgabe!G:G,Kontenplan!A197)+SUMIFS(Aufgabe!O:O,Aufgabe!N:N,Kontenplan!A197)</f>
        <v>0</v>
      </c>
      <c r="G197" s="112">
        <f>SUMIFS(Aufgabe!M:M,Aufgabe!H:H,Kontenplan!A197)+SUMIFS(Aufgabe!Q:Q,Aufgabe!P:P,Kontenplan!A197)</f>
        <v>0</v>
      </c>
      <c r="H197" s="112">
        <f t="shared" si="3"/>
        <v>0</v>
      </c>
    </row>
    <row r="198" spans="1:8" x14ac:dyDescent="0.25">
      <c r="A198" s="26"/>
      <c r="B198" s="18"/>
      <c r="C198" s="27"/>
      <c r="D198" s="27"/>
      <c r="E198" s="27"/>
      <c r="F198" s="112">
        <f>SUMIFS(Aufgabe!L:L,Aufgabe!G:G,Kontenplan!A198)+SUMIFS(Aufgabe!O:O,Aufgabe!N:N,Kontenplan!A198)</f>
        <v>0</v>
      </c>
      <c r="G198" s="112">
        <f>SUMIFS(Aufgabe!M:M,Aufgabe!H:H,Kontenplan!A198)+SUMIFS(Aufgabe!Q:Q,Aufgabe!P:P,Kontenplan!A198)</f>
        <v>0</v>
      </c>
      <c r="H198" s="112">
        <f t="shared" si="3"/>
        <v>0</v>
      </c>
    </row>
    <row r="199" spans="1:8" x14ac:dyDescent="0.25">
      <c r="A199" s="26"/>
      <c r="B199" s="18"/>
      <c r="C199" s="27"/>
      <c r="D199" s="27"/>
      <c r="E199" s="27"/>
      <c r="F199" s="112">
        <f>SUMIFS(Aufgabe!L:L,Aufgabe!G:G,Kontenplan!A199)+SUMIFS(Aufgabe!O:O,Aufgabe!N:N,Kontenplan!A199)</f>
        <v>0</v>
      </c>
      <c r="G199" s="112">
        <f>SUMIFS(Aufgabe!M:M,Aufgabe!H:H,Kontenplan!A199)+SUMIFS(Aufgabe!Q:Q,Aufgabe!P:P,Kontenplan!A199)</f>
        <v>0</v>
      </c>
      <c r="H199" s="112">
        <f t="shared" si="3"/>
        <v>0</v>
      </c>
    </row>
    <row r="200" spans="1:8" x14ac:dyDescent="0.25">
      <c r="A200" s="26"/>
      <c r="B200" s="18"/>
      <c r="C200" s="27"/>
      <c r="D200" s="27"/>
      <c r="E200" s="27"/>
      <c r="F200" s="112">
        <f>SUMIFS(Aufgabe!L:L,Aufgabe!G:G,Kontenplan!A200)+SUMIFS(Aufgabe!O:O,Aufgabe!N:N,Kontenplan!A200)</f>
        <v>0</v>
      </c>
      <c r="G200" s="112">
        <f>SUMIFS(Aufgabe!M:M,Aufgabe!H:H,Kontenplan!A200)+SUMIFS(Aufgabe!Q:Q,Aufgabe!P:P,Kontenplan!A200)</f>
        <v>0</v>
      </c>
      <c r="H200" s="112">
        <f t="shared" si="3"/>
        <v>0</v>
      </c>
    </row>
    <row r="201" spans="1:8" x14ac:dyDescent="0.25">
      <c r="A201" s="26"/>
      <c r="B201" s="18"/>
      <c r="C201" s="27"/>
      <c r="D201" s="27"/>
      <c r="E201" s="27"/>
      <c r="F201" s="112">
        <f>SUMIFS(Aufgabe!L:L,Aufgabe!G:G,Kontenplan!A201)+SUMIFS(Aufgabe!O:O,Aufgabe!N:N,Kontenplan!A201)</f>
        <v>0</v>
      </c>
      <c r="G201" s="112">
        <f>SUMIFS(Aufgabe!M:M,Aufgabe!H:H,Kontenplan!A201)+SUMIFS(Aufgabe!Q:Q,Aufgabe!P:P,Kontenplan!A201)</f>
        <v>0</v>
      </c>
      <c r="H201" s="112">
        <f t="shared" si="3"/>
        <v>0</v>
      </c>
    </row>
    <row r="202" spans="1:8" x14ac:dyDescent="0.25">
      <c r="A202" s="26"/>
      <c r="B202" s="18"/>
      <c r="C202" s="27"/>
      <c r="D202" s="27"/>
      <c r="E202" s="27"/>
      <c r="F202" s="112">
        <f>SUMIFS(Aufgabe!L:L,Aufgabe!G:G,Kontenplan!A202)+SUMIFS(Aufgabe!O:O,Aufgabe!N:N,Kontenplan!A202)</f>
        <v>0</v>
      </c>
      <c r="G202" s="112">
        <f>SUMIFS(Aufgabe!M:M,Aufgabe!H:H,Kontenplan!A202)+SUMIFS(Aufgabe!Q:Q,Aufgabe!P:P,Kontenplan!A202)</f>
        <v>0</v>
      </c>
      <c r="H202" s="112">
        <f t="shared" si="3"/>
        <v>0</v>
      </c>
    </row>
    <row r="203" spans="1:8" x14ac:dyDescent="0.25">
      <c r="A203" s="26"/>
      <c r="B203" s="18"/>
      <c r="C203" s="27"/>
      <c r="D203" s="27"/>
      <c r="E203" s="27"/>
      <c r="F203" s="112">
        <f>SUMIFS(Aufgabe!L:L,Aufgabe!G:G,Kontenplan!A203)+SUMIFS(Aufgabe!O:O,Aufgabe!N:N,Kontenplan!A203)</f>
        <v>0</v>
      </c>
      <c r="G203" s="112">
        <f>SUMIFS(Aufgabe!M:M,Aufgabe!H:H,Kontenplan!A203)+SUMIFS(Aufgabe!Q:Q,Aufgabe!P:P,Kontenplan!A203)</f>
        <v>0</v>
      </c>
      <c r="H203" s="112">
        <f t="shared" si="3"/>
        <v>0</v>
      </c>
    </row>
    <row r="204" spans="1:8" x14ac:dyDescent="0.25">
      <c r="A204" s="26"/>
      <c r="B204" s="18"/>
      <c r="C204" s="27"/>
      <c r="D204" s="27"/>
      <c r="E204" s="27"/>
      <c r="F204" s="112">
        <f>SUMIFS(Aufgabe!L:L,Aufgabe!G:G,Kontenplan!A204)+SUMIFS(Aufgabe!O:O,Aufgabe!N:N,Kontenplan!A204)</f>
        <v>0</v>
      </c>
      <c r="G204" s="112">
        <f>SUMIFS(Aufgabe!M:M,Aufgabe!H:H,Kontenplan!A204)+SUMIFS(Aufgabe!Q:Q,Aufgabe!P:P,Kontenplan!A204)</f>
        <v>0</v>
      </c>
      <c r="H204" s="112">
        <f t="shared" si="3"/>
        <v>0</v>
      </c>
    </row>
    <row r="205" spans="1:8" x14ac:dyDescent="0.25">
      <c r="A205" s="26"/>
      <c r="B205" s="18"/>
      <c r="C205" s="27"/>
      <c r="D205" s="27"/>
      <c r="E205" s="27"/>
      <c r="F205" s="112">
        <f>SUMIFS(Aufgabe!L:L,Aufgabe!G:G,Kontenplan!A205)+SUMIFS(Aufgabe!O:O,Aufgabe!N:N,Kontenplan!A205)</f>
        <v>0</v>
      </c>
      <c r="G205" s="112">
        <f>SUMIFS(Aufgabe!M:M,Aufgabe!H:H,Kontenplan!A205)+SUMIFS(Aufgabe!Q:Q,Aufgabe!P:P,Kontenplan!A205)</f>
        <v>0</v>
      </c>
      <c r="H205" s="112">
        <f t="shared" si="3"/>
        <v>0</v>
      </c>
    </row>
    <row r="206" spans="1:8" x14ac:dyDescent="0.25">
      <c r="A206" s="26"/>
      <c r="B206" s="18"/>
      <c r="C206" s="27"/>
      <c r="D206" s="27"/>
      <c r="E206" s="27"/>
      <c r="F206" s="112">
        <f>SUMIFS(Aufgabe!L:L,Aufgabe!G:G,Kontenplan!A206)+SUMIFS(Aufgabe!O:O,Aufgabe!N:N,Kontenplan!A206)</f>
        <v>0</v>
      </c>
      <c r="G206" s="112">
        <f>SUMIFS(Aufgabe!M:M,Aufgabe!H:H,Kontenplan!A206)+SUMIFS(Aufgabe!Q:Q,Aufgabe!P:P,Kontenplan!A206)</f>
        <v>0</v>
      </c>
      <c r="H206" s="112">
        <f t="shared" si="3"/>
        <v>0</v>
      </c>
    </row>
    <row r="207" spans="1:8" x14ac:dyDescent="0.25">
      <c r="A207" s="26"/>
      <c r="B207" s="18"/>
      <c r="C207" s="27"/>
      <c r="D207" s="27"/>
      <c r="E207" s="27"/>
      <c r="F207" s="112">
        <f>SUMIFS(Aufgabe!L:L,Aufgabe!G:G,Kontenplan!A207)+SUMIFS(Aufgabe!O:O,Aufgabe!N:N,Kontenplan!A207)</f>
        <v>0</v>
      </c>
      <c r="G207" s="112">
        <f>SUMIFS(Aufgabe!M:M,Aufgabe!H:H,Kontenplan!A207)+SUMIFS(Aufgabe!Q:Q,Aufgabe!P:P,Kontenplan!A207)</f>
        <v>0</v>
      </c>
      <c r="H207" s="112">
        <f t="shared" si="3"/>
        <v>0</v>
      </c>
    </row>
    <row r="208" spans="1:8" x14ac:dyDescent="0.25">
      <c r="A208" s="26"/>
      <c r="B208" s="18"/>
      <c r="C208" s="27"/>
      <c r="D208" s="27"/>
      <c r="E208" s="27"/>
      <c r="F208" s="112">
        <f>SUMIFS(Aufgabe!L:L,Aufgabe!G:G,Kontenplan!A208)+SUMIFS(Aufgabe!O:O,Aufgabe!N:N,Kontenplan!A208)</f>
        <v>0</v>
      </c>
      <c r="G208" s="112">
        <f>SUMIFS(Aufgabe!M:M,Aufgabe!H:H,Kontenplan!A208)+SUMIFS(Aufgabe!Q:Q,Aufgabe!P:P,Kontenplan!A208)</f>
        <v>0</v>
      </c>
      <c r="H208" s="112">
        <f t="shared" si="3"/>
        <v>0</v>
      </c>
    </row>
    <row r="209" spans="1:8" x14ac:dyDescent="0.25">
      <c r="A209" s="26"/>
      <c r="B209" s="18"/>
      <c r="C209" s="27"/>
      <c r="D209" s="27"/>
      <c r="E209" s="27"/>
      <c r="F209" s="112">
        <f>SUMIFS(Aufgabe!L:L,Aufgabe!G:G,Kontenplan!A209)+SUMIFS(Aufgabe!O:O,Aufgabe!N:N,Kontenplan!A209)</f>
        <v>0</v>
      </c>
      <c r="G209" s="112">
        <f>SUMIFS(Aufgabe!M:M,Aufgabe!H:H,Kontenplan!A209)+SUMIFS(Aufgabe!Q:Q,Aufgabe!P:P,Kontenplan!A209)</f>
        <v>0</v>
      </c>
      <c r="H209" s="112">
        <f t="shared" si="3"/>
        <v>0</v>
      </c>
    </row>
    <row r="210" spans="1:8" x14ac:dyDescent="0.25">
      <c r="A210" s="26"/>
      <c r="B210" s="18"/>
      <c r="C210" s="27"/>
      <c r="D210" s="27"/>
      <c r="E210" s="27"/>
      <c r="F210" s="112">
        <f>SUMIFS(Aufgabe!L:L,Aufgabe!G:G,Kontenplan!A210)+SUMIFS(Aufgabe!O:O,Aufgabe!N:N,Kontenplan!A210)</f>
        <v>0</v>
      </c>
      <c r="G210" s="112">
        <f>SUMIFS(Aufgabe!M:M,Aufgabe!H:H,Kontenplan!A210)+SUMIFS(Aufgabe!Q:Q,Aufgabe!P:P,Kontenplan!A210)</f>
        <v>0</v>
      </c>
      <c r="H210" s="112">
        <f t="shared" si="3"/>
        <v>0</v>
      </c>
    </row>
    <row r="211" spans="1:8" x14ac:dyDescent="0.25">
      <c r="A211" s="26"/>
      <c r="B211" s="18"/>
      <c r="C211" s="27"/>
      <c r="D211" s="27"/>
      <c r="E211" s="27"/>
      <c r="F211" s="112">
        <f>SUMIFS(Aufgabe!L:L,Aufgabe!G:G,Kontenplan!A211)+SUMIFS(Aufgabe!O:O,Aufgabe!N:N,Kontenplan!A211)</f>
        <v>0</v>
      </c>
      <c r="G211" s="112">
        <f>SUMIFS(Aufgabe!M:M,Aufgabe!H:H,Kontenplan!A211)+SUMIFS(Aufgabe!Q:Q,Aufgabe!P:P,Kontenplan!A211)</f>
        <v>0</v>
      </c>
      <c r="H211" s="112">
        <f t="shared" si="3"/>
        <v>0</v>
      </c>
    </row>
    <row r="212" spans="1:8" x14ac:dyDescent="0.25">
      <c r="A212" s="26"/>
      <c r="B212" s="18"/>
      <c r="C212" s="27"/>
      <c r="D212" s="27"/>
      <c r="E212" s="27"/>
      <c r="F212" s="112">
        <f>SUMIFS(Aufgabe!L:L,Aufgabe!G:G,Kontenplan!A212)+SUMIFS(Aufgabe!O:O,Aufgabe!N:N,Kontenplan!A212)</f>
        <v>0</v>
      </c>
      <c r="G212" s="112">
        <f>SUMIFS(Aufgabe!M:M,Aufgabe!H:H,Kontenplan!A212)+SUMIFS(Aufgabe!Q:Q,Aufgabe!P:P,Kontenplan!A212)</f>
        <v>0</v>
      </c>
      <c r="H212" s="112">
        <f t="shared" si="3"/>
        <v>0</v>
      </c>
    </row>
    <row r="213" spans="1:8" x14ac:dyDescent="0.25">
      <c r="A213" s="26"/>
      <c r="B213" s="18"/>
      <c r="C213" s="27"/>
      <c r="D213" s="27"/>
      <c r="E213" s="27"/>
      <c r="F213" s="112">
        <f>SUMIFS(Aufgabe!L:L,Aufgabe!G:G,Kontenplan!A213)+SUMIFS(Aufgabe!O:O,Aufgabe!N:N,Kontenplan!A213)</f>
        <v>0</v>
      </c>
      <c r="G213" s="112">
        <f>SUMIFS(Aufgabe!M:M,Aufgabe!H:H,Kontenplan!A213)+SUMIFS(Aufgabe!Q:Q,Aufgabe!P:P,Kontenplan!A213)</f>
        <v>0</v>
      </c>
      <c r="H213" s="112">
        <f t="shared" si="3"/>
        <v>0</v>
      </c>
    </row>
    <row r="214" spans="1:8" x14ac:dyDescent="0.25">
      <c r="A214" s="26"/>
      <c r="B214" s="18"/>
      <c r="C214" s="27"/>
      <c r="D214" s="27"/>
      <c r="E214" s="27"/>
      <c r="F214" s="112">
        <f>SUMIFS(Aufgabe!L:L,Aufgabe!G:G,Kontenplan!A214)+SUMIFS(Aufgabe!O:O,Aufgabe!N:N,Kontenplan!A214)</f>
        <v>0</v>
      </c>
      <c r="G214" s="112">
        <f>SUMIFS(Aufgabe!M:M,Aufgabe!H:H,Kontenplan!A214)+SUMIFS(Aufgabe!Q:Q,Aufgabe!P:P,Kontenplan!A214)</f>
        <v>0</v>
      </c>
      <c r="H214" s="112">
        <f t="shared" si="3"/>
        <v>0</v>
      </c>
    </row>
    <row r="215" spans="1:8" x14ac:dyDescent="0.25">
      <c r="A215" s="26"/>
      <c r="B215" s="18"/>
      <c r="C215" s="27"/>
      <c r="D215" s="27"/>
      <c r="E215" s="27"/>
      <c r="F215" s="112">
        <f>SUMIFS(Aufgabe!L:L,Aufgabe!G:G,Kontenplan!A215)+SUMIFS(Aufgabe!O:O,Aufgabe!N:N,Kontenplan!A215)</f>
        <v>0</v>
      </c>
      <c r="G215" s="112">
        <f>SUMIFS(Aufgabe!M:M,Aufgabe!H:H,Kontenplan!A215)+SUMIFS(Aufgabe!Q:Q,Aufgabe!P:P,Kontenplan!A215)</f>
        <v>0</v>
      </c>
      <c r="H215" s="112">
        <f t="shared" si="3"/>
        <v>0</v>
      </c>
    </row>
    <row r="216" spans="1:8" x14ac:dyDescent="0.25">
      <c r="A216" s="26"/>
      <c r="B216" s="18"/>
      <c r="C216" s="27"/>
      <c r="D216" s="27"/>
      <c r="E216" s="27"/>
      <c r="F216" s="112">
        <f>SUMIFS(Aufgabe!L:L,Aufgabe!G:G,Kontenplan!A216)+SUMIFS(Aufgabe!O:O,Aufgabe!N:N,Kontenplan!A216)</f>
        <v>0</v>
      </c>
      <c r="G216" s="112">
        <f>SUMIFS(Aufgabe!M:M,Aufgabe!H:H,Kontenplan!A216)+SUMIFS(Aufgabe!Q:Q,Aufgabe!P:P,Kontenplan!A216)</f>
        <v>0</v>
      </c>
      <c r="H216" s="112">
        <f t="shared" si="3"/>
        <v>0</v>
      </c>
    </row>
    <row r="217" spans="1:8" x14ac:dyDescent="0.25">
      <c r="A217" s="26"/>
      <c r="B217" s="18"/>
      <c r="C217" s="27"/>
      <c r="D217" s="27"/>
      <c r="E217" s="27"/>
      <c r="F217" s="112">
        <f>SUMIFS(Aufgabe!L:L,Aufgabe!G:G,Kontenplan!A217)+SUMIFS(Aufgabe!O:O,Aufgabe!N:N,Kontenplan!A217)</f>
        <v>0</v>
      </c>
      <c r="G217" s="112">
        <f>SUMIFS(Aufgabe!M:M,Aufgabe!H:H,Kontenplan!A217)+SUMIFS(Aufgabe!Q:Q,Aufgabe!P:P,Kontenplan!A217)</f>
        <v>0</v>
      </c>
      <c r="H217" s="112">
        <f t="shared" si="3"/>
        <v>0</v>
      </c>
    </row>
    <row r="218" spans="1:8" x14ac:dyDescent="0.25">
      <c r="A218" s="26"/>
      <c r="B218" s="18"/>
      <c r="C218" s="27"/>
      <c r="D218" s="27"/>
      <c r="E218" s="27"/>
      <c r="F218" s="112">
        <f>SUMIFS(Aufgabe!L:L,Aufgabe!G:G,Kontenplan!A218)+SUMIFS(Aufgabe!O:O,Aufgabe!N:N,Kontenplan!A218)</f>
        <v>0</v>
      </c>
      <c r="G218" s="112">
        <f>SUMIFS(Aufgabe!M:M,Aufgabe!H:H,Kontenplan!A218)+SUMIFS(Aufgabe!Q:Q,Aufgabe!P:P,Kontenplan!A218)</f>
        <v>0</v>
      </c>
      <c r="H218" s="112">
        <f t="shared" si="3"/>
        <v>0</v>
      </c>
    </row>
    <row r="219" spans="1:8" x14ac:dyDescent="0.25">
      <c r="A219" s="26"/>
      <c r="B219" s="18"/>
      <c r="C219" s="27"/>
      <c r="D219" s="27"/>
      <c r="E219" s="27"/>
      <c r="F219" s="112">
        <f>SUMIFS(Aufgabe!L:L,Aufgabe!G:G,Kontenplan!A219)+SUMIFS(Aufgabe!O:O,Aufgabe!N:N,Kontenplan!A219)</f>
        <v>0</v>
      </c>
      <c r="G219" s="112">
        <f>SUMIFS(Aufgabe!M:M,Aufgabe!H:H,Kontenplan!A219)+SUMIFS(Aufgabe!Q:Q,Aufgabe!P:P,Kontenplan!A219)</f>
        <v>0</v>
      </c>
      <c r="H219" s="112">
        <f t="shared" si="3"/>
        <v>0</v>
      </c>
    </row>
    <row r="220" spans="1:8" x14ac:dyDescent="0.25">
      <c r="A220" s="26"/>
      <c r="B220" s="18"/>
      <c r="C220" s="27"/>
      <c r="D220" s="27"/>
      <c r="E220" s="27"/>
      <c r="F220" s="112">
        <f>SUMIFS(Aufgabe!L:L,Aufgabe!G:G,Kontenplan!A220)+SUMIFS(Aufgabe!O:O,Aufgabe!N:N,Kontenplan!A220)</f>
        <v>0</v>
      </c>
      <c r="G220" s="112">
        <f>SUMIFS(Aufgabe!M:M,Aufgabe!H:H,Kontenplan!A220)+SUMIFS(Aufgabe!Q:Q,Aufgabe!P:P,Kontenplan!A220)</f>
        <v>0</v>
      </c>
      <c r="H220" s="112">
        <f t="shared" si="3"/>
        <v>0</v>
      </c>
    </row>
    <row r="221" spans="1:8" x14ac:dyDescent="0.25">
      <c r="A221" s="26"/>
      <c r="B221" s="18"/>
      <c r="C221" s="27"/>
      <c r="D221" s="27"/>
      <c r="E221" s="27"/>
      <c r="F221" s="112">
        <f>SUMIFS(Aufgabe!L:L,Aufgabe!G:G,Kontenplan!A221)+SUMIFS(Aufgabe!O:O,Aufgabe!N:N,Kontenplan!A221)</f>
        <v>0</v>
      </c>
      <c r="G221" s="112">
        <f>SUMIFS(Aufgabe!M:M,Aufgabe!H:H,Kontenplan!A221)+SUMIFS(Aufgabe!Q:Q,Aufgabe!P:P,Kontenplan!A221)</f>
        <v>0</v>
      </c>
      <c r="H221" s="112">
        <f t="shared" si="3"/>
        <v>0</v>
      </c>
    </row>
    <row r="222" spans="1:8" x14ac:dyDescent="0.25">
      <c r="A222" s="26"/>
      <c r="B222" s="18"/>
      <c r="C222" s="27"/>
      <c r="D222" s="27"/>
      <c r="E222" s="27"/>
      <c r="F222" s="112">
        <f>SUMIFS(Aufgabe!L:L,Aufgabe!G:G,Kontenplan!A222)+SUMIFS(Aufgabe!O:O,Aufgabe!N:N,Kontenplan!A222)</f>
        <v>0</v>
      </c>
      <c r="G222" s="112">
        <f>SUMIFS(Aufgabe!M:M,Aufgabe!H:H,Kontenplan!A222)+SUMIFS(Aufgabe!Q:Q,Aufgabe!P:P,Kontenplan!A222)</f>
        <v>0</v>
      </c>
      <c r="H222" s="112">
        <f t="shared" si="3"/>
        <v>0</v>
      </c>
    </row>
    <row r="223" spans="1:8" x14ac:dyDescent="0.25">
      <c r="A223" s="26"/>
      <c r="B223" s="18"/>
      <c r="C223" s="27"/>
      <c r="D223" s="27"/>
      <c r="E223" s="27"/>
      <c r="F223" s="112">
        <f>SUMIFS(Aufgabe!L:L,Aufgabe!G:G,Kontenplan!A223)+SUMIFS(Aufgabe!O:O,Aufgabe!N:N,Kontenplan!A223)</f>
        <v>0</v>
      </c>
      <c r="G223" s="112">
        <f>SUMIFS(Aufgabe!M:M,Aufgabe!H:H,Kontenplan!A223)+SUMIFS(Aufgabe!Q:Q,Aufgabe!P:P,Kontenplan!A223)</f>
        <v>0</v>
      </c>
      <c r="H223" s="112">
        <f t="shared" si="3"/>
        <v>0</v>
      </c>
    </row>
    <row r="224" spans="1:8" x14ac:dyDescent="0.25">
      <c r="A224" s="26"/>
      <c r="B224" s="18"/>
      <c r="C224" s="27"/>
      <c r="D224" s="27"/>
      <c r="E224" s="27"/>
      <c r="F224" s="112">
        <f>SUMIFS(Aufgabe!L:L,Aufgabe!G:G,Kontenplan!A224)+SUMIFS(Aufgabe!O:O,Aufgabe!N:N,Kontenplan!A224)</f>
        <v>0</v>
      </c>
      <c r="G224" s="112">
        <f>SUMIFS(Aufgabe!M:M,Aufgabe!H:H,Kontenplan!A224)+SUMIFS(Aufgabe!Q:Q,Aufgabe!P:P,Kontenplan!A224)</f>
        <v>0</v>
      </c>
      <c r="H224" s="112">
        <f t="shared" si="3"/>
        <v>0</v>
      </c>
    </row>
    <row r="225" spans="1:8" x14ac:dyDescent="0.25">
      <c r="A225" s="26"/>
      <c r="B225" s="18"/>
      <c r="C225" s="27"/>
      <c r="D225" s="27"/>
      <c r="E225" s="27"/>
      <c r="F225" s="112">
        <f>SUMIFS(Aufgabe!L:L,Aufgabe!G:G,Kontenplan!A225)+SUMIFS(Aufgabe!O:O,Aufgabe!N:N,Kontenplan!A225)</f>
        <v>0</v>
      </c>
      <c r="G225" s="112">
        <f>SUMIFS(Aufgabe!M:M,Aufgabe!H:H,Kontenplan!A225)+SUMIFS(Aufgabe!Q:Q,Aufgabe!P:P,Kontenplan!A225)</f>
        <v>0</v>
      </c>
      <c r="H225" s="112">
        <f t="shared" si="3"/>
        <v>0</v>
      </c>
    </row>
    <row r="226" spans="1:8" x14ac:dyDescent="0.25">
      <c r="A226" s="26"/>
      <c r="B226" s="18"/>
      <c r="C226" s="27"/>
      <c r="D226" s="27"/>
      <c r="E226" s="27"/>
      <c r="F226" s="112">
        <f>SUMIFS(Aufgabe!L:L,Aufgabe!G:G,Kontenplan!A226)+SUMIFS(Aufgabe!O:O,Aufgabe!N:N,Kontenplan!A226)</f>
        <v>0</v>
      </c>
      <c r="G226" s="112">
        <f>SUMIFS(Aufgabe!M:M,Aufgabe!H:H,Kontenplan!A226)+SUMIFS(Aufgabe!Q:Q,Aufgabe!P:P,Kontenplan!A226)</f>
        <v>0</v>
      </c>
      <c r="H226" s="112">
        <f t="shared" si="3"/>
        <v>0</v>
      </c>
    </row>
    <row r="227" spans="1:8" x14ac:dyDescent="0.25">
      <c r="A227" s="26"/>
      <c r="B227" s="18"/>
      <c r="C227" s="27"/>
      <c r="D227" s="27"/>
      <c r="E227" s="27"/>
      <c r="F227" s="112">
        <f>SUMIFS(Aufgabe!L:L,Aufgabe!G:G,Kontenplan!A227)+SUMIFS(Aufgabe!O:O,Aufgabe!N:N,Kontenplan!A227)</f>
        <v>0</v>
      </c>
      <c r="G227" s="112">
        <f>SUMIFS(Aufgabe!M:M,Aufgabe!H:H,Kontenplan!A227)+SUMIFS(Aufgabe!Q:Q,Aufgabe!P:P,Kontenplan!A227)</f>
        <v>0</v>
      </c>
      <c r="H227" s="112">
        <f t="shared" si="3"/>
        <v>0</v>
      </c>
    </row>
    <row r="228" spans="1:8" x14ac:dyDescent="0.25">
      <c r="A228" s="26"/>
      <c r="B228" s="18"/>
      <c r="C228" s="27"/>
      <c r="D228" s="27"/>
      <c r="E228" s="27"/>
      <c r="F228" s="112">
        <f>SUMIFS(Aufgabe!L:L,Aufgabe!G:G,Kontenplan!A228)+SUMIFS(Aufgabe!O:O,Aufgabe!N:N,Kontenplan!A228)</f>
        <v>0</v>
      </c>
      <c r="G228" s="112">
        <f>SUMIFS(Aufgabe!M:M,Aufgabe!H:H,Kontenplan!A228)+SUMIFS(Aufgabe!Q:Q,Aufgabe!P:P,Kontenplan!A228)</f>
        <v>0</v>
      </c>
      <c r="H228" s="112">
        <f t="shared" si="3"/>
        <v>0</v>
      </c>
    </row>
    <row r="229" spans="1:8" x14ac:dyDescent="0.25">
      <c r="A229" s="26"/>
      <c r="B229" s="18"/>
      <c r="C229" s="27"/>
      <c r="D229" s="27"/>
      <c r="E229" s="27"/>
      <c r="F229" s="112">
        <f>SUMIFS(Aufgabe!L:L,Aufgabe!G:G,Kontenplan!A229)+SUMIFS(Aufgabe!O:O,Aufgabe!N:N,Kontenplan!A229)</f>
        <v>0</v>
      </c>
      <c r="G229" s="112">
        <f>SUMIFS(Aufgabe!M:M,Aufgabe!H:H,Kontenplan!A229)+SUMIFS(Aufgabe!Q:Q,Aufgabe!P:P,Kontenplan!A229)</f>
        <v>0</v>
      </c>
      <c r="H229" s="112">
        <f t="shared" si="3"/>
        <v>0</v>
      </c>
    </row>
    <row r="230" spans="1:8" x14ac:dyDescent="0.25">
      <c r="A230" s="26"/>
      <c r="B230" s="18"/>
      <c r="C230" s="27"/>
      <c r="D230" s="27"/>
      <c r="E230" s="27"/>
      <c r="F230" s="112">
        <f>SUMIFS(Aufgabe!L:L,Aufgabe!G:G,Kontenplan!A230)+SUMIFS(Aufgabe!O:O,Aufgabe!N:N,Kontenplan!A230)</f>
        <v>0</v>
      </c>
      <c r="G230" s="112">
        <f>SUMIFS(Aufgabe!M:M,Aufgabe!H:H,Kontenplan!A230)+SUMIFS(Aufgabe!Q:Q,Aufgabe!P:P,Kontenplan!A230)</f>
        <v>0</v>
      </c>
      <c r="H230" s="112">
        <f t="shared" si="3"/>
        <v>0</v>
      </c>
    </row>
    <row r="231" spans="1:8" x14ac:dyDescent="0.25">
      <c r="A231" s="26"/>
      <c r="B231" s="18"/>
      <c r="C231" s="27"/>
      <c r="D231" s="27"/>
      <c r="E231" s="27"/>
      <c r="F231" s="112">
        <f>SUMIFS(Aufgabe!L:L,Aufgabe!G:G,Kontenplan!A231)+SUMIFS(Aufgabe!O:O,Aufgabe!N:N,Kontenplan!A231)</f>
        <v>0</v>
      </c>
      <c r="G231" s="112">
        <f>SUMIFS(Aufgabe!M:M,Aufgabe!H:H,Kontenplan!A231)+SUMIFS(Aufgabe!Q:Q,Aufgabe!P:P,Kontenplan!A231)</f>
        <v>0</v>
      </c>
      <c r="H231" s="112">
        <f t="shared" si="3"/>
        <v>0</v>
      </c>
    </row>
    <row r="232" spans="1:8" x14ac:dyDescent="0.25">
      <c r="A232" s="26"/>
      <c r="B232" s="18"/>
      <c r="C232" s="27"/>
      <c r="D232" s="27"/>
      <c r="E232" s="27"/>
      <c r="F232" s="112">
        <f>SUMIFS(Aufgabe!L:L,Aufgabe!G:G,Kontenplan!A232)+SUMIFS(Aufgabe!O:O,Aufgabe!N:N,Kontenplan!A232)</f>
        <v>0</v>
      </c>
      <c r="G232" s="112">
        <f>SUMIFS(Aufgabe!M:M,Aufgabe!H:H,Kontenplan!A232)+SUMIFS(Aufgabe!Q:Q,Aufgabe!P:P,Kontenplan!A232)</f>
        <v>0</v>
      </c>
      <c r="H232" s="112">
        <f t="shared" si="3"/>
        <v>0</v>
      </c>
    </row>
    <row r="233" spans="1:8" x14ac:dyDescent="0.25">
      <c r="A233" s="26"/>
      <c r="B233" s="18"/>
      <c r="C233" s="27"/>
      <c r="D233" s="27"/>
      <c r="E233" s="27"/>
      <c r="F233" s="112">
        <f>SUMIFS(Aufgabe!L:L,Aufgabe!G:G,Kontenplan!A233)+SUMIFS(Aufgabe!O:O,Aufgabe!N:N,Kontenplan!A233)</f>
        <v>0</v>
      </c>
      <c r="G233" s="112">
        <f>SUMIFS(Aufgabe!M:M,Aufgabe!H:H,Kontenplan!A233)+SUMIFS(Aufgabe!Q:Q,Aufgabe!P:P,Kontenplan!A233)</f>
        <v>0</v>
      </c>
      <c r="H233" s="112">
        <f t="shared" si="3"/>
        <v>0</v>
      </c>
    </row>
    <row r="234" spans="1:8" x14ac:dyDescent="0.25">
      <c r="A234" s="26"/>
      <c r="B234" s="18"/>
      <c r="C234" s="27"/>
      <c r="D234" s="27"/>
      <c r="E234" s="27"/>
      <c r="F234" s="112">
        <f>SUMIFS(Aufgabe!L:L,Aufgabe!G:G,Kontenplan!A234)+SUMIFS(Aufgabe!O:O,Aufgabe!N:N,Kontenplan!A234)</f>
        <v>0</v>
      </c>
      <c r="G234" s="112">
        <f>SUMIFS(Aufgabe!M:M,Aufgabe!H:H,Kontenplan!A234)+SUMIFS(Aufgabe!Q:Q,Aufgabe!P:P,Kontenplan!A234)</f>
        <v>0</v>
      </c>
      <c r="H234" s="112">
        <f t="shared" si="3"/>
        <v>0</v>
      </c>
    </row>
    <row r="235" spans="1:8" x14ac:dyDescent="0.25">
      <c r="A235" s="26"/>
      <c r="B235" s="18"/>
      <c r="C235" s="27"/>
      <c r="D235" s="27"/>
      <c r="E235" s="27"/>
      <c r="F235" s="112">
        <f>SUMIFS(Aufgabe!L:L,Aufgabe!G:G,Kontenplan!A235)+SUMIFS(Aufgabe!O:O,Aufgabe!N:N,Kontenplan!A235)</f>
        <v>0</v>
      </c>
      <c r="G235" s="112">
        <f>SUMIFS(Aufgabe!M:M,Aufgabe!H:H,Kontenplan!A235)+SUMIFS(Aufgabe!Q:Q,Aufgabe!P:P,Kontenplan!A235)</f>
        <v>0</v>
      </c>
      <c r="H235" s="112">
        <f t="shared" si="3"/>
        <v>0</v>
      </c>
    </row>
    <row r="236" spans="1:8" x14ac:dyDescent="0.25">
      <c r="A236" s="26"/>
      <c r="B236" s="18"/>
      <c r="C236" s="27"/>
      <c r="D236" s="27"/>
      <c r="E236" s="27"/>
      <c r="F236" s="112">
        <f>SUMIFS(Aufgabe!L:L,Aufgabe!G:G,Kontenplan!A236)+SUMIFS(Aufgabe!O:O,Aufgabe!N:N,Kontenplan!A236)</f>
        <v>0</v>
      </c>
      <c r="G236" s="112">
        <f>SUMIFS(Aufgabe!M:M,Aufgabe!H:H,Kontenplan!A236)+SUMIFS(Aufgabe!Q:Q,Aufgabe!P:P,Kontenplan!A236)</f>
        <v>0</v>
      </c>
      <c r="H236" s="112">
        <f t="shared" si="3"/>
        <v>0</v>
      </c>
    </row>
    <row r="237" spans="1:8" x14ac:dyDescent="0.25">
      <c r="A237" s="26"/>
      <c r="B237" s="18"/>
      <c r="C237" s="27"/>
      <c r="D237" s="27"/>
      <c r="E237" s="27"/>
      <c r="F237" s="112">
        <f>SUMIFS(Aufgabe!L:L,Aufgabe!G:G,Kontenplan!A237)+SUMIFS(Aufgabe!O:O,Aufgabe!N:N,Kontenplan!A237)</f>
        <v>0</v>
      </c>
      <c r="G237" s="112">
        <f>SUMIFS(Aufgabe!M:M,Aufgabe!H:H,Kontenplan!A237)+SUMIFS(Aufgabe!Q:Q,Aufgabe!P:P,Kontenplan!A237)</f>
        <v>0</v>
      </c>
      <c r="H237" s="112">
        <f t="shared" si="3"/>
        <v>0</v>
      </c>
    </row>
    <row r="238" spans="1:8" x14ac:dyDescent="0.25">
      <c r="A238" s="26"/>
      <c r="B238" s="18"/>
      <c r="C238" s="27"/>
      <c r="D238" s="27"/>
      <c r="E238" s="27"/>
      <c r="F238" s="112">
        <f>SUMIFS(Aufgabe!L:L,Aufgabe!G:G,Kontenplan!A238)+SUMIFS(Aufgabe!O:O,Aufgabe!N:N,Kontenplan!A238)</f>
        <v>0</v>
      </c>
      <c r="G238" s="112">
        <f>SUMIFS(Aufgabe!M:M,Aufgabe!H:H,Kontenplan!A238)+SUMIFS(Aufgabe!Q:Q,Aufgabe!P:P,Kontenplan!A238)</f>
        <v>0</v>
      </c>
      <c r="H238" s="112">
        <f t="shared" si="3"/>
        <v>0</v>
      </c>
    </row>
    <row r="239" spans="1:8" x14ac:dyDescent="0.25">
      <c r="A239" s="26"/>
      <c r="B239" s="18"/>
      <c r="C239" s="27"/>
      <c r="D239" s="27"/>
      <c r="E239" s="27"/>
      <c r="F239" s="112">
        <f>SUMIFS(Aufgabe!L:L,Aufgabe!G:G,Kontenplan!A239)+SUMIFS(Aufgabe!O:O,Aufgabe!N:N,Kontenplan!A239)</f>
        <v>0</v>
      </c>
      <c r="G239" s="112">
        <f>SUMIFS(Aufgabe!M:M,Aufgabe!H:H,Kontenplan!A239)+SUMIFS(Aufgabe!Q:Q,Aufgabe!P:P,Kontenplan!A239)</f>
        <v>0</v>
      </c>
      <c r="H239" s="112">
        <f t="shared" si="3"/>
        <v>0</v>
      </c>
    </row>
    <row r="240" spans="1:8" x14ac:dyDescent="0.25">
      <c r="A240" s="26"/>
      <c r="B240" s="18"/>
      <c r="C240" s="27"/>
      <c r="D240" s="27"/>
      <c r="E240" s="27"/>
      <c r="F240" s="112">
        <f>SUMIFS(Aufgabe!L:L,Aufgabe!G:G,Kontenplan!A240)+SUMIFS(Aufgabe!O:O,Aufgabe!N:N,Kontenplan!A240)</f>
        <v>0</v>
      </c>
      <c r="G240" s="112">
        <f>SUMIFS(Aufgabe!M:M,Aufgabe!H:H,Kontenplan!A240)+SUMIFS(Aufgabe!Q:Q,Aufgabe!P:P,Kontenplan!A240)</f>
        <v>0</v>
      </c>
      <c r="H240" s="112">
        <f t="shared" si="3"/>
        <v>0</v>
      </c>
    </row>
    <row r="241" spans="1:8" x14ac:dyDescent="0.25">
      <c r="A241" s="26"/>
      <c r="B241" s="18"/>
      <c r="C241" s="27"/>
      <c r="D241" s="27"/>
      <c r="E241" s="27"/>
      <c r="F241" s="112">
        <f>SUMIFS(Aufgabe!L:L,Aufgabe!G:G,Kontenplan!A241)+SUMIFS(Aufgabe!O:O,Aufgabe!N:N,Kontenplan!A241)</f>
        <v>0</v>
      </c>
      <c r="G241" s="112">
        <f>SUMIFS(Aufgabe!M:M,Aufgabe!H:H,Kontenplan!A241)+SUMIFS(Aufgabe!Q:Q,Aufgabe!P:P,Kontenplan!A241)</f>
        <v>0</v>
      </c>
      <c r="H241" s="112">
        <f t="shared" si="3"/>
        <v>0</v>
      </c>
    </row>
    <row r="242" spans="1:8" x14ac:dyDescent="0.25">
      <c r="A242" s="26"/>
      <c r="B242" s="18"/>
      <c r="C242" s="27"/>
      <c r="D242" s="27"/>
      <c r="E242" s="27"/>
      <c r="F242" s="112">
        <f>SUMIFS(Aufgabe!L:L,Aufgabe!G:G,Kontenplan!A242)+SUMIFS(Aufgabe!O:O,Aufgabe!N:N,Kontenplan!A242)</f>
        <v>0</v>
      </c>
      <c r="G242" s="112">
        <f>SUMIFS(Aufgabe!M:M,Aufgabe!H:H,Kontenplan!A242)+SUMIFS(Aufgabe!Q:Q,Aufgabe!P:P,Kontenplan!A242)</f>
        <v>0</v>
      </c>
      <c r="H242" s="112">
        <f t="shared" si="3"/>
        <v>0</v>
      </c>
    </row>
    <row r="243" spans="1:8" x14ac:dyDescent="0.25">
      <c r="A243" s="26"/>
      <c r="B243" s="18"/>
      <c r="C243" s="27"/>
      <c r="D243" s="27"/>
      <c r="E243" s="27"/>
      <c r="F243" s="112">
        <f>SUMIFS(Aufgabe!L:L,Aufgabe!G:G,Kontenplan!A243)+SUMIFS(Aufgabe!O:O,Aufgabe!N:N,Kontenplan!A243)</f>
        <v>0</v>
      </c>
      <c r="G243" s="112">
        <f>SUMIFS(Aufgabe!M:M,Aufgabe!H:H,Kontenplan!A243)+SUMIFS(Aufgabe!Q:Q,Aufgabe!P:P,Kontenplan!A243)</f>
        <v>0</v>
      </c>
      <c r="H243" s="112">
        <f t="shared" si="3"/>
        <v>0</v>
      </c>
    </row>
    <row r="244" spans="1:8" x14ac:dyDescent="0.25">
      <c r="A244" s="26"/>
      <c r="B244" s="18"/>
      <c r="C244" s="27"/>
      <c r="D244" s="27"/>
      <c r="E244" s="27"/>
      <c r="F244" s="112">
        <f>SUMIFS(Aufgabe!L:L,Aufgabe!G:G,Kontenplan!A244)+SUMIFS(Aufgabe!O:O,Aufgabe!N:N,Kontenplan!A244)</f>
        <v>0</v>
      </c>
      <c r="G244" s="112">
        <f>SUMIFS(Aufgabe!M:M,Aufgabe!H:H,Kontenplan!A244)+SUMIFS(Aufgabe!Q:Q,Aufgabe!P:P,Kontenplan!A244)</f>
        <v>0</v>
      </c>
      <c r="H244" s="112">
        <f t="shared" si="3"/>
        <v>0</v>
      </c>
    </row>
    <row r="245" spans="1:8" x14ac:dyDescent="0.25">
      <c r="A245" s="26"/>
      <c r="B245" s="18"/>
      <c r="C245" s="27"/>
      <c r="D245" s="27"/>
      <c r="E245" s="27"/>
      <c r="F245" s="112">
        <f>SUMIFS(Aufgabe!L:L,Aufgabe!G:G,Kontenplan!A245)+SUMIFS(Aufgabe!O:O,Aufgabe!N:N,Kontenplan!A245)</f>
        <v>0</v>
      </c>
      <c r="G245" s="112">
        <f>SUMIFS(Aufgabe!M:M,Aufgabe!H:H,Kontenplan!A245)+SUMIFS(Aufgabe!Q:Q,Aufgabe!P:P,Kontenplan!A245)</f>
        <v>0</v>
      </c>
      <c r="H245" s="112">
        <f t="shared" si="3"/>
        <v>0</v>
      </c>
    </row>
    <row r="246" spans="1:8" x14ac:dyDescent="0.25">
      <c r="A246" s="26"/>
      <c r="B246" s="18"/>
      <c r="C246" s="27"/>
      <c r="D246" s="27"/>
      <c r="E246" s="27"/>
      <c r="F246" s="112">
        <f>SUMIFS(Aufgabe!L:L,Aufgabe!G:G,Kontenplan!A246)+SUMIFS(Aufgabe!O:O,Aufgabe!N:N,Kontenplan!A246)</f>
        <v>0</v>
      </c>
      <c r="G246" s="112">
        <f>SUMIFS(Aufgabe!M:M,Aufgabe!H:H,Kontenplan!A246)+SUMIFS(Aufgabe!Q:Q,Aufgabe!P:P,Kontenplan!A246)</f>
        <v>0</v>
      </c>
      <c r="H246" s="112">
        <f t="shared" si="3"/>
        <v>0</v>
      </c>
    </row>
    <row r="247" spans="1:8" x14ac:dyDescent="0.25">
      <c r="A247" s="26"/>
      <c r="B247" s="18"/>
      <c r="C247" s="27"/>
      <c r="D247" s="27"/>
      <c r="E247" s="27"/>
      <c r="F247" s="112">
        <f>SUMIFS(Aufgabe!L:L,Aufgabe!G:G,Kontenplan!A247)+SUMIFS(Aufgabe!O:O,Aufgabe!N:N,Kontenplan!A247)</f>
        <v>0</v>
      </c>
      <c r="G247" s="112">
        <f>SUMIFS(Aufgabe!M:M,Aufgabe!H:H,Kontenplan!A247)+SUMIFS(Aufgabe!Q:Q,Aufgabe!P:P,Kontenplan!A247)</f>
        <v>0</v>
      </c>
      <c r="H247" s="112">
        <f t="shared" si="3"/>
        <v>0</v>
      </c>
    </row>
    <row r="248" spans="1:8" x14ac:dyDescent="0.25">
      <c r="A248" s="26"/>
      <c r="B248" s="18"/>
      <c r="C248" s="27"/>
      <c r="D248" s="27"/>
      <c r="E248" s="27"/>
      <c r="F248" s="112">
        <f>SUMIFS(Aufgabe!L:L,Aufgabe!G:G,Kontenplan!A248)+SUMIFS(Aufgabe!O:O,Aufgabe!N:N,Kontenplan!A248)</f>
        <v>0</v>
      </c>
      <c r="G248" s="112">
        <f>SUMIFS(Aufgabe!M:M,Aufgabe!H:H,Kontenplan!A248)+SUMIFS(Aufgabe!Q:Q,Aufgabe!P:P,Kontenplan!A248)</f>
        <v>0</v>
      </c>
      <c r="H248" s="112">
        <f t="shared" si="3"/>
        <v>0</v>
      </c>
    </row>
    <row r="249" spans="1:8" x14ac:dyDescent="0.25">
      <c r="A249" s="26"/>
      <c r="B249" s="18"/>
      <c r="C249" s="27"/>
      <c r="D249" s="27"/>
      <c r="E249" s="27"/>
      <c r="F249" s="112">
        <f>SUMIFS(Aufgabe!L:L,Aufgabe!G:G,Kontenplan!A249)+SUMIFS(Aufgabe!O:O,Aufgabe!N:N,Kontenplan!A249)</f>
        <v>0</v>
      </c>
      <c r="G249" s="112">
        <f>SUMIFS(Aufgabe!M:M,Aufgabe!H:H,Kontenplan!A249)+SUMIFS(Aufgabe!Q:Q,Aufgabe!P:P,Kontenplan!A249)</f>
        <v>0</v>
      </c>
      <c r="H249" s="112">
        <f t="shared" si="3"/>
        <v>0</v>
      </c>
    </row>
    <row r="250" spans="1:8" x14ac:dyDescent="0.25">
      <c r="A250" s="26"/>
      <c r="B250" s="18"/>
      <c r="C250" s="27"/>
      <c r="D250" s="27"/>
      <c r="E250" s="27"/>
      <c r="F250" s="112">
        <f>SUMIFS(Aufgabe!L:L,Aufgabe!G:G,Kontenplan!A250)+SUMIFS(Aufgabe!O:O,Aufgabe!N:N,Kontenplan!A250)</f>
        <v>0</v>
      </c>
      <c r="G250" s="112">
        <f>SUMIFS(Aufgabe!M:M,Aufgabe!H:H,Kontenplan!A250)+SUMIFS(Aufgabe!Q:Q,Aufgabe!P:P,Kontenplan!A250)</f>
        <v>0</v>
      </c>
      <c r="H250" s="112">
        <f t="shared" si="3"/>
        <v>0</v>
      </c>
    </row>
    <row r="251" spans="1:8" x14ac:dyDescent="0.25">
      <c r="A251" s="26"/>
      <c r="B251" s="18"/>
      <c r="C251" s="27"/>
      <c r="D251" s="27"/>
      <c r="E251" s="27"/>
      <c r="F251" s="112">
        <f>SUMIFS(Aufgabe!L:L,Aufgabe!G:G,Kontenplan!A251)+SUMIFS(Aufgabe!O:O,Aufgabe!N:N,Kontenplan!A251)</f>
        <v>0</v>
      </c>
      <c r="G251" s="112">
        <f>SUMIFS(Aufgabe!M:M,Aufgabe!H:H,Kontenplan!A251)+SUMIFS(Aufgabe!Q:Q,Aufgabe!P:P,Kontenplan!A251)</f>
        <v>0</v>
      </c>
      <c r="H251" s="112">
        <f t="shared" si="3"/>
        <v>0</v>
      </c>
    </row>
    <row r="252" spans="1:8" x14ac:dyDescent="0.25">
      <c r="A252" s="26"/>
      <c r="B252" s="18"/>
      <c r="C252" s="27"/>
      <c r="D252" s="27"/>
      <c r="E252" s="27"/>
      <c r="F252" s="112">
        <f>SUMIFS(Aufgabe!L:L,Aufgabe!G:G,Kontenplan!A252)+SUMIFS(Aufgabe!O:O,Aufgabe!N:N,Kontenplan!A252)</f>
        <v>0</v>
      </c>
      <c r="G252" s="112">
        <f>SUMIFS(Aufgabe!M:M,Aufgabe!H:H,Kontenplan!A252)+SUMIFS(Aufgabe!Q:Q,Aufgabe!P:P,Kontenplan!A252)</f>
        <v>0</v>
      </c>
      <c r="H252" s="112">
        <f t="shared" si="3"/>
        <v>0</v>
      </c>
    </row>
    <row r="253" spans="1:8" x14ac:dyDescent="0.25">
      <c r="A253" s="26"/>
      <c r="B253" s="18"/>
      <c r="C253" s="27"/>
      <c r="D253" s="27"/>
      <c r="E253" s="27"/>
      <c r="F253" s="112">
        <f>SUMIFS(Aufgabe!L:L,Aufgabe!G:G,Kontenplan!A253)+SUMIFS(Aufgabe!O:O,Aufgabe!N:N,Kontenplan!A253)</f>
        <v>0</v>
      </c>
      <c r="G253" s="112">
        <f>SUMIFS(Aufgabe!M:M,Aufgabe!H:H,Kontenplan!A253)+SUMIFS(Aufgabe!Q:Q,Aufgabe!P:P,Kontenplan!A253)</f>
        <v>0</v>
      </c>
      <c r="H253" s="112">
        <f t="shared" si="3"/>
        <v>0</v>
      </c>
    </row>
    <row r="254" spans="1:8" x14ac:dyDescent="0.25">
      <c r="A254" s="26"/>
      <c r="B254" s="18"/>
      <c r="C254" s="27"/>
      <c r="D254" s="27"/>
      <c r="E254" s="27"/>
      <c r="F254" s="112">
        <f>SUMIFS(Aufgabe!L:L,Aufgabe!G:G,Kontenplan!A254)+SUMIFS(Aufgabe!O:O,Aufgabe!N:N,Kontenplan!A254)</f>
        <v>0</v>
      </c>
      <c r="G254" s="112">
        <f>SUMIFS(Aufgabe!M:M,Aufgabe!H:H,Kontenplan!A254)+SUMIFS(Aufgabe!Q:Q,Aufgabe!P:P,Kontenplan!A254)</f>
        <v>0</v>
      </c>
      <c r="H254" s="112">
        <f t="shared" si="3"/>
        <v>0</v>
      </c>
    </row>
    <row r="255" spans="1:8" x14ac:dyDescent="0.25">
      <c r="A255" s="26"/>
      <c r="B255" s="18"/>
      <c r="C255" s="27"/>
      <c r="D255" s="27"/>
      <c r="E255" s="27"/>
      <c r="F255" s="112">
        <f>SUMIFS(Aufgabe!L:L,Aufgabe!G:G,Kontenplan!A255)+SUMIFS(Aufgabe!O:O,Aufgabe!N:N,Kontenplan!A255)</f>
        <v>0</v>
      </c>
      <c r="G255" s="112">
        <f>SUMIFS(Aufgabe!M:M,Aufgabe!H:H,Kontenplan!A255)+SUMIFS(Aufgabe!Q:Q,Aufgabe!P:P,Kontenplan!A255)</f>
        <v>0</v>
      </c>
      <c r="H255" s="112">
        <f t="shared" si="3"/>
        <v>0</v>
      </c>
    </row>
    <row r="256" spans="1:8" x14ac:dyDescent="0.25">
      <c r="A256" s="26"/>
      <c r="B256" s="18"/>
      <c r="C256" s="27"/>
      <c r="D256" s="27"/>
      <c r="E256" s="27"/>
      <c r="F256" s="112">
        <f>SUMIFS(Aufgabe!L:L,Aufgabe!G:G,Kontenplan!A256)+SUMIFS(Aufgabe!O:O,Aufgabe!N:N,Kontenplan!A256)</f>
        <v>0</v>
      </c>
      <c r="G256" s="112">
        <f>SUMIFS(Aufgabe!M:M,Aufgabe!H:H,Kontenplan!A256)+SUMIFS(Aufgabe!Q:Q,Aufgabe!P:P,Kontenplan!A256)</f>
        <v>0</v>
      </c>
      <c r="H256" s="112">
        <f t="shared" si="3"/>
        <v>0</v>
      </c>
    </row>
    <row r="257" spans="1:8" x14ac:dyDescent="0.25">
      <c r="A257" s="26"/>
      <c r="B257" s="18"/>
      <c r="C257" s="27"/>
      <c r="D257" s="27"/>
      <c r="E257" s="27"/>
      <c r="F257" s="112">
        <f>SUMIFS(Aufgabe!L:L,Aufgabe!G:G,Kontenplan!A257)+SUMIFS(Aufgabe!O:O,Aufgabe!N:N,Kontenplan!A257)</f>
        <v>0</v>
      </c>
      <c r="G257" s="112">
        <f>SUMIFS(Aufgabe!M:M,Aufgabe!H:H,Kontenplan!A257)+SUMIFS(Aufgabe!Q:Q,Aufgabe!P:P,Kontenplan!A257)</f>
        <v>0</v>
      </c>
      <c r="H257" s="112">
        <f t="shared" si="3"/>
        <v>0</v>
      </c>
    </row>
    <row r="258" spans="1:8" x14ac:dyDescent="0.25">
      <c r="A258" s="26"/>
      <c r="B258" s="18"/>
      <c r="C258" s="27"/>
      <c r="D258" s="27"/>
      <c r="E258" s="27"/>
      <c r="F258" s="112">
        <f>SUMIFS(Aufgabe!L:L,Aufgabe!G:G,Kontenplan!A258)+SUMIFS(Aufgabe!O:O,Aufgabe!N:N,Kontenplan!A258)</f>
        <v>0</v>
      </c>
      <c r="G258" s="112">
        <f>SUMIFS(Aufgabe!M:M,Aufgabe!H:H,Kontenplan!A258)+SUMIFS(Aufgabe!Q:Q,Aufgabe!P:P,Kontenplan!A258)</f>
        <v>0</v>
      </c>
      <c r="H258" s="112">
        <f t="shared" si="3"/>
        <v>0</v>
      </c>
    </row>
    <row r="259" spans="1:8" x14ac:dyDescent="0.25">
      <c r="A259" s="26"/>
      <c r="B259" s="18"/>
      <c r="C259" s="27"/>
      <c r="D259" s="27"/>
      <c r="E259" s="27"/>
      <c r="F259" s="112">
        <f>SUMIFS(Aufgabe!L:L,Aufgabe!G:G,Kontenplan!A259)+SUMIFS(Aufgabe!O:O,Aufgabe!N:N,Kontenplan!A259)</f>
        <v>0</v>
      </c>
      <c r="G259" s="112">
        <f>SUMIFS(Aufgabe!M:M,Aufgabe!H:H,Kontenplan!A259)+SUMIFS(Aufgabe!Q:Q,Aufgabe!P:P,Kontenplan!A259)</f>
        <v>0</v>
      </c>
      <c r="H259" s="112">
        <f t="shared" ref="H259:H322" si="4">F259-G259</f>
        <v>0</v>
      </c>
    </row>
    <row r="260" spans="1:8" x14ac:dyDescent="0.25">
      <c r="A260" s="26"/>
      <c r="B260" s="18"/>
      <c r="C260" s="27"/>
      <c r="D260" s="27"/>
      <c r="E260" s="27"/>
      <c r="F260" s="112">
        <f>SUMIFS(Aufgabe!L:L,Aufgabe!G:G,Kontenplan!A260)+SUMIFS(Aufgabe!O:O,Aufgabe!N:N,Kontenplan!A260)</f>
        <v>0</v>
      </c>
      <c r="G260" s="112">
        <f>SUMIFS(Aufgabe!M:M,Aufgabe!H:H,Kontenplan!A260)+SUMIFS(Aufgabe!Q:Q,Aufgabe!P:P,Kontenplan!A260)</f>
        <v>0</v>
      </c>
      <c r="H260" s="112">
        <f t="shared" si="4"/>
        <v>0</v>
      </c>
    </row>
    <row r="261" spans="1:8" x14ac:dyDescent="0.25">
      <c r="A261" s="26"/>
      <c r="B261" s="18"/>
      <c r="C261" s="27"/>
      <c r="D261" s="27"/>
      <c r="E261" s="27"/>
      <c r="F261" s="112">
        <f>SUMIFS(Aufgabe!L:L,Aufgabe!G:G,Kontenplan!A261)+SUMIFS(Aufgabe!O:O,Aufgabe!N:N,Kontenplan!A261)</f>
        <v>0</v>
      </c>
      <c r="G261" s="112">
        <f>SUMIFS(Aufgabe!M:M,Aufgabe!H:H,Kontenplan!A261)+SUMIFS(Aufgabe!Q:Q,Aufgabe!P:P,Kontenplan!A261)</f>
        <v>0</v>
      </c>
      <c r="H261" s="112">
        <f t="shared" si="4"/>
        <v>0</v>
      </c>
    </row>
    <row r="262" spans="1:8" x14ac:dyDescent="0.25">
      <c r="A262" s="26"/>
      <c r="B262" s="18"/>
      <c r="C262" s="27"/>
      <c r="D262" s="27"/>
      <c r="E262" s="27"/>
      <c r="F262" s="112">
        <f>SUMIFS(Aufgabe!L:L,Aufgabe!G:G,Kontenplan!A262)+SUMIFS(Aufgabe!O:O,Aufgabe!N:N,Kontenplan!A262)</f>
        <v>0</v>
      </c>
      <c r="G262" s="112">
        <f>SUMIFS(Aufgabe!M:M,Aufgabe!H:H,Kontenplan!A262)+SUMIFS(Aufgabe!Q:Q,Aufgabe!P:P,Kontenplan!A262)</f>
        <v>0</v>
      </c>
      <c r="H262" s="112">
        <f t="shared" si="4"/>
        <v>0</v>
      </c>
    </row>
    <row r="263" spans="1:8" x14ac:dyDescent="0.25">
      <c r="A263" s="26"/>
      <c r="B263" s="18"/>
      <c r="C263" s="27"/>
      <c r="D263" s="27"/>
      <c r="E263" s="27"/>
      <c r="F263" s="112">
        <f>SUMIFS(Aufgabe!L:L,Aufgabe!G:G,Kontenplan!A263)+SUMIFS(Aufgabe!O:O,Aufgabe!N:N,Kontenplan!A263)</f>
        <v>0</v>
      </c>
      <c r="G263" s="112">
        <f>SUMIFS(Aufgabe!M:M,Aufgabe!H:H,Kontenplan!A263)+SUMIFS(Aufgabe!Q:Q,Aufgabe!P:P,Kontenplan!A263)</f>
        <v>0</v>
      </c>
      <c r="H263" s="112">
        <f t="shared" si="4"/>
        <v>0</v>
      </c>
    </row>
    <row r="264" spans="1:8" x14ac:dyDescent="0.25">
      <c r="A264" s="26"/>
      <c r="B264" s="18"/>
      <c r="C264" s="27"/>
      <c r="D264" s="27"/>
      <c r="E264" s="27"/>
      <c r="F264" s="112">
        <f>SUMIFS(Aufgabe!L:L,Aufgabe!G:G,Kontenplan!A264)+SUMIFS(Aufgabe!O:O,Aufgabe!N:N,Kontenplan!A264)</f>
        <v>0</v>
      </c>
      <c r="G264" s="112">
        <f>SUMIFS(Aufgabe!M:M,Aufgabe!H:H,Kontenplan!A264)+SUMIFS(Aufgabe!Q:Q,Aufgabe!P:P,Kontenplan!A264)</f>
        <v>0</v>
      </c>
      <c r="H264" s="112">
        <f t="shared" si="4"/>
        <v>0</v>
      </c>
    </row>
    <row r="265" spans="1:8" x14ac:dyDescent="0.25">
      <c r="A265" s="26"/>
      <c r="B265" s="18"/>
      <c r="C265" s="27"/>
      <c r="D265" s="27"/>
      <c r="E265" s="27"/>
      <c r="F265" s="112">
        <f>SUMIFS(Aufgabe!L:L,Aufgabe!G:G,Kontenplan!A265)+SUMIFS(Aufgabe!O:O,Aufgabe!N:N,Kontenplan!A265)</f>
        <v>0</v>
      </c>
      <c r="G265" s="112">
        <f>SUMIFS(Aufgabe!M:M,Aufgabe!H:H,Kontenplan!A265)+SUMIFS(Aufgabe!Q:Q,Aufgabe!P:P,Kontenplan!A265)</f>
        <v>0</v>
      </c>
      <c r="H265" s="112">
        <f t="shared" si="4"/>
        <v>0</v>
      </c>
    </row>
    <row r="266" spans="1:8" x14ac:dyDescent="0.25">
      <c r="A266" s="26"/>
      <c r="B266" s="18"/>
      <c r="C266" s="27"/>
      <c r="D266" s="27"/>
      <c r="E266" s="27"/>
      <c r="F266" s="112">
        <f>SUMIFS(Aufgabe!L:L,Aufgabe!G:G,Kontenplan!A266)+SUMIFS(Aufgabe!O:O,Aufgabe!N:N,Kontenplan!A266)</f>
        <v>0</v>
      </c>
      <c r="G266" s="112">
        <f>SUMIFS(Aufgabe!M:M,Aufgabe!H:H,Kontenplan!A266)+SUMIFS(Aufgabe!Q:Q,Aufgabe!P:P,Kontenplan!A266)</f>
        <v>0</v>
      </c>
      <c r="H266" s="112">
        <f t="shared" si="4"/>
        <v>0</v>
      </c>
    </row>
    <row r="267" spans="1:8" x14ac:dyDescent="0.25">
      <c r="A267" s="26"/>
      <c r="B267" s="18"/>
      <c r="C267" s="27"/>
      <c r="D267" s="27"/>
      <c r="E267" s="27"/>
      <c r="F267" s="112">
        <f>SUMIFS(Aufgabe!L:L,Aufgabe!G:G,Kontenplan!A267)+SUMIFS(Aufgabe!O:O,Aufgabe!N:N,Kontenplan!A267)</f>
        <v>0</v>
      </c>
      <c r="G267" s="112">
        <f>SUMIFS(Aufgabe!M:M,Aufgabe!H:H,Kontenplan!A267)+SUMIFS(Aufgabe!Q:Q,Aufgabe!P:P,Kontenplan!A267)</f>
        <v>0</v>
      </c>
      <c r="H267" s="112">
        <f t="shared" si="4"/>
        <v>0</v>
      </c>
    </row>
    <row r="268" spans="1:8" x14ac:dyDescent="0.25">
      <c r="A268" s="26"/>
      <c r="B268" s="18"/>
      <c r="C268" s="27"/>
      <c r="D268" s="27"/>
      <c r="E268" s="27"/>
      <c r="F268" s="112">
        <f>SUMIFS(Aufgabe!L:L,Aufgabe!G:G,Kontenplan!A268)+SUMIFS(Aufgabe!O:O,Aufgabe!N:N,Kontenplan!A268)</f>
        <v>0</v>
      </c>
      <c r="G268" s="112">
        <f>SUMIFS(Aufgabe!M:M,Aufgabe!H:H,Kontenplan!A268)+SUMIFS(Aufgabe!Q:Q,Aufgabe!P:P,Kontenplan!A268)</f>
        <v>0</v>
      </c>
      <c r="H268" s="112">
        <f t="shared" si="4"/>
        <v>0</v>
      </c>
    </row>
    <row r="269" spans="1:8" x14ac:dyDescent="0.25">
      <c r="A269" s="26"/>
      <c r="B269" s="18"/>
      <c r="C269" s="27"/>
      <c r="D269" s="27"/>
      <c r="E269" s="27"/>
      <c r="F269" s="112">
        <f>SUMIFS(Aufgabe!L:L,Aufgabe!G:G,Kontenplan!A269)+SUMIFS(Aufgabe!O:O,Aufgabe!N:N,Kontenplan!A269)</f>
        <v>0</v>
      </c>
      <c r="G269" s="112">
        <f>SUMIFS(Aufgabe!M:M,Aufgabe!H:H,Kontenplan!A269)+SUMIFS(Aufgabe!Q:Q,Aufgabe!P:P,Kontenplan!A269)</f>
        <v>0</v>
      </c>
      <c r="H269" s="112">
        <f t="shared" si="4"/>
        <v>0</v>
      </c>
    </row>
    <row r="270" spans="1:8" x14ac:dyDescent="0.25">
      <c r="A270" s="26"/>
      <c r="B270" s="18"/>
      <c r="C270" s="27"/>
      <c r="D270" s="27"/>
      <c r="E270" s="27"/>
      <c r="F270" s="112">
        <f>SUMIFS(Aufgabe!L:L,Aufgabe!G:G,Kontenplan!A270)+SUMIFS(Aufgabe!O:O,Aufgabe!N:N,Kontenplan!A270)</f>
        <v>0</v>
      </c>
      <c r="G270" s="112">
        <f>SUMIFS(Aufgabe!M:M,Aufgabe!H:H,Kontenplan!A270)+SUMIFS(Aufgabe!Q:Q,Aufgabe!P:P,Kontenplan!A270)</f>
        <v>0</v>
      </c>
      <c r="H270" s="112">
        <f t="shared" si="4"/>
        <v>0</v>
      </c>
    </row>
    <row r="271" spans="1:8" x14ac:dyDescent="0.25">
      <c r="A271" s="26"/>
      <c r="B271" s="18"/>
      <c r="C271" s="27"/>
      <c r="D271" s="27"/>
      <c r="E271" s="27"/>
      <c r="F271" s="112">
        <f>SUMIFS(Aufgabe!L:L,Aufgabe!G:G,Kontenplan!A271)+SUMIFS(Aufgabe!O:O,Aufgabe!N:N,Kontenplan!A271)</f>
        <v>0</v>
      </c>
      <c r="G271" s="112">
        <f>SUMIFS(Aufgabe!M:M,Aufgabe!H:H,Kontenplan!A271)+SUMIFS(Aufgabe!Q:Q,Aufgabe!P:P,Kontenplan!A271)</f>
        <v>0</v>
      </c>
      <c r="H271" s="112">
        <f t="shared" si="4"/>
        <v>0</v>
      </c>
    </row>
    <row r="272" spans="1:8" x14ac:dyDescent="0.25">
      <c r="A272" s="26"/>
      <c r="B272" s="18"/>
      <c r="C272" s="27"/>
      <c r="D272" s="27"/>
      <c r="E272" s="27"/>
      <c r="F272" s="112">
        <f>SUMIFS(Aufgabe!L:L,Aufgabe!G:G,Kontenplan!A272)+SUMIFS(Aufgabe!O:O,Aufgabe!N:N,Kontenplan!A272)</f>
        <v>0</v>
      </c>
      <c r="G272" s="112">
        <f>SUMIFS(Aufgabe!M:M,Aufgabe!H:H,Kontenplan!A272)+SUMIFS(Aufgabe!Q:Q,Aufgabe!P:P,Kontenplan!A272)</f>
        <v>0</v>
      </c>
      <c r="H272" s="112">
        <f t="shared" si="4"/>
        <v>0</v>
      </c>
    </row>
    <row r="273" spans="1:8" x14ac:dyDescent="0.25">
      <c r="A273" s="26"/>
      <c r="B273" s="18"/>
      <c r="C273" s="27"/>
      <c r="D273" s="27"/>
      <c r="E273" s="27"/>
      <c r="F273" s="112">
        <f>SUMIFS(Aufgabe!L:L,Aufgabe!G:G,Kontenplan!A273)+SUMIFS(Aufgabe!O:O,Aufgabe!N:N,Kontenplan!A273)</f>
        <v>0</v>
      </c>
      <c r="G273" s="112">
        <f>SUMIFS(Aufgabe!M:M,Aufgabe!H:H,Kontenplan!A273)+SUMIFS(Aufgabe!Q:Q,Aufgabe!P:P,Kontenplan!A273)</f>
        <v>0</v>
      </c>
      <c r="H273" s="112">
        <f t="shared" si="4"/>
        <v>0</v>
      </c>
    </row>
    <row r="274" spans="1:8" x14ac:dyDescent="0.25">
      <c r="A274" s="26"/>
      <c r="B274" s="18"/>
      <c r="C274" s="27"/>
      <c r="D274" s="27"/>
      <c r="E274" s="27"/>
      <c r="F274" s="112">
        <f>SUMIFS(Aufgabe!L:L,Aufgabe!G:G,Kontenplan!A274)+SUMIFS(Aufgabe!O:O,Aufgabe!N:N,Kontenplan!A274)</f>
        <v>0</v>
      </c>
      <c r="G274" s="112">
        <f>SUMIFS(Aufgabe!M:M,Aufgabe!H:H,Kontenplan!A274)+SUMIFS(Aufgabe!Q:Q,Aufgabe!P:P,Kontenplan!A274)</f>
        <v>0</v>
      </c>
      <c r="H274" s="112">
        <f t="shared" si="4"/>
        <v>0</v>
      </c>
    </row>
    <row r="275" spans="1:8" x14ac:dyDescent="0.25">
      <c r="A275" s="26"/>
      <c r="B275" s="18"/>
      <c r="C275" s="27"/>
      <c r="D275" s="27"/>
      <c r="E275" s="27"/>
      <c r="F275" s="112">
        <f>SUMIFS(Aufgabe!L:L,Aufgabe!G:G,Kontenplan!A275)+SUMIFS(Aufgabe!O:O,Aufgabe!N:N,Kontenplan!A275)</f>
        <v>0</v>
      </c>
      <c r="G275" s="112">
        <f>SUMIFS(Aufgabe!M:M,Aufgabe!H:H,Kontenplan!A275)+SUMIFS(Aufgabe!Q:Q,Aufgabe!P:P,Kontenplan!A275)</f>
        <v>0</v>
      </c>
      <c r="H275" s="112">
        <f t="shared" si="4"/>
        <v>0</v>
      </c>
    </row>
    <row r="276" spans="1:8" x14ac:dyDescent="0.25">
      <c r="A276" s="26"/>
      <c r="B276" s="18"/>
      <c r="C276" s="27"/>
      <c r="D276" s="27"/>
      <c r="E276" s="27"/>
      <c r="F276" s="112">
        <f>SUMIFS(Aufgabe!L:L,Aufgabe!G:G,Kontenplan!A276)+SUMIFS(Aufgabe!O:O,Aufgabe!N:N,Kontenplan!A276)</f>
        <v>0</v>
      </c>
      <c r="G276" s="112">
        <f>SUMIFS(Aufgabe!M:M,Aufgabe!H:H,Kontenplan!A276)+SUMIFS(Aufgabe!Q:Q,Aufgabe!P:P,Kontenplan!A276)</f>
        <v>0</v>
      </c>
      <c r="H276" s="112">
        <f t="shared" si="4"/>
        <v>0</v>
      </c>
    </row>
    <row r="277" spans="1:8" x14ac:dyDescent="0.25">
      <c r="A277" s="26"/>
      <c r="B277" s="18"/>
      <c r="C277" s="27"/>
      <c r="D277" s="27"/>
      <c r="E277" s="27"/>
      <c r="F277" s="112">
        <f>SUMIFS(Aufgabe!L:L,Aufgabe!G:G,Kontenplan!A277)+SUMIFS(Aufgabe!O:O,Aufgabe!N:N,Kontenplan!A277)</f>
        <v>0</v>
      </c>
      <c r="G277" s="112">
        <f>SUMIFS(Aufgabe!M:M,Aufgabe!H:H,Kontenplan!A277)+SUMIFS(Aufgabe!Q:Q,Aufgabe!P:P,Kontenplan!A277)</f>
        <v>0</v>
      </c>
      <c r="H277" s="112">
        <f t="shared" si="4"/>
        <v>0</v>
      </c>
    </row>
    <row r="278" spans="1:8" x14ac:dyDescent="0.25">
      <c r="A278" s="26"/>
      <c r="B278" s="18"/>
      <c r="C278" s="27"/>
      <c r="D278" s="27"/>
      <c r="E278" s="27"/>
      <c r="F278" s="112">
        <f>SUMIFS(Aufgabe!L:L,Aufgabe!G:G,Kontenplan!A278)+SUMIFS(Aufgabe!O:O,Aufgabe!N:N,Kontenplan!A278)</f>
        <v>0</v>
      </c>
      <c r="G278" s="112">
        <f>SUMIFS(Aufgabe!M:M,Aufgabe!H:H,Kontenplan!A278)+SUMIFS(Aufgabe!Q:Q,Aufgabe!P:P,Kontenplan!A278)</f>
        <v>0</v>
      </c>
      <c r="H278" s="112">
        <f t="shared" si="4"/>
        <v>0</v>
      </c>
    </row>
    <row r="279" spans="1:8" x14ac:dyDescent="0.25">
      <c r="A279" s="26"/>
      <c r="B279" s="18"/>
      <c r="C279" s="27"/>
      <c r="D279" s="27"/>
      <c r="E279" s="27"/>
      <c r="F279" s="112">
        <f>SUMIFS(Aufgabe!L:L,Aufgabe!G:G,Kontenplan!A279)+SUMIFS(Aufgabe!O:O,Aufgabe!N:N,Kontenplan!A279)</f>
        <v>0</v>
      </c>
      <c r="G279" s="112">
        <f>SUMIFS(Aufgabe!M:M,Aufgabe!H:H,Kontenplan!A279)+SUMIFS(Aufgabe!Q:Q,Aufgabe!P:P,Kontenplan!A279)</f>
        <v>0</v>
      </c>
      <c r="H279" s="112">
        <f t="shared" si="4"/>
        <v>0</v>
      </c>
    </row>
    <row r="280" spans="1:8" x14ac:dyDescent="0.25">
      <c r="A280" s="26"/>
      <c r="B280" s="18"/>
      <c r="C280" s="27"/>
      <c r="D280" s="27"/>
      <c r="E280" s="27"/>
      <c r="F280" s="112">
        <f>SUMIFS(Aufgabe!L:L,Aufgabe!G:G,Kontenplan!A280)+SUMIFS(Aufgabe!O:O,Aufgabe!N:N,Kontenplan!A280)</f>
        <v>0</v>
      </c>
      <c r="G280" s="112">
        <f>SUMIFS(Aufgabe!M:M,Aufgabe!H:H,Kontenplan!A280)+SUMIFS(Aufgabe!Q:Q,Aufgabe!P:P,Kontenplan!A280)</f>
        <v>0</v>
      </c>
      <c r="H280" s="112">
        <f t="shared" si="4"/>
        <v>0</v>
      </c>
    </row>
    <row r="281" spans="1:8" x14ac:dyDescent="0.25">
      <c r="A281" s="26"/>
      <c r="B281" s="18"/>
      <c r="C281" s="27"/>
      <c r="D281" s="27"/>
      <c r="E281" s="27"/>
      <c r="F281" s="112">
        <f>SUMIFS(Aufgabe!L:L,Aufgabe!G:G,Kontenplan!A281)+SUMIFS(Aufgabe!O:O,Aufgabe!N:N,Kontenplan!A281)</f>
        <v>0</v>
      </c>
      <c r="G281" s="112">
        <f>SUMIFS(Aufgabe!M:M,Aufgabe!H:H,Kontenplan!A281)+SUMIFS(Aufgabe!Q:Q,Aufgabe!P:P,Kontenplan!A281)</f>
        <v>0</v>
      </c>
      <c r="H281" s="112">
        <f t="shared" si="4"/>
        <v>0</v>
      </c>
    </row>
    <row r="282" spans="1:8" x14ac:dyDescent="0.25">
      <c r="A282" s="26"/>
      <c r="B282" s="18"/>
      <c r="C282" s="27"/>
      <c r="D282" s="27"/>
      <c r="E282" s="27"/>
      <c r="F282" s="112">
        <f>SUMIFS(Aufgabe!L:L,Aufgabe!G:G,Kontenplan!A282)+SUMIFS(Aufgabe!O:O,Aufgabe!N:N,Kontenplan!A282)</f>
        <v>0</v>
      </c>
      <c r="G282" s="112">
        <f>SUMIFS(Aufgabe!M:M,Aufgabe!H:H,Kontenplan!A282)+SUMIFS(Aufgabe!Q:Q,Aufgabe!P:P,Kontenplan!A282)</f>
        <v>0</v>
      </c>
      <c r="H282" s="112">
        <f t="shared" si="4"/>
        <v>0</v>
      </c>
    </row>
    <row r="283" spans="1:8" x14ac:dyDescent="0.25">
      <c r="A283" s="26"/>
      <c r="B283" s="18"/>
      <c r="C283" s="27"/>
      <c r="D283" s="27"/>
      <c r="E283" s="27"/>
      <c r="F283" s="112">
        <f>SUMIFS(Aufgabe!L:L,Aufgabe!G:G,Kontenplan!A283)+SUMIFS(Aufgabe!O:O,Aufgabe!N:N,Kontenplan!A283)</f>
        <v>0</v>
      </c>
      <c r="G283" s="112">
        <f>SUMIFS(Aufgabe!M:M,Aufgabe!H:H,Kontenplan!A283)+SUMIFS(Aufgabe!Q:Q,Aufgabe!P:P,Kontenplan!A283)</f>
        <v>0</v>
      </c>
      <c r="H283" s="112">
        <f t="shared" si="4"/>
        <v>0</v>
      </c>
    </row>
    <row r="284" spans="1:8" x14ac:dyDescent="0.25">
      <c r="A284" s="26"/>
      <c r="B284" s="18"/>
      <c r="C284" s="27"/>
      <c r="D284" s="27"/>
      <c r="E284" s="27"/>
      <c r="F284" s="112">
        <f>SUMIFS(Aufgabe!L:L,Aufgabe!G:G,Kontenplan!A284)+SUMIFS(Aufgabe!O:O,Aufgabe!N:N,Kontenplan!A284)</f>
        <v>0</v>
      </c>
      <c r="G284" s="112">
        <f>SUMIFS(Aufgabe!M:M,Aufgabe!H:H,Kontenplan!A284)+SUMIFS(Aufgabe!Q:Q,Aufgabe!P:P,Kontenplan!A284)</f>
        <v>0</v>
      </c>
      <c r="H284" s="112">
        <f t="shared" si="4"/>
        <v>0</v>
      </c>
    </row>
    <row r="285" spans="1:8" x14ac:dyDescent="0.25">
      <c r="A285" s="26"/>
      <c r="B285" s="18"/>
      <c r="C285" s="27"/>
      <c r="D285" s="27"/>
      <c r="E285" s="27"/>
      <c r="F285" s="112">
        <f>SUMIFS(Aufgabe!L:L,Aufgabe!G:G,Kontenplan!A285)+SUMIFS(Aufgabe!O:O,Aufgabe!N:N,Kontenplan!A285)</f>
        <v>0</v>
      </c>
      <c r="G285" s="112">
        <f>SUMIFS(Aufgabe!M:M,Aufgabe!H:H,Kontenplan!A285)+SUMIFS(Aufgabe!Q:Q,Aufgabe!P:P,Kontenplan!A285)</f>
        <v>0</v>
      </c>
      <c r="H285" s="112">
        <f t="shared" si="4"/>
        <v>0</v>
      </c>
    </row>
    <row r="286" spans="1:8" x14ac:dyDescent="0.25">
      <c r="A286" s="26"/>
      <c r="B286" s="18"/>
      <c r="C286" s="27"/>
      <c r="D286" s="27"/>
      <c r="E286" s="27"/>
      <c r="F286" s="112">
        <f>SUMIFS(Aufgabe!L:L,Aufgabe!G:G,Kontenplan!A286)+SUMIFS(Aufgabe!O:O,Aufgabe!N:N,Kontenplan!A286)</f>
        <v>0</v>
      </c>
      <c r="G286" s="112">
        <f>SUMIFS(Aufgabe!M:M,Aufgabe!H:H,Kontenplan!A286)+SUMIFS(Aufgabe!Q:Q,Aufgabe!P:P,Kontenplan!A286)</f>
        <v>0</v>
      </c>
      <c r="H286" s="112">
        <f t="shared" si="4"/>
        <v>0</v>
      </c>
    </row>
    <row r="287" spans="1:8" x14ac:dyDescent="0.25">
      <c r="A287" s="26"/>
      <c r="B287" s="18"/>
      <c r="C287" s="27"/>
      <c r="D287" s="27"/>
      <c r="E287" s="27"/>
      <c r="F287" s="112">
        <f>SUMIFS(Aufgabe!L:L,Aufgabe!G:G,Kontenplan!A287)+SUMIFS(Aufgabe!O:O,Aufgabe!N:N,Kontenplan!A287)</f>
        <v>0</v>
      </c>
      <c r="G287" s="112">
        <f>SUMIFS(Aufgabe!M:M,Aufgabe!H:H,Kontenplan!A287)+SUMIFS(Aufgabe!Q:Q,Aufgabe!P:P,Kontenplan!A287)</f>
        <v>0</v>
      </c>
      <c r="H287" s="112">
        <f t="shared" si="4"/>
        <v>0</v>
      </c>
    </row>
    <row r="288" spans="1:8" x14ac:dyDescent="0.25">
      <c r="A288" s="26"/>
      <c r="B288" s="18"/>
      <c r="C288" s="27"/>
      <c r="D288" s="27"/>
      <c r="E288" s="27"/>
      <c r="F288" s="112">
        <f>SUMIFS(Aufgabe!L:L,Aufgabe!G:G,Kontenplan!A288)+SUMIFS(Aufgabe!O:O,Aufgabe!N:N,Kontenplan!A288)</f>
        <v>0</v>
      </c>
      <c r="G288" s="112">
        <f>SUMIFS(Aufgabe!M:M,Aufgabe!H:H,Kontenplan!A288)+SUMIFS(Aufgabe!Q:Q,Aufgabe!P:P,Kontenplan!A288)</f>
        <v>0</v>
      </c>
      <c r="H288" s="112">
        <f t="shared" si="4"/>
        <v>0</v>
      </c>
    </row>
    <row r="289" spans="1:8" x14ac:dyDescent="0.25">
      <c r="A289" s="26"/>
      <c r="B289" s="18"/>
      <c r="C289" s="27"/>
      <c r="D289" s="27"/>
      <c r="E289" s="27"/>
      <c r="F289" s="112">
        <f>SUMIFS(Aufgabe!L:L,Aufgabe!G:G,Kontenplan!A289)+SUMIFS(Aufgabe!O:O,Aufgabe!N:N,Kontenplan!A289)</f>
        <v>0</v>
      </c>
      <c r="G289" s="112">
        <f>SUMIFS(Aufgabe!M:M,Aufgabe!H:H,Kontenplan!A289)+SUMIFS(Aufgabe!Q:Q,Aufgabe!P:P,Kontenplan!A289)</f>
        <v>0</v>
      </c>
      <c r="H289" s="112">
        <f t="shared" si="4"/>
        <v>0</v>
      </c>
    </row>
    <row r="290" spans="1:8" x14ac:dyDescent="0.25">
      <c r="A290" s="26"/>
      <c r="B290" s="18"/>
      <c r="C290" s="27"/>
      <c r="D290" s="27"/>
      <c r="E290" s="27"/>
      <c r="F290" s="112">
        <f>SUMIFS(Aufgabe!L:L,Aufgabe!G:G,Kontenplan!A290)+SUMIFS(Aufgabe!O:O,Aufgabe!N:N,Kontenplan!A290)</f>
        <v>0</v>
      </c>
      <c r="G290" s="112">
        <f>SUMIFS(Aufgabe!M:M,Aufgabe!H:H,Kontenplan!A290)+SUMIFS(Aufgabe!Q:Q,Aufgabe!P:P,Kontenplan!A290)</f>
        <v>0</v>
      </c>
      <c r="H290" s="112">
        <f t="shared" si="4"/>
        <v>0</v>
      </c>
    </row>
    <row r="291" spans="1:8" x14ac:dyDescent="0.25">
      <c r="A291" s="26"/>
      <c r="B291" s="18"/>
      <c r="C291" s="27"/>
      <c r="D291" s="27"/>
      <c r="E291" s="27"/>
      <c r="F291" s="112">
        <f>SUMIFS(Aufgabe!L:L,Aufgabe!G:G,Kontenplan!A291)+SUMIFS(Aufgabe!O:O,Aufgabe!N:N,Kontenplan!A291)</f>
        <v>0</v>
      </c>
      <c r="G291" s="112">
        <f>SUMIFS(Aufgabe!M:M,Aufgabe!H:H,Kontenplan!A291)+SUMIFS(Aufgabe!Q:Q,Aufgabe!P:P,Kontenplan!A291)</f>
        <v>0</v>
      </c>
      <c r="H291" s="112">
        <f t="shared" si="4"/>
        <v>0</v>
      </c>
    </row>
    <row r="292" spans="1:8" x14ac:dyDescent="0.25">
      <c r="A292" s="26"/>
      <c r="B292" s="18"/>
      <c r="C292" s="27"/>
      <c r="D292" s="27"/>
      <c r="E292" s="27"/>
      <c r="F292" s="112">
        <f>SUMIFS(Aufgabe!L:L,Aufgabe!G:G,Kontenplan!A292)+SUMIFS(Aufgabe!O:O,Aufgabe!N:N,Kontenplan!A292)</f>
        <v>0</v>
      </c>
      <c r="G292" s="112">
        <f>SUMIFS(Aufgabe!M:M,Aufgabe!H:H,Kontenplan!A292)+SUMIFS(Aufgabe!Q:Q,Aufgabe!P:P,Kontenplan!A292)</f>
        <v>0</v>
      </c>
      <c r="H292" s="112">
        <f t="shared" si="4"/>
        <v>0</v>
      </c>
    </row>
    <row r="293" spans="1:8" x14ac:dyDescent="0.25">
      <c r="A293" s="26"/>
      <c r="B293" s="18"/>
      <c r="C293" s="27"/>
      <c r="D293" s="27"/>
      <c r="E293" s="27"/>
      <c r="F293" s="112">
        <f>SUMIFS(Aufgabe!L:L,Aufgabe!G:G,Kontenplan!A293)+SUMIFS(Aufgabe!O:O,Aufgabe!N:N,Kontenplan!A293)</f>
        <v>0</v>
      </c>
      <c r="G293" s="112">
        <f>SUMIFS(Aufgabe!M:M,Aufgabe!H:H,Kontenplan!A293)+SUMIFS(Aufgabe!Q:Q,Aufgabe!P:P,Kontenplan!A293)</f>
        <v>0</v>
      </c>
      <c r="H293" s="112">
        <f t="shared" si="4"/>
        <v>0</v>
      </c>
    </row>
    <row r="294" spans="1:8" x14ac:dyDescent="0.25">
      <c r="A294" s="26"/>
      <c r="B294" s="18"/>
      <c r="C294" s="27"/>
      <c r="D294" s="27"/>
      <c r="E294" s="27"/>
      <c r="F294" s="112">
        <f>SUMIFS(Aufgabe!L:L,Aufgabe!G:G,Kontenplan!A294)+SUMIFS(Aufgabe!O:O,Aufgabe!N:N,Kontenplan!A294)</f>
        <v>0</v>
      </c>
      <c r="G294" s="112">
        <f>SUMIFS(Aufgabe!M:M,Aufgabe!H:H,Kontenplan!A294)+SUMIFS(Aufgabe!Q:Q,Aufgabe!P:P,Kontenplan!A294)</f>
        <v>0</v>
      </c>
      <c r="H294" s="112">
        <f t="shared" si="4"/>
        <v>0</v>
      </c>
    </row>
    <row r="295" spans="1:8" x14ac:dyDescent="0.25">
      <c r="A295" s="26"/>
      <c r="B295" s="18"/>
      <c r="C295" s="27"/>
      <c r="D295" s="27"/>
      <c r="E295" s="27"/>
      <c r="F295" s="112">
        <f>SUMIFS(Aufgabe!L:L,Aufgabe!G:G,Kontenplan!A295)+SUMIFS(Aufgabe!O:O,Aufgabe!N:N,Kontenplan!A295)</f>
        <v>0</v>
      </c>
      <c r="G295" s="112">
        <f>SUMIFS(Aufgabe!M:M,Aufgabe!H:H,Kontenplan!A295)+SUMIFS(Aufgabe!Q:Q,Aufgabe!P:P,Kontenplan!A295)</f>
        <v>0</v>
      </c>
      <c r="H295" s="112">
        <f t="shared" si="4"/>
        <v>0</v>
      </c>
    </row>
    <row r="296" spans="1:8" x14ac:dyDescent="0.25">
      <c r="A296" s="26"/>
      <c r="B296" s="18"/>
      <c r="C296" s="27"/>
      <c r="D296" s="27"/>
      <c r="E296" s="27"/>
      <c r="F296" s="112">
        <f>SUMIFS(Aufgabe!L:L,Aufgabe!G:G,Kontenplan!A296)+SUMIFS(Aufgabe!O:O,Aufgabe!N:N,Kontenplan!A296)</f>
        <v>0</v>
      </c>
      <c r="G296" s="112">
        <f>SUMIFS(Aufgabe!M:M,Aufgabe!H:H,Kontenplan!A296)+SUMIFS(Aufgabe!Q:Q,Aufgabe!P:P,Kontenplan!A296)</f>
        <v>0</v>
      </c>
      <c r="H296" s="112">
        <f t="shared" si="4"/>
        <v>0</v>
      </c>
    </row>
    <row r="297" spans="1:8" x14ac:dyDescent="0.25">
      <c r="A297" s="26"/>
      <c r="B297" s="18"/>
      <c r="C297" s="27"/>
      <c r="D297" s="27"/>
      <c r="E297" s="27"/>
      <c r="F297" s="112">
        <f>SUMIFS(Aufgabe!L:L,Aufgabe!G:G,Kontenplan!A297)+SUMIFS(Aufgabe!O:O,Aufgabe!N:N,Kontenplan!A297)</f>
        <v>0</v>
      </c>
      <c r="G297" s="112">
        <f>SUMIFS(Aufgabe!M:M,Aufgabe!H:H,Kontenplan!A297)+SUMIFS(Aufgabe!Q:Q,Aufgabe!P:P,Kontenplan!A297)</f>
        <v>0</v>
      </c>
      <c r="H297" s="112">
        <f t="shared" si="4"/>
        <v>0</v>
      </c>
    </row>
    <row r="298" spans="1:8" x14ac:dyDescent="0.25">
      <c r="A298" s="26"/>
      <c r="B298" s="18"/>
      <c r="C298" s="27"/>
      <c r="D298" s="27"/>
      <c r="E298" s="27"/>
      <c r="F298" s="112">
        <f>SUMIFS(Aufgabe!L:L,Aufgabe!G:G,Kontenplan!A298)+SUMIFS(Aufgabe!O:O,Aufgabe!N:N,Kontenplan!A298)</f>
        <v>0</v>
      </c>
      <c r="G298" s="112">
        <f>SUMIFS(Aufgabe!M:M,Aufgabe!H:H,Kontenplan!A298)+SUMIFS(Aufgabe!Q:Q,Aufgabe!P:P,Kontenplan!A298)</f>
        <v>0</v>
      </c>
      <c r="H298" s="112">
        <f t="shared" si="4"/>
        <v>0</v>
      </c>
    </row>
    <row r="299" spans="1:8" x14ac:dyDescent="0.25">
      <c r="A299" s="26"/>
      <c r="B299" s="18"/>
      <c r="C299" s="27"/>
      <c r="D299" s="27"/>
      <c r="E299" s="27"/>
      <c r="F299" s="112">
        <f>SUMIFS(Aufgabe!L:L,Aufgabe!G:G,Kontenplan!A299)+SUMIFS(Aufgabe!O:O,Aufgabe!N:N,Kontenplan!A299)</f>
        <v>0</v>
      </c>
      <c r="G299" s="112">
        <f>SUMIFS(Aufgabe!M:M,Aufgabe!H:H,Kontenplan!A299)+SUMIFS(Aufgabe!Q:Q,Aufgabe!P:P,Kontenplan!A299)</f>
        <v>0</v>
      </c>
      <c r="H299" s="112">
        <f t="shared" si="4"/>
        <v>0</v>
      </c>
    </row>
    <row r="300" spans="1:8" x14ac:dyDescent="0.25">
      <c r="A300" s="26"/>
      <c r="B300" s="18"/>
      <c r="C300" s="27"/>
      <c r="D300" s="27"/>
      <c r="E300" s="27"/>
      <c r="F300" s="112">
        <f>SUMIFS(Aufgabe!L:L,Aufgabe!G:G,Kontenplan!A300)+SUMIFS(Aufgabe!O:O,Aufgabe!N:N,Kontenplan!A300)</f>
        <v>0</v>
      </c>
      <c r="G300" s="112">
        <f>SUMIFS(Aufgabe!M:M,Aufgabe!H:H,Kontenplan!A300)+SUMIFS(Aufgabe!Q:Q,Aufgabe!P:P,Kontenplan!A300)</f>
        <v>0</v>
      </c>
      <c r="H300" s="112">
        <f t="shared" si="4"/>
        <v>0</v>
      </c>
    </row>
    <row r="301" spans="1:8" x14ac:dyDescent="0.25">
      <c r="A301" s="26"/>
      <c r="B301" s="18"/>
      <c r="C301" s="27"/>
      <c r="D301" s="27"/>
      <c r="E301" s="27"/>
      <c r="F301" s="112">
        <f>SUMIFS(Aufgabe!L:L,Aufgabe!G:G,Kontenplan!A301)+SUMIFS(Aufgabe!O:O,Aufgabe!N:N,Kontenplan!A301)</f>
        <v>0</v>
      </c>
      <c r="G301" s="112">
        <f>SUMIFS(Aufgabe!M:M,Aufgabe!H:H,Kontenplan!A301)+SUMIFS(Aufgabe!Q:Q,Aufgabe!P:P,Kontenplan!A301)</f>
        <v>0</v>
      </c>
      <c r="H301" s="112">
        <f t="shared" si="4"/>
        <v>0</v>
      </c>
    </row>
    <row r="302" spans="1:8" x14ac:dyDescent="0.25">
      <c r="A302" s="26"/>
      <c r="B302" s="18"/>
      <c r="C302" s="27"/>
      <c r="D302" s="27"/>
      <c r="E302" s="27"/>
      <c r="F302" s="112">
        <f>SUMIFS(Aufgabe!L:L,Aufgabe!G:G,Kontenplan!A302)+SUMIFS(Aufgabe!O:O,Aufgabe!N:N,Kontenplan!A302)</f>
        <v>0</v>
      </c>
      <c r="G302" s="112">
        <f>SUMIFS(Aufgabe!M:M,Aufgabe!H:H,Kontenplan!A302)+SUMIFS(Aufgabe!Q:Q,Aufgabe!P:P,Kontenplan!A302)</f>
        <v>0</v>
      </c>
      <c r="H302" s="112">
        <f t="shared" si="4"/>
        <v>0</v>
      </c>
    </row>
    <row r="303" spans="1:8" x14ac:dyDescent="0.25">
      <c r="A303" s="26"/>
      <c r="B303" s="18"/>
      <c r="C303" s="27"/>
      <c r="D303" s="27"/>
      <c r="E303" s="27"/>
      <c r="F303" s="112">
        <f>SUMIFS(Aufgabe!L:L,Aufgabe!G:G,Kontenplan!A303)+SUMIFS(Aufgabe!O:O,Aufgabe!N:N,Kontenplan!A303)</f>
        <v>0</v>
      </c>
      <c r="G303" s="112">
        <f>SUMIFS(Aufgabe!M:M,Aufgabe!H:H,Kontenplan!A303)+SUMIFS(Aufgabe!Q:Q,Aufgabe!P:P,Kontenplan!A303)</f>
        <v>0</v>
      </c>
      <c r="H303" s="112">
        <f t="shared" si="4"/>
        <v>0</v>
      </c>
    </row>
    <row r="304" spans="1:8" x14ac:dyDescent="0.25">
      <c r="A304" s="26"/>
      <c r="B304" s="18"/>
      <c r="C304" s="27"/>
      <c r="D304" s="27"/>
      <c r="E304" s="27"/>
      <c r="F304" s="112">
        <f>SUMIFS(Aufgabe!L:L,Aufgabe!G:G,Kontenplan!A304)+SUMIFS(Aufgabe!O:O,Aufgabe!N:N,Kontenplan!A304)</f>
        <v>0</v>
      </c>
      <c r="G304" s="112">
        <f>SUMIFS(Aufgabe!M:M,Aufgabe!H:H,Kontenplan!A304)+SUMIFS(Aufgabe!Q:Q,Aufgabe!P:P,Kontenplan!A304)</f>
        <v>0</v>
      </c>
      <c r="H304" s="112">
        <f t="shared" si="4"/>
        <v>0</v>
      </c>
    </row>
    <row r="305" spans="1:8" x14ac:dyDescent="0.25">
      <c r="A305" s="26"/>
      <c r="B305" s="18"/>
      <c r="C305" s="27"/>
      <c r="D305" s="27"/>
      <c r="E305" s="27"/>
      <c r="F305" s="112">
        <f>SUMIFS(Aufgabe!L:L,Aufgabe!G:G,Kontenplan!A305)+SUMIFS(Aufgabe!O:O,Aufgabe!N:N,Kontenplan!A305)</f>
        <v>0</v>
      </c>
      <c r="G305" s="112">
        <f>SUMIFS(Aufgabe!M:M,Aufgabe!H:H,Kontenplan!A305)+SUMIFS(Aufgabe!Q:Q,Aufgabe!P:P,Kontenplan!A305)</f>
        <v>0</v>
      </c>
      <c r="H305" s="112">
        <f t="shared" si="4"/>
        <v>0</v>
      </c>
    </row>
    <row r="306" spans="1:8" x14ac:dyDescent="0.25">
      <c r="A306" s="26"/>
      <c r="B306" s="18"/>
      <c r="C306" s="27"/>
      <c r="D306" s="27"/>
      <c r="E306" s="27"/>
      <c r="F306" s="112">
        <f>SUMIFS(Aufgabe!L:L,Aufgabe!G:G,Kontenplan!A306)+SUMIFS(Aufgabe!O:O,Aufgabe!N:N,Kontenplan!A306)</f>
        <v>0</v>
      </c>
      <c r="G306" s="112">
        <f>SUMIFS(Aufgabe!M:M,Aufgabe!H:H,Kontenplan!A306)+SUMIFS(Aufgabe!Q:Q,Aufgabe!P:P,Kontenplan!A306)</f>
        <v>0</v>
      </c>
      <c r="H306" s="112">
        <f t="shared" si="4"/>
        <v>0</v>
      </c>
    </row>
    <row r="307" spans="1:8" x14ac:dyDescent="0.25">
      <c r="A307" s="26"/>
      <c r="B307" s="18"/>
      <c r="C307" s="27"/>
      <c r="D307" s="27"/>
      <c r="E307" s="27"/>
      <c r="F307" s="112">
        <f>SUMIFS(Aufgabe!L:L,Aufgabe!G:G,Kontenplan!A307)+SUMIFS(Aufgabe!O:O,Aufgabe!N:N,Kontenplan!A307)</f>
        <v>0</v>
      </c>
      <c r="G307" s="112">
        <f>SUMIFS(Aufgabe!M:M,Aufgabe!H:H,Kontenplan!A307)+SUMIFS(Aufgabe!Q:Q,Aufgabe!P:P,Kontenplan!A307)</f>
        <v>0</v>
      </c>
      <c r="H307" s="112">
        <f t="shared" si="4"/>
        <v>0</v>
      </c>
    </row>
    <row r="308" spans="1:8" x14ac:dyDescent="0.25">
      <c r="A308" s="26"/>
      <c r="B308" s="18"/>
      <c r="C308" s="27"/>
      <c r="D308" s="27"/>
      <c r="E308" s="27"/>
      <c r="F308" s="112">
        <f>SUMIFS(Aufgabe!L:L,Aufgabe!G:G,Kontenplan!A308)+SUMIFS(Aufgabe!O:O,Aufgabe!N:N,Kontenplan!A308)</f>
        <v>0</v>
      </c>
      <c r="G308" s="112">
        <f>SUMIFS(Aufgabe!M:M,Aufgabe!H:H,Kontenplan!A308)+SUMIFS(Aufgabe!Q:Q,Aufgabe!P:P,Kontenplan!A308)</f>
        <v>0</v>
      </c>
      <c r="H308" s="112">
        <f t="shared" si="4"/>
        <v>0</v>
      </c>
    </row>
    <row r="309" spans="1:8" x14ac:dyDescent="0.25">
      <c r="A309" s="26"/>
      <c r="B309" s="18"/>
      <c r="C309" s="27"/>
      <c r="D309" s="27"/>
      <c r="E309" s="27"/>
      <c r="F309" s="112">
        <f>SUMIFS(Aufgabe!L:L,Aufgabe!G:G,Kontenplan!A309)+SUMIFS(Aufgabe!O:O,Aufgabe!N:N,Kontenplan!A309)</f>
        <v>0</v>
      </c>
      <c r="G309" s="112">
        <f>SUMIFS(Aufgabe!M:M,Aufgabe!H:H,Kontenplan!A309)+SUMIFS(Aufgabe!Q:Q,Aufgabe!P:P,Kontenplan!A309)</f>
        <v>0</v>
      </c>
      <c r="H309" s="112">
        <f t="shared" si="4"/>
        <v>0</v>
      </c>
    </row>
    <row r="310" spans="1:8" x14ac:dyDescent="0.25">
      <c r="A310" s="26"/>
      <c r="B310" s="18"/>
      <c r="C310" s="27"/>
      <c r="D310" s="27"/>
      <c r="E310" s="27"/>
      <c r="F310" s="112">
        <f>SUMIFS(Aufgabe!L:L,Aufgabe!G:G,Kontenplan!A310)+SUMIFS(Aufgabe!O:O,Aufgabe!N:N,Kontenplan!A310)</f>
        <v>0</v>
      </c>
      <c r="G310" s="112">
        <f>SUMIFS(Aufgabe!M:M,Aufgabe!H:H,Kontenplan!A310)+SUMIFS(Aufgabe!Q:Q,Aufgabe!P:P,Kontenplan!A310)</f>
        <v>0</v>
      </c>
      <c r="H310" s="112">
        <f t="shared" si="4"/>
        <v>0</v>
      </c>
    </row>
    <row r="311" spans="1:8" x14ac:dyDescent="0.25">
      <c r="A311" s="26"/>
      <c r="B311" s="18"/>
      <c r="C311" s="27"/>
      <c r="D311" s="27"/>
      <c r="E311" s="27"/>
      <c r="F311" s="112">
        <f>SUMIFS(Aufgabe!L:L,Aufgabe!G:G,Kontenplan!A311)+SUMIFS(Aufgabe!O:O,Aufgabe!N:N,Kontenplan!A311)</f>
        <v>0</v>
      </c>
      <c r="G311" s="112">
        <f>SUMIFS(Aufgabe!M:M,Aufgabe!H:H,Kontenplan!A311)+SUMIFS(Aufgabe!Q:Q,Aufgabe!P:P,Kontenplan!A311)</f>
        <v>0</v>
      </c>
      <c r="H311" s="112">
        <f t="shared" si="4"/>
        <v>0</v>
      </c>
    </row>
    <row r="312" spans="1:8" x14ac:dyDescent="0.25">
      <c r="A312" s="26"/>
      <c r="B312" s="18"/>
      <c r="C312" s="27"/>
      <c r="D312" s="27"/>
      <c r="E312" s="27"/>
      <c r="F312" s="112">
        <f>SUMIFS(Aufgabe!L:L,Aufgabe!G:G,Kontenplan!A312)+SUMIFS(Aufgabe!O:O,Aufgabe!N:N,Kontenplan!A312)</f>
        <v>0</v>
      </c>
      <c r="G312" s="112">
        <f>SUMIFS(Aufgabe!M:M,Aufgabe!H:H,Kontenplan!A312)+SUMIFS(Aufgabe!Q:Q,Aufgabe!P:P,Kontenplan!A312)</f>
        <v>0</v>
      </c>
      <c r="H312" s="112">
        <f t="shared" si="4"/>
        <v>0</v>
      </c>
    </row>
    <row r="313" spans="1:8" x14ac:dyDescent="0.25">
      <c r="A313" s="26"/>
      <c r="B313" s="18"/>
      <c r="C313" s="27"/>
      <c r="D313" s="27"/>
      <c r="E313" s="27"/>
      <c r="F313" s="112">
        <f>SUMIFS(Aufgabe!L:L,Aufgabe!G:G,Kontenplan!A313)+SUMIFS(Aufgabe!O:O,Aufgabe!N:N,Kontenplan!A313)</f>
        <v>0</v>
      </c>
      <c r="G313" s="112">
        <f>SUMIFS(Aufgabe!M:M,Aufgabe!H:H,Kontenplan!A313)+SUMIFS(Aufgabe!Q:Q,Aufgabe!P:P,Kontenplan!A313)</f>
        <v>0</v>
      </c>
      <c r="H313" s="112">
        <f t="shared" si="4"/>
        <v>0</v>
      </c>
    </row>
    <row r="314" spans="1:8" x14ac:dyDescent="0.25">
      <c r="A314" s="26"/>
      <c r="B314" s="18"/>
      <c r="C314" s="27"/>
      <c r="D314" s="27"/>
      <c r="E314" s="27"/>
      <c r="F314" s="112">
        <f>SUMIFS(Aufgabe!L:L,Aufgabe!G:G,Kontenplan!A314)+SUMIFS(Aufgabe!O:O,Aufgabe!N:N,Kontenplan!A314)</f>
        <v>0</v>
      </c>
      <c r="G314" s="112">
        <f>SUMIFS(Aufgabe!M:M,Aufgabe!H:H,Kontenplan!A314)+SUMIFS(Aufgabe!Q:Q,Aufgabe!P:P,Kontenplan!A314)</f>
        <v>0</v>
      </c>
      <c r="H314" s="112">
        <f t="shared" si="4"/>
        <v>0</v>
      </c>
    </row>
    <row r="315" spans="1:8" x14ac:dyDescent="0.25">
      <c r="A315" s="26"/>
      <c r="B315" s="18"/>
      <c r="C315" s="27"/>
      <c r="D315" s="27"/>
      <c r="E315" s="27"/>
      <c r="F315" s="112">
        <f>SUMIFS(Aufgabe!L:L,Aufgabe!G:G,Kontenplan!A315)+SUMIFS(Aufgabe!O:O,Aufgabe!N:N,Kontenplan!A315)</f>
        <v>0</v>
      </c>
      <c r="G315" s="112">
        <f>SUMIFS(Aufgabe!M:M,Aufgabe!H:H,Kontenplan!A315)+SUMIFS(Aufgabe!Q:Q,Aufgabe!P:P,Kontenplan!A315)</f>
        <v>0</v>
      </c>
      <c r="H315" s="112">
        <f t="shared" si="4"/>
        <v>0</v>
      </c>
    </row>
    <row r="316" spans="1:8" x14ac:dyDescent="0.25">
      <c r="A316" s="26"/>
      <c r="B316" s="18"/>
      <c r="C316" s="27"/>
      <c r="D316" s="27"/>
      <c r="E316" s="27"/>
      <c r="F316" s="112">
        <f>SUMIFS(Aufgabe!L:L,Aufgabe!G:G,Kontenplan!A316)+SUMIFS(Aufgabe!O:O,Aufgabe!N:N,Kontenplan!A316)</f>
        <v>0</v>
      </c>
      <c r="G316" s="112">
        <f>SUMIFS(Aufgabe!M:M,Aufgabe!H:H,Kontenplan!A316)+SUMIFS(Aufgabe!Q:Q,Aufgabe!P:P,Kontenplan!A316)</f>
        <v>0</v>
      </c>
      <c r="H316" s="112">
        <f t="shared" si="4"/>
        <v>0</v>
      </c>
    </row>
    <row r="317" spans="1:8" x14ac:dyDescent="0.25">
      <c r="A317" s="26"/>
      <c r="B317" s="18"/>
      <c r="C317" s="27"/>
      <c r="D317" s="27"/>
      <c r="E317" s="27"/>
      <c r="F317" s="112">
        <f>SUMIFS(Aufgabe!L:L,Aufgabe!G:G,Kontenplan!A317)+SUMIFS(Aufgabe!O:O,Aufgabe!N:N,Kontenplan!A317)</f>
        <v>0</v>
      </c>
      <c r="G317" s="112">
        <f>SUMIFS(Aufgabe!M:M,Aufgabe!H:H,Kontenplan!A317)+SUMIFS(Aufgabe!Q:Q,Aufgabe!P:P,Kontenplan!A317)</f>
        <v>0</v>
      </c>
      <c r="H317" s="112">
        <f t="shared" si="4"/>
        <v>0</v>
      </c>
    </row>
    <row r="318" spans="1:8" x14ac:dyDescent="0.25">
      <c r="A318" s="26"/>
      <c r="B318" s="18"/>
      <c r="C318" s="27"/>
      <c r="D318" s="27"/>
      <c r="E318" s="27"/>
      <c r="F318" s="112">
        <f>SUMIFS(Aufgabe!L:L,Aufgabe!G:G,Kontenplan!A318)+SUMIFS(Aufgabe!O:O,Aufgabe!N:N,Kontenplan!A318)</f>
        <v>0</v>
      </c>
      <c r="G318" s="112">
        <f>SUMIFS(Aufgabe!M:M,Aufgabe!H:H,Kontenplan!A318)+SUMIFS(Aufgabe!Q:Q,Aufgabe!P:P,Kontenplan!A318)</f>
        <v>0</v>
      </c>
      <c r="H318" s="112">
        <f t="shared" si="4"/>
        <v>0</v>
      </c>
    </row>
    <row r="319" spans="1:8" x14ac:dyDescent="0.25">
      <c r="A319" s="26"/>
      <c r="B319" s="18"/>
      <c r="C319" s="27"/>
      <c r="D319" s="27"/>
      <c r="E319" s="27"/>
      <c r="F319" s="112">
        <f>SUMIFS(Aufgabe!L:L,Aufgabe!G:G,Kontenplan!A319)+SUMIFS(Aufgabe!O:O,Aufgabe!N:N,Kontenplan!A319)</f>
        <v>0</v>
      </c>
      <c r="G319" s="112">
        <f>SUMIFS(Aufgabe!M:M,Aufgabe!H:H,Kontenplan!A319)+SUMIFS(Aufgabe!Q:Q,Aufgabe!P:P,Kontenplan!A319)</f>
        <v>0</v>
      </c>
      <c r="H319" s="112">
        <f t="shared" si="4"/>
        <v>0</v>
      </c>
    </row>
    <row r="320" spans="1:8" x14ac:dyDescent="0.25">
      <c r="A320" s="26"/>
      <c r="B320" s="18"/>
      <c r="C320" s="27"/>
      <c r="D320" s="27"/>
      <c r="E320" s="27"/>
      <c r="F320" s="112">
        <f>SUMIFS(Aufgabe!L:L,Aufgabe!G:G,Kontenplan!A320)+SUMIFS(Aufgabe!O:O,Aufgabe!N:N,Kontenplan!A320)</f>
        <v>0</v>
      </c>
      <c r="G320" s="112">
        <f>SUMIFS(Aufgabe!M:M,Aufgabe!H:H,Kontenplan!A320)+SUMIFS(Aufgabe!Q:Q,Aufgabe!P:P,Kontenplan!A320)</f>
        <v>0</v>
      </c>
      <c r="H320" s="112">
        <f t="shared" si="4"/>
        <v>0</v>
      </c>
    </row>
    <row r="321" spans="1:8" x14ac:dyDescent="0.25">
      <c r="A321" s="26"/>
      <c r="B321" s="18"/>
      <c r="C321" s="27"/>
      <c r="D321" s="27"/>
      <c r="E321" s="27"/>
      <c r="F321" s="112">
        <f>SUMIFS(Aufgabe!L:L,Aufgabe!G:G,Kontenplan!A321)+SUMIFS(Aufgabe!O:O,Aufgabe!N:N,Kontenplan!A321)</f>
        <v>0</v>
      </c>
      <c r="G321" s="112">
        <f>SUMIFS(Aufgabe!M:M,Aufgabe!H:H,Kontenplan!A321)+SUMIFS(Aufgabe!Q:Q,Aufgabe!P:P,Kontenplan!A321)</f>
        <v>0</v>
      </c>
      <c r="H321" s="112">
        <f t="shared" si="4"/>
        <v>0</v>
      </c>
    </row>
    <row r="322" spans="1:8" x14ac:dyDescent="0.25">
      <c r="A322" s="26"/>
      <c r="B322" s="18"/>
      <c r="C322" s="27"/>
      <c r="D322" s="27"/>
      <c r="E322" s="27"/>
      <c r="F322" s="112">
        <f>SUMIFS(Aufgabe!L:L,Aufgabe!G:G,Kontenplan!A322)+SUMIFS(Aufgabe!O:O,Aufgabe!N:N,Kontenplan!A322)</f>
        <v>0</v>
      </c>
      <c r="G322" s="112">
        <f>SUMIFS(Aufgabe!M:M,Aufgabe!H:H,Kontenplan!A322)+SUMIFS(Aufgabe!Q:Q,Aufgabe!P:P,Kontenplan!A322)</f>
        <v>0</v>
      </c>
      <c r="H322" s="112">
        <f t="shared" si="4"/>
        <v>0</v>
      </c>
    </row>
    <row r="323" spans="1:8" x14ac:dyDescent="0.25">
      <c r="A323" s="26"/>
      <c r="B323" s="18"/>
      <c r="C323" s="27"/>
      <c r="D323" s="27"/>
      <c r="E323" s="27"/>
      <c r="F323" s="112">
        <f>SUMIFS(Aufgabe!L:L,Aufgabe!G:G,Kontenplan!A323)+SUMIFS(Aufgabe!O:O,Aufgabe!N:N,Kontenplan!A323)</f>
        <v>0</v>
      </c>
      <c r="G323" s="112">
        <f>SUMIFS(Aufgabe!M:M,Aufgabe!H:H,Kontenplan!A323)+SUMIFS(Aufgabe!Q:Q,Aufgabe!P:P,Kontenplan!A323)</f>
        <v>0</v>
      </c>
      <c r="H323" s="112">
        <f t="shared" ref="H323:H386" si="5">F323-G323</f>
        <v>0</v>
      </c>
    </row>
    <row r="324" spans="1:8" x14ac:dyDescent="0.25">
      <c r="A324" s="26"/>
      <c r="B324" s="18"/>
      <c r="C324" s="27"/>
      <c r="D324" s="27"/>
      <c r="E324" s="27"/>
      <c r="F324" s="112">
        <f>SUMIFS(Aufgabe!L:L,Aufgabe!G:G,Kontenplan!A324)+SUMIFS(Aufgabe!O:O,Aufgabe!N:N,Kontenplan!A324)</f>
        <v>0</v>
      </c>
      <c r="G324" s="112">
        <f>SUMIFS(Aufgabe!M:M,Aufgabe!H:H,Kontenplan!A324)+SUMIFS(Aufgabe!Q:Q,Aufgabe!P:P,Kontenplan!A324)</f>
        <v>0</v>
      </c>
      <c r="H324" s="112">
        <f t="shared" si="5"/>
        <v>0</v>
      </c>
    </row>
    <row r="325" spans="1:8" x14ac:dyDescent="0.25">
      <c r="A325" s="26"/>
      <c r="B325" s="18"/>
      <c r="C325" s="27"/>
      <c r="D325" s="27"/>
      <c r="E325" s="27"/>
      <c r="F325" s="112">
        <f>SUMIFS(Aufgabe!L:L,Aufgabe!G:G,Kontenplan!A325)+SUMIFS(Aufgabe!O:O,Aufgabe!N:N,Kontenplan!A325)</f>
        <v>0</v>
      </c>
      <c r="G325" s="112">
        <f>SUMIFS(Aufgabe!M:M,Aufgabe!H:H,Kontenplan!A325)+SUMIFS(Aufgabe!Q:Q,Aufgabe!P:P,Kontenplan!A325)</f>
        <v>0</v>
      </c>
      <c r="H325" s="112">
        <f t="shared" si="5"/>
        <v>0</v>
      </c>
    </row>
    <row r="326" spans="1:8" x14ac:dyDescent="0.25">
      <c r="A326" s="26"/>
      <c r="B326" s="18"/>
      <c r="C326" s="27"/>
      <c r="D326" s="27"/>
      <c r="E326" s="27"/>
      <c r="F326" s="112">
        <f>SUMIFS(Aufgabe!L:L,Aufgabe!G:G,Kontenplan!A326)+SUMIFS(Aufgabe!O:O,Aufgabe!N:N,Kontenplan!A326)</f>
        <v>0</v>
      </c>
      <c r="G326" s="112">
        <f>SUMIFS(Aufgabe!M:M,Aufgabe!H:H,Kontenplan!A326)+SUMIFS(Aufgabe!Q:Q,Aufgabe!P:P,Kontenplan!A326)</f>
        <v>0</v>
      </c>
      <c r="H326" s="112">
        <f t="shared" si="5"/>
        <v>0</v>
      </c>
    </row>
    <row r="327" spans="1:8" x14ac:dyDescent="0.25">
      <c r="A327" s="26"/>
      <c r="B327" s="18"/>
      <c r="C327" s="27"/>
      <c r="D327" s="27"/>
      <c r="E327" s="27"/>
      <c r="F327" s="112">
        <f>SUMIFS(Aufgabe!L:L,Aufgabe!G:G,Kontenplan!A327)+SUMIFS(Aufgabe!O:O,Aufgabe!N:N,Kontenplan!A327)</f>
        <v>0</v>
      </c>
      <c r="G327" s="112">
        <f>SUMIFS(Aufgabe!M:M,Aufgabe!H:H,Kontenplan!A327)+SUMIFS(Aufgabe!Q:Q,Aufgabe!P:P,Kontenplan!A327)</f>
        <v>0</v>
      </c>
      <c r="H327" s="112">
        <f t="shared" si="5"/>
        <v>0</v>
      </c>
    </row>
    <row r="328" spans="1:8" x14ac:dyDescent="0.25">
      <c r="A328" s="26"/>
      <c r="B328" s="18"/>
      <c r="C328" s="27"/>
      <c r="D328" s="27"/>
      <c r="E328" s="27"/>
      <c r="F328" s="112">
        <f>SUMIFS(Aufgabe!L:L,Aufgabe!G:G,Kontenplan!A328)+SUMIFS(Aufgabe!O:O,Aufgabe!N:N,Kontenplan!A328)</f>
        <v>0</v>
      </c>
      <c r="G328" s="112">
        <f>SUMIFS(Aufgabe!M:M,Aufgabe!H:H,Kontenplan!A328)+SUMIFS(Aufgabe!Q:Q,Aufgabe!P:P,Kontenplan!A328)</f>
        <v>0</v>
      </c>
      <c r="H328" s="112">
        <f t="shared" si="5"/>
        <v>0</v>
      </c>
    </row>
    <row r="329" spans="1:8" x14ac:dyDescent="0.25">
      <c r="A329" s="26"/>
      <c r="B329" s="18"/>
      <c r="C329" s="27"/>
      <c r="D329" s="27"/>
      <c r="E329" s="27"/>
      <c r="F329" s="112">
        <f>SUMIFS(Aufgabe!L:L,Aufgabe!G:G,Kontenplan!A329)+SUMIFS(Aufgabe!O:O,Aufgabe!N:N,Kontenplan!A329)</f>
        <v>0</v>
      </c>
      <c r="G329" s="112">
        <f>SUMIFS(Aufgabe!M:M,Aufgabe!H:H,Kontenplan!A329)+SUMIFS(Aufgabe!Q:Q,Aufgabe!P:P,Kontenplan!A329)</f>
        <v>0</v>
      </c>
      <c r="H329" s="112">
        <f t="shared" si="5"/>
        <v>0</v>
      </c>
    </row>
    <row r="330" spans="1:8" x14ac:dyDescent="0.25">
      <c r="A330" s="26"/>
      <c r="B330" s="18"/>
      <c r="C330" s="27"/>
      <c r="D330" s="27"/>
      <c r="E330" s="27"/>
      <c r="F330" s="112">
        <f>SUMIFS(Aufgabe!L:L,Aufgabe!G:G,Kontenplan!A330)+SUMIFS(Aufgabe!O:O,Aufgabe!N:N,Kontenplan!A330)</f>
        <v>0</v>
      </c>
      <c r="G330" s="112">
        <f>SUMIFS(Aufgabe!M:M,Aufgabe!H:H,Kontenplan!A330)+SUMIFS(Aufgabe!Q:Q,Aufgabe!P:P,Kontenplan!A330)</f>
        <v>0</v>
      </c>
      <c r="H330" s="112">
        <f t="shared" si="5"/>
        <v>0</v>
      </c>
    </row>
    <row r="331" spans="1:8" x14ac:dyDescent="0.25">
      <c r="A331" s="26"/>
      <c r="B331" s="18"/>
      <c r="C331" s="27"/>
      <c r="D331" s="27"/>
      <c r="E331" s="27"/>
      <c r="F331" s="112">
        <f>SUMIFS(Aufgabe!L:L,Aufgabe!G:G,Kontenplan!A331)+SUMIFS(Aufgabe!O:O,Aufgabe!N:N,Kontenplan!A331)</f>
        <v>0</v>
      </c>
      <c r="G331" s="112">
        <f>SUMIFS(Aufgabe!M:M,Aufgabe!H:H,Kontenplan!A331)+SUMIFS(Aufgabe!Q:Q,Aufgabe!P:P,Kontenplan!A331)</f>
        <v>0</v>
      </c>
      <c r="H331" s="112">
        <f t="shared" si="5"/>
        <v>0</v>
      </c>
    </row>
    <row r="332" spans="1:8" x14ac:dyDescent="0.25">
      <c r="A332" s="26"/>
      <c r="B332" s="18"/>
      <c r="C332" s="27"/>
      <c r="D332" s="27"/>
      <c r="E332" s="27"/>
      <c r="F332" s="112">
        <f>SUMIFS(Aufgabe!L:L,Aufgabe!G:G,Kontenplan!A332)+SUMIFS(Aufgabe!O:O,Aufgabe!N:N,Kontenplan!A332)</f>
        <v>0</v>
      </c>
      <c r="G332" s="112">
        <f>SUMIFS(Aufgabe!M:M,Aufgabe!H:H,Kontenplan!A332)+SUMIFS(Aufgabe!Q:Q,Aufgabe!P:P,Kontenplan!A332)</f>
        <v>0</v>
      </c>
      <c r="H332" s="112">
        <f t="shared" si="5"/>
        <v>0</v>
      </c>
    </row>
    <row r="333" spans="1:8" x14ac:dyDescent="0.25">
      <c r="A333" s="26"/>
      <c r="B333" s="18"/>
      <c r="C333" s="27"/>
      <c r="D333" s="27"/>
      <c r="E333" s="27"/>
      <c r="F333" s="112">
        <f>SUMIFS(Aufgabe!L:L,Aufgabe!G:G,Kontenplan!A333)+SUMIFS(Aufgabe!O:O,Aufgabe!N:N,Kontenplan!A333)</f>
        <v>0</v>
      </c>
      <c r="G333" s="112">
        <f>SUMIFS(Aufgabe!M:M,Aufgabe!H:H,Kontenplan!A333)+SUMIFS(Aufgabe!Q:Q,Aufgabe!P:P,Kontenplan!A333)</f>
        <v>0</v>
      </c>
      <c r="H333" s="112">
        <f t="shared" si="5"/>
        <v>0</v>
      </c>
    </row>
    <row r="334" spans="1:8" x14ac:dyDescent="0.25">
      <c r="A334" s="26"/>
      <c r="B334" s="18"/>
      <c r="C334" s="27"/>
      <c r="D334" s="27"/>
      <c r="E334" s="27"/>
      <c r="F334" s="112">
        <f>SUMIFS(Aufgabe!L:L,Aufgabe!G:G,Kontenplan!A334)+SUMIFS(Aufgabe!O:O,Aufgabe!N:N,Kontenplan!A334)</f>
        <v>0</v>
      </c>
      <c r="G334" s="112">
        <f>SUMIFS(Aufgabe!M:M,Aufgabe!H:H,Kontenplan!A334)+SUMIFS(Aufgabe!Q:Q,Aufgabe!P:P,Kontenplan!A334)</f>
        <v>0</v>
      </c>
      <c r="H334" s="112">
        <f t="shared" si="5"/>
        <v>0</v>
      </c>
    </row>
    <row r="335" spans="1:8" x14ac:dyDescent="0.25">
      <c r="A335" s="26"/>
      <c r="B335" s="18"/>
      <c r="C335" s="27"/>
      <c r="D335" s="27"/>
      <c r="E335" s="27"/>
      <c r="F335" s="112">
        <f>SUMIFS(Aufgabe!L:L,Aufgabe!G:G,Kontenplan!A335)+SUMIFS(Aufgabe!O:O,Aufgabe!N:N,Kontenplan!A335)</f>
        <v>0</v>
      </c>
      <c r="G335" s="112">
        <f>SUMIFS(Aufgabe!M:M,Aufgabe!H:H,Kontenplan!A335)+SUMIFS(Aufgabe!Q:Q,Aufgabe!P:P,Kontenplan!A335)</f>
        <v>0</v>
      </c>
      <c r="H335" s="112">
        <f t="shared" si="5"/>
        <v>0</v>
      </c>
    </row>
    <row r="336" spans="1:8" x14ac:dyDescent="0.25">
      <c r="A336" s="26"/>
      <c r="B336" s="18"/>
      <c r="C336" s="27"/>
      <c r="D336" s="27"/>
      <c r="E336" s="27"/>
      <c r="F336" s="112">
        <f>SUMIFS(Aufgabe!L:L,Aufgabe!G:G,Kontenplan!A336)+SUMIFS(Aufgabe!O:O,Aufgabe!N:N,Kontenplan!A336)</f>
        <v>0</v>
      </c>
      <c r="G336" s="112">
        <f>SUMIFS(Aufgabe!M:M,Aufgabe!H:H,Kontenplan!A336)+SUMIFS(Aufgabe!Q:Q,Aufgabe!P:P,Kontenplan!A336)</f>
        <v>0</v>
      </c>
      <c r="H336" s="112">
        <f t="shared" si="5"/>
        <v>0</v>
      </c>
    </row>
    <row r="337" spans="1:8" x14ac:dyDescent="0.25">
      <c r="A337" s="26"/>
      <c r="B337" s="18"/>
      <c r="C337" s="27"/>
      <c r="D337" s="27"/>
      <c r="E337" s="27"/>
      <c r="F337" s="112">
        <f>SUMIFS(Aufgabe!L:L,Aufgabe!G:G,Kontenplan!A337)+SUMIFS(Aufgabe!O:O,Aufgabe!N:N,Kontenplan!A337)</f>
        <v>0</v>
      </c>
      <c r="G337" s="112">
        <f>SUMIFS(Aufgabe!M:M,Aufgabe!H:H,Kontenplan!A337)+SUMIFS(Aufgabe!Q:Q,Aufgabe!P:P,Kontenplan!A337)</f>
        <v>0</v>
      </c>
      <c r="H337" s="112">
        <f t="shared" si="5"/>
        <v>0</v>
      </c>
    </row>
    <row r="338" spans="1:8" x14ac:dyDescent="0.25">
      <c r="A338" s="26"/>
      <c r="B338" s="18"/>
      <c r="C338" s="27"/>
      <c r="D338" s="27"/>
      <c r="E338" s="27"/>
      <c r="F338" s="112">
        <f>SUMIFS(Aufgabe!L:L,Aufgabe!G:G,Kontenplan!A338)+SUMIFS(Aufgabe!O:O,Aufgabe!N:N,Kontenplan!A338)</f>
        <v>0</v>
      </c>
      <c r="G338" s="112">
        <f>SUMIFS(Aufgabe!M:M,Aufgabe!H:H,Kontenplan!A338)+SUMIFS(Aufgabe!Q:Q,Aufgabe!P:P,Kontenplan!A338)</f>
        <v>0</v>
      </c>
      <c r="H338" s="112">
        <f t="shared" si="5"/>
        <v>0</v>
      </c>
    </row>
    <row r="339" spans="1:8" x14ac:dyDescent="0.25">
      <c r="A339" s="26"/>
      <c r="B339" s="18"/>
      <c r="C339" s="27"/>
      <c r="D339" s="27"/>
      <c r="E339" s="27"/>
      <c r="F339" s="112">
        <f>SUMIFS(Aufgabe!L:L,Aufgabe!G:G,Kontenplan!A339)+SUMIFS(Aufgabe!O:O,Aufgabe!N:N,Kontenplan!A339)</f>
        <v>0</v>
      </c>
      <c r="G339" s="112">
        <f>SUMIFS(Aufgabe!M:M,Aufgabe!H:H,Kontenplan!A339)+SUMIFS(Aufgabe!Q:Q,Aufgabe!P:P,Kontenplan!A339)</f>
        <v>0</v>
      </c>
      <c r="H339" s="112">
        <f t="shared" si="5"/>
        <v>0</v>
      </c>
    </row>
    <row r="340" spans="1:8" x14ac:dyDescent="0.25">
      <c r="A340" s="26"/>
      <c r="B340" s="18"/>
      <c r="C340" s="27"/>
      <c r="D340" s="27"/>
      <c r="E340" s="27"/>
      <c r="F340" s="112">
        <f>SUMIFS(Aufgabe!L:L,Aufgabe!G:G,Kontenplan!A340)+SUMIFS(Aufgabe!O:O,Aufgabe!N:N,Kontenplan!A340)</f>
        <v>0</v>
      </c>
      <c r="G340" s="112">
        <f>SUMIFS(Aufgabe!M:M,Aufgabe!H:H,Kontenplan!A340)+SUMIFS(Aufgabe!Q:Q,Aufgabe!P:P,Kontenplan!A340)</f>
        <v>0</v>
      </c>
      <c r="H340" s="112">
        <f t="shared" si="5"/>
        <v>0</v>
      </c>
    </row>
    <row r="341" spans="1:8" x14ac:dyDescent="0.25">
      <c r="A341" s="26"/>
      <c r="B341" s="18"/>
      <c r="C341" s="27"/>
      <c r="D341" s="27"/>
      <c r="E341" s="27"/>
      <c r="F341" s="112">
        <f>SUMIFS(Aufgabe!L:L,Aufgabe!G:G,Kontenplan!A341)+SUMIFS(Aufgabe!O:O,Aufgabe!N:N,Kontenplan!A341)</f>
        <v>0</v>
      </c>
      <c r="G341" s="112">
        <f>SUMIFS(Aufgabe!M:M,Aufgabe!H:H,Kontenplan!A341)+SUMIFS(Aufgabe!Q:Q,Aufgabe!P:P,Kontenplan!A341)</f>
        <v>0</v>
      </c>
      <c r="H341" s="112">
        <f t="shared" si="5"/>
        <v>0</v>
      </c>
    </row>
    <row r="342" spans="1:8" x14ac:dyDescent="0.25">
      <c r="A342" s="26"/>
      <c r="B342" s="18"/>
      <c r="C342" s="27"/>
      <c r="D342" s="27"/>
      <c r="E342" s="27"/>
      <c r="F342" s="112">
        <f>SUMIFS(Aufgabe!L:L,Aufgabe!G:G,Kontenplan!A342)+SUMIFS(Aufgabe!O:O,Aufgabe!N:N,Kontenplan!A342)</f>
        <v>0</v>
      </c>
      <c r="G342" s="112">
        <f>SUMIFS(Aufgabe!M:M,Aufgabe!H:H,Kontenplan!A342)+SUMIFS(Aufgabe!Q:Q,Aufgabe!P:P,Kontenplan!A342)</f>
        <v>0</v>
      </c>
      <c r="H342" s="112">
        <f t="shared" si="5"/>
        <v>0</v>
      </c>
    </row>
    <row r="343" spans="1:8" x14ac:dyDescent="0.25">
      <c r="A343" s="26"/>
      <c r="B343" s="18"/>
      <c r="C343" s="27"/>
      <c r="D343" s="27"/>
      <c r="E343" s="27"/>
      <c r="F343" s="112">
        <f>SUMIFS(Aufgabe!L:L,Aufgabe!G:G,Kontenplan!A343)+SUMIFS(Aufgabe!O:O,Aufgabe!N:N,Kontenplan!A343)</f>
        <v>0</v>
      </c>
      <c r="G343" s="112">
        <f>SUMIFS(Aufgabe!M:M,Aufgabe!H:H,Kontenplan!A343)+SUMIFS(Aufgabe!Q:Q,Aufgabe!P:P,Kontenplan!A343)</f>
        <v>0</v>
      </c>
      <c r="H343" s="112">
        <f t="shared" si="5"/>
        <v>0</v>
      </c>
    </row>
    <row r="344" spans="1:8" x14ac:dyDescent="0.25">
      <c r="A344" s="26"/>
      <c r="B344" s="18"/>
      <c r="C344" s="27"/>
      <c r="D344" s="27"/>
      <c r="E344" s="27"/>
      <c r="F344" s="112">
        <f>SUMIFS(Aufgabe!L:L,Aufgabe!G:G,Kontenplan!A344)+SUMIFS(Aufgabe!O:O,Aufgabe!N:N,Kontenplan!A344)</f>
        <v>0</v>
      </c>
      <c r="G344" s="112">
        <f>SUMIFS(Aufgabe!M:M,Aufgabe!H:H,Kontenplan!A344)+SUMIFS(Aufgabe!Q:Q,Aufgabe!P:P,Kontenplan!A344)</f>
        <v>0</v>
      </c>
      <c r="H344" s="112">
        <f t="shared" si="5"/>
        <v>0</v>
      </c>
    </row>
    <row r="345" spans="1:8" x14ac:dyDescent="0.25">
      <c r="A345" s="26"/>
      <c r="B345" s="18"/>
      <c r="C345" s="27"/>
      <c r="D345" s="27"/>
      <c r="E345" s="27"/>
      <c r="F345" s="112">
        <f>SUMIFS(Aufgabe!L:L,Aufgabe!G:G,Kontenplan!A345)+SUMIFS(Aufgabe!O:O,Aufgabe!N:N,Kontenplan!A345)</f>
        <v>0</v>
      </c>
      <c r="G345" s="112">
        <f>SUMIFS(Aufgabe!M:M,Aufgabe!H:H,Kontenplan!A345)+SUMIFS(Aufgabe!Q:Q,Aufgabe!P:P,Kontenplan!A345)</f>
        <v>0</v>
      </c>
      <c r="H345" s="112">
        <f t="shared" si="5"/>
        <v>0</v>
      </c>
    </row>
    <row r="346" spans="1:8" x14ac:dyDescent="0.25">
      <c r="A346" s="26"/>
      <c r="B346" s="18"/>
      <c r="C346" s="27"/>
      <c r="D346" s="27"/>
      <c r="E346" s="27"/>
      <c r="F346" s="112">
        <f>SUMIFS(Aufgabe!L:L,Aufgabe!G:G,Kontenplan!A346)+SUMIFS(Aufgabe!O:O,Aufgabe!N:N,Kontenplan!A346)</f>
        <v>0</v>
      </c>
      <c r="G346" s="112">
        <f>SUMIFS(Aufgabe!M:M,Aufgabe!H:H,Kontenplan!A346)+SUMIFS(Aufgabe!Q:Q,Aufgabe!P:P,Kontenplan!A346)</f>
        <v>0</v>
      </c>
      <c r="H346" s="112">
        <f t="shared" si="5"/>
        <v>0</v>
      </c>
    </row>
    <row r="347" spans="1:8" x14ac:dyDescent="0.25">
      <c r="A347" s="26"/>
      <c r="B347" s="18"/>
      <c r="C347" s="27"/>
      <c r="D347" s="27"/>
      <c r="E347" s="27"/>
      <c r="F347" s="112">
        <f>SUMIFS(Aufgabe!L:L,Aufgabe!G:G,Kontenplan!A347)+SUMIFS(Aufgabe!O:O,Aufgabe!N:N,Kontenplan!A347)</f>
        <v>0</v>
      </c>
      <c r="G347" s="112">
        <f>SUMIFS(Aufgabe!M:M,Aufgabe!H:H,Kontenplan!A347)+SUMIFS(Aufgabe!Q:Q,Aufgabe!P:P,Kontenplan!A347)</f>
        <v>0</v>
      </c>
      <c r="H347" s="112">
        <f t="shared" si="5"/>
        <v>0</v>
      </c>
    </row>
    <row r="348" spans="1:8" x14ac:dyDescent="0.25">
      <c r="A348" s="26"/>
      <c r="B348" s="18"/>
      <c r="C348" s="27"/>
      <c r="D348" s="27"/>
      <c r="E348" s="27"/>
      <c r="F348" s="112">
        <f>SUMIFS(Aufgabe!L:L,Aufgabe!G:G,Kontenplan!A348)+SUMIFS(Aufgabe!O:O,Aufgabe!N:N,Kontenplan!A348)</f>
        <v>0</v>
      </c>
      <c r="G348" s="112">
        <f>SUMIFS(Aufgabe!M:M,Aufgabe!H:H,Kontenplan!A348)+SUMIFS(Aufgabe!Q:Q,Aufgabe!P:P,Kontenplan!A348)</f>
        <v>0</v>
      </c>
      <c r="H348" s="112">
        <f t="shared" si="5"/>
        <v>0</v>
      </c>
    </row>
    <row r="349" spans="1:8" x14ac:dyDescent="0.25">
      <c r="A349" s="26"/>
      <c r="B349" s="18"/>
      <c r="C349" s="27"/>
      <c r="D349" s="27"/>
      <c r="E349" s="27"/>
      <c r="F349" s="112">
        <f>SUMIFS(Aufgabe!L:L,Aufgabe!G:G,Kontenplan!A349)+SUMIFS(Aufgabe!O:O,Aufgabe!N:N,Kontenplan!A349)</f>
        <v>0</v>
      </c>
      <c r="G349" s="112">
        <f>SUMIFS(Aufgabe!M:M,Aufgabe!H:H,Kontenplan!A349)+SUMIFS(Aufgabe!Q:Q,Aufgabe!P:P,Kontenplan!A349)</f>
        <v>0</v>
      </c>
      <c r="H349" s="112">
        <f t="shared" si="5"/>
        <v>0</v>
      </c>
    </row>
    <row r="350" spans="1:8" x14ac:dyDescent="0.25">
      <c r="A350" s="26"/>
      <c r="B350" s="18"/>
      <c r="C350" s="27"/>
      <c r="D350" s="27"/>
      <c r="E350" s="27"/>
      <c r="F350" s="112">
        <f>SUMIFS(Aufgabe!L:L,Aufgabe!G:G,Kontenplan!A350)+SUMIFS(Aufgabe!O:O,Aufgabe!N:N,Kontenplan!A350)</f>
        <v>0</v>
      </c>
      <c r="G350" s="112">
        <f>SUMIFS(Aufgabe!M:M,Aufgabe!H:H,Kontenplan!A350)+SUMIFS(Aufgabe!Q:Q,Aufgabe!P:P,Kontenplan!A350)</f>
        <v>0</v>
      </c>
      <c r="H350" s="112">
        <f t="shared" si="5"/>
        <v>0</v>
      </c>
    </row>
    <row r="351" spans="1:8" x14ac:dyDescent="0.25">
      <c r="A351" s="26"/>
      <c r="B351" s="18"/>
      <c r="C351" s="27"/>
      <c r="D351" s="27"/>
      <c r="E351" s="27"/>
      <c r="F351" s="112">
        <f>SUMIFS(Aufgabe!L:L,Aufgabe!G:G,Kontenplan!A351)+SUMIFS(Aufgabe!O:O,Aufgabe!N:N,Kontenplan!A351)</f>
        <v>0</v>
      </c>
      <c r="G351" s="112">
        <f>SUMIFS(Aufgabe!M:M,Aufgabe!H:H,Kontenplan!A351)+SUMIFS(Aufgabe!Q:Q,Aufgabe!P:P,Kontenplan!A351)</f>
        <v>0</v>
      </c>
      <c r="H351" s="112">
        <f t="shared" si="5"/>
        <v>0</v>
      </c>
    </row>
    <row r="352" spans="1:8" x14ac:dyDescent="0.25">
      <c r="A352" s="26"/>
      <c r="B352" s="18"/>
      <c r="C352" s="27"/>
      <c r="D352" s="27"/>
      <c r="E352" s="27"/>
      <c r="F352" s="112">
        <f>SUMIFS(Aufgabe!L:L,Aufgabe!G:G,Kontenplan!A352)+SUMIFS(Aufgabe!O:O,Aufgabe!N:N,Kontenplan!A352)</f>
        <v>0</v>
      </c>
      <c r="G352" s="112">
        <f>SUMIFS(Aufgabe!M:M,Aufgabe!H:H,Kontenplan!A352)+SUMIFS(Aufgabe!Q:Q,Aufgabe!P:P,Kontenplan!A352)</f>
        <v>0</v>
      </c>
      <c r="H352" s="112">
        <f t="shared" si="5"/>
        <v>0</v>
      </c>
    </row>
    <row r="353" spans="1:8" x14ac:dyDescent="0.25">
      <c r="A353" s="26"/>
      <c r="B353" s="18"/>
      <c r="C353" s="27"/>
      <c r="D353" s="27"/>
      <c r="E353" s="27"/>
      <c r="F353" s="112">
        <f>SUMIFS(Aufgabe!L:L,Aufgabe!G:G,Kontenplan!A353)+SUMIFS(Aufgabe!O:O,Aufgabe!N:N,Kontenplan!A353)</f>
        <v>0</v>
      </c>
      <c r="G353" s="112">
        <f>SUMIFS(Aufgabe!M:M,Aufgabe!H:H,Kontenplan!A353)+SUMIFS(Aufgabe!Q:Q,Aufgabe!P:P,Kontenplan!A353)</f>
        <v>0</v>
      </c>
      <c r="H353" s="112">
        <f t="shared" si="5"/>
        <v>0</v>
      </c>
    </row>
    <row r="354" spans="1:8" x14ac:dyDescent="0.25">
      <c r="A354" s="26"/>
      <c r="B354" s="18"/>
      <c r="C354" s="27"/>
      <c r="D354" s="27"/>
      <c r="E354" s="27"/>
      <c r="F354" s="112">
        <f>SUMIFS(Aufgabe!L:L,Aufgabe!G:G,Kontenplan!A354)+SUMIFS(Aufgabe!O:O,Aufgabe!N:N,Kontenplan!A354)</f>
        <v>0</v>
      </c>
      <c r="G354" s="112">
        <f>SUMIFS(Aufgabe!M:M,Aufgabe!H:H,Kontenplan!A354)+SUMIFS(Aufgabe!Q:Q,Aufgabe!P:P,Kontenplan!A354)</f>
        <v>0</v>
      </c>
      <c r="H354" s="112">
        <f t="shared" si="5"/>
        <v>0</v>
      </c>
    </row>
    <row r="355" spans="1:8" x14ac:dyDescent="0.25">
      <c r="A355" s="26"/>
      <c r="B355" s="18"/>
      <c r="C355" s="27"/>
      <c r="D355" s="27"/>
      <c r="E355" s="27"/>
      <c r="F355" s="112">
        <f>SUMIFS(Aufgabe!L:L,Aufgabe!G:G,Kontenplan!A355)+SUMIFS(Aufgabe!O:O,Aufgabe!N:N,Kontenplan!A355)</f>
        <v>0</v>
      </c>
      <c r="G355" s="112">
        <f>SUMIFS(Aufgabe!M:M,Aufgabe!H:H,Kontenplan!A355)+SUMIFS(Aufgabe!Q:Q,Aufgabe!P:P,Kontenplan!A355)</f>
        <v>0</v>
      </c>
      <c r="H355" s="112">
        <f t="shared" si="5"/>
        <v>0</v>
      </c>
    </row>
    <row r="356" spans="1:8" x14ac:dyDescent="0.25">
      <c r="A356" s="26"/>
      <c r="B356" s="18"/>
      <c r="C356" s="27"/>
      <c r="D356" s="27"/>
      <c r="E356" s="27"/>
      <c r="F356" s="112">
        <f>SUMIFS(Aufgabe!L:L,Aufgabe!G:G,Kontenplan!A356)+SUMIFS(Aufgabe!O:O,Aufgabe!N:N,Kontenplan!A356)</f>
        <v>0</v>
      </c>
      <c r="G356" s="112">
        <f>SUMIFS(Aufgabe!M:M,Aufgabe!H:H,Kontenplan!A356)+SUMIFS(Aufgabe!Q:Q,Aufgabe!P:P,Kontenplan!A356)</f>
        <v>0</v>
      </c>
      <c r="H356" s="112">
        <f t="shared" si="5"/>
        <v>0</v>
      </c>
    </row>
    <row r="357" spans="1:8" x14ac:dyDescent="0.25">
      <c r="A357" s="26"/>
      <c r="B357" s="18"/>
      <c r="C357" s="27"/>
      <c r="D357" s="27"/>
      <c r="E357" s="27"/>
      <c r="F357" s="112">
        <f>SUMIFS(Aufgabe!L:L,Aufgabe!G:G,Kontenplan!A357)+SUMIFS(Aufgabe!O:O,Aufgabe!N:N,Kontenplan!A357)</f>
        <v>0</v>
      </c>
      <c r="G357" s="112">
        <f>SUMIFS(Aufgabe!M:M,Aufgabe!H:H,Kontenplan!A357)+SUMIFS(Aufgabe!Q:Q,Aufgabe!P:P,Kontenplan!A357)</f>
        <v>0</v>
      </c>
      <c r="H357" s="112">
        <f t="shared" si="5"/>
        <v>0</v>
      </c>
    </row>
    <row r="358" spans="1:8" x14ac:dyDescent="0.25">
      <c r="A358" s="26"/>
      <c r="B358" s="18"/>
      <c r="C358" s="27"/>
      <c r="D358" s="27"/>
      <c r="E358" s="27"/>
      <c r="F358" s="112">
        <f>SUMIFS(Aufgabe!L:L,Aufgabe!G:G,Kontenplan!A358)+SUMIFS(Aufgabe!O:O,Aufgabe!N:N,Kontenplan!A358)</f>
        <v>0</v>
      </c>
      <c r="G358" s="112">
        <f>SUMIFS(Aufgabe!M:M,Aufgabe!H:H,Kontenplan!A358)+SUMIFS(Aufgabe!Q:Q,Aufgabe!P:P,Kontenplan!A358)</f>
        <v>0</v>
      </c>
      <c r="H358" s="112">
        <f t="shared" si="5"/>
        <v>0</v>
      </c>
    </row>
    <row r="359" spans="1:8" x14ac:dyDescent="0.25">
      <c r="A359" s="26"/>
      <c r="B359" s="18"/>
      <c r="C359" s="27"/>
      <c r="D359" s="27"/>
      <c r="E359" s="27"/>
      <c r="F359" s="112">
        <f>SUMIFS(Aufgabe!L:L,Aufgabe!G:G,Kontenplan!A359)+SUMIFS(Aufgabe!O:O,Aufgabe!N:N,Kontenplan!A359)</f>
        <v>0</v>
      </c>
      <c r="G359" s="112">
        <f>SUMIFS(Aufgabe!M:M,Aufgabe!H:H,Kontenplan!A359)+SUMIFS(Aufgabe!Q:Q,Aufgabe!P:P,Kontenplan!A359)</f>
        <v>0</v>
      </c>
      <c r="H359" s="112">
        <f t="shared" si="5"/>
        <v>0</v>
      </c>
    </row>
    <row r="360" spans="1:8" x14ac:dyDescent="0.25">
      <c r="A360" s="26"/>
      <c r="B360" s="18"/>
      <c r="C360" s="27"/>
      <c r="D360" s="27"/>
      <c r="E360" s="27"/>
      <c r="F360" s="112">
        <f>SUMIFS(Aufgabe!L:L,Aufgabe!G:G,Kontenplan!A360)+SUMIFS(Aufgabe!O:O,Aufgabe!N:N,Kontenplan!A360)</f>
        <v>0</v>
      </c>
      <c r="G360" s="112">
        <f>SUMIFS(Aufgabe!M:M,Aufgabe!H:H,Kontenplan!A360)+SUMIFS(Aufgabe!Q:Q,Aufgabe!P:P,Kontenplan!A360)</f>
        <v>0</v>
      </c>
      <c r="H360" s="112">
        <f t="shared" si="5"/>
        <v>0</v>
      </c>
    </row>
    <row r="361" spans="1:8" x14ac:dyDescent="0.25">
      <c r="A361" s="26"/>
      <c r="B361" s="18"/>
      <c r="C361" s="27"/>
      <c r="D361" s="27"/>
      <c r="E361" s="27"/>
      <c r="F361" s="112">
        <f>SUMIFS(Aufgabe!L:L,Aufgabe!G:G,Kontenplan!A361)+SUMIFS(Aufgabe!O:O,Aufgabe!N:N,Kontenplan!A361)</f>
        <v>0</v>
      </c>
      <c r="G361" s="112">
        <f>SUMIFS(Aufgabe!M:M,Aufgabe!H:H,Kontenplan!A361)+SUMIFS(Aufgabe!Q:Q,Aufgabe!P:P,Kontenplan!A361)</f>
        <v>0</v>
      </c>
      <c r="H361" s="112">
        <f t="shared" si="5"/>
        <v>0</v>
      </c>
    </row>
    <row r="362" spans="1:8" x14ac:dyDescent="0.25">
      <c r="A362" s="26"/>
      <c r="B362" s="18"/>
      <c r="C362" s="27"/>
      <c r="D362" s="27"/>
      <c r="E362" s="27"/>
      <c r="F362" s="112">
        <f>SUMIFS(Aufgabe!L:L,Aufgabe!G:G,Kontenplan!A362)+SUMIFS(Aufgabe!O:O,Aufgabe!N:N,Kontenplan!A362)</f>
        <v>0</v>
      </c>
      <c r="G362" s="112">
        <f>SUMIFS(Aufgabe!M:M,Aufgabe!H:H,Kontenplan!A362)+SUMIFS(Aufgabe!Q:Q,Aufgabe!P:P,Kontenplan!A362)</f>
        <v>0</v>
      </c>
      <c r="H362" s="112">
        <f t="shared" si="5"/>
        <v>0</v>
      </c>
    </row>
    <row r="363" spans="1:8" x14ac:dyDescent="0.25">
      <c r="A363" s="26"/>
      <c r="B363" s="18"/>
      <c r="C363" s="27"/>
      <c r="D363" s="27"/>
      <c r="E363" s="27"/>
      <c r="F363" s="112">
        <f>SUMIFS(Aufgabe!L:L,Aufgabe!G:G,Kontenplan!A363)+SUMIFS(Aufgabe!O:O,Aufgabe!N:N,Kontenplan!A363)</f>
        <v>0</v>
      </c>
      <c r="G363" s="112">
        <f>SUMIFS(Aufgabe!M:M,Aufgabe!H:H,Kontenplan!A363)+SUMIFS(Aufgabe!Q:Q,Aufgabe!P:P,Kontenplan!A363)</f>
        <v>0</v>
      </c>
      <c r="H363" s="112">
        <f t="shared" si="5"/>
        <v>0</v>
      </c>
    </row>
    <row r="364" spans="1:8" x14ac:dyDescent="0.25">
      <c r="A364" s="26"/>
      <c r="B364" s="18"/>
      <c r="C364" s="27"/>
      <c r="D364" s="27"/>
      <c r="E364" s="27"/>
      <c r="F364" s="112">
        <f>SUMIFS(Aufgabe!L:L,Aufgabe!G:G,Kontenplan!A364)+SUMIFS(Aufgabe!O:O,Aufgabe!N:N,Kontenplan!A364)</f>
        <v>0</v>
      </c>
      <c r="G364" s="112">
        <f>SUMIFS(Aufgabe!M:M,Aufgabe!H:H,Kontenplan!A364)+SUMIFS(Aufgabe!Q:Q,Aufgabe!P:P,Kontenplan!A364)</f>
        <v>0</v>
      </c>
      <c r="H364" s="112">
        <f t="shared" si="5"/>
        <v>0</v>
      </c>
    </row>
    <row r="365" spans="1:8" x14ac:dyDescent="0.25">
      <c r="A365" s="26"/>
      <c r="B365" s="18"/>
      <c r="C365" s="27"/>
      <c r="D365" s="27"/>
      <c r="E365" s="27"/>
      <c r="F365" s="112">
        <f>SUMIFS(Aufgabe!L:L,Aufgabe!G:G,Kontenplan!A365)+SUMIFS(Aufgabe!O:O,Aufgabe!N:N,Kontenplan!A365)</f>
        <v>0</v>
      </c>
      <c r="G365" s="112">
        <f>SUMIFS(Aufgabe!M:M,Aufgabe!H:H,Kontenplan!A365)+SUMIFS(Aufgabe!Q:Q,Aufgabe!P:P,Kontenplan!A365)</f>
        <v>0</v>
      </c>
      <c r="H365" s="112">
        <f t="shared" si="5"/>
        <v>0</v>
      </c>
    </row>
    <row r="366" spans="1:8" x14ac:dyDescent="0.25">
      <c r="A366" s="26"/>
      <c r="B366" s="18"/>
      <c r="C366" s="27"/>
      <c r="D366" s="27"/>
      <c r="E366" s="27"/>
      <c r="F366" s="112">
        <f>SUMIFS(Aufgabe!L:L,Aufgabe!G:G,Kontenplan!A366)+SUMIFS(Aufgabe!O:O,Aufgabe!N:N,Kontenplan!A366)</f>
        <v>0</v>
      </c>
      <c r="G366" s="112">
        <f>SUMIFS(Aufgabe!M:M,Aufgabe!H:H,Kontenplan!A366)+SUMIFS(Aufgabe!Q:Q,Aufgabe!P:P,Kontenplan!A366)</f>
        <v>0</v>
      </c>
      <c r="H366" s="112">
        <f t="shared" si="5"/>
        <v>0</v>
      </c>
    </row>
    <row r="367" spans="1:8" x14ac:dyDescent="0.25">
      <c r="A367" s="26"/>
      <c r="B367" s="18"/>
      <c r="C367" s="27"/>
      <c r="D367" s="27"/>
      <c r="E367" s="27"/>
      <c r="F367" s="112">
        <f>SUMIFS(Aufgabe!L:L,Aufgabe!G:G,Kontenplan!A367)+SUMIFS(Aufgabe!O:O,Aufgabe!N:N,Kontenplan!A367)</f>
        <v>0</v>
      </c>
      <c r="G367" s="112">
        <f>SUMIFS(Aufgabe!M:M,Aufgabe!H:H,Kontenplan!A367)+SUMIFS(Aufgabe!Q:Q,Aufgabe!P:P,Kontenplan!A367)</f>
        <v>0</v>
      </c>
      <c r="H367" s="112">
        <f t="shared" si="5"/>
        <v>0</v>
      </c>
    </row>
    <row r="368" spans="1:8" x14ac:dyDescent="0.25">
      <c r="A368" s="26"/>
      <c r="B368" s="18"/>
      <c r="C368" s="27"/>
      <c r="D368" s="27"/>
      <c r="E368" s="27"/>
      <c r="F368" s="112">
        <f>SUMIFS(Aufgabe!L:L,Aufgabe!G:G,Kontenplan!A368)+SUMIFS(Aufgabe!O:O,Aufgabe!N:N,Kontenplan!A368)</f>
        <v>0</v>
      </c>
      <c r="G368" s="112">
        <f>SUMIFS(Aufgabe!M:M,Aufgabe!H:H,Kontenplan!A368)+SUMIFS(Aufgabe!Q:Q,Aufgabe!P:P,Kontenplan!A368)</f>
        <v>0</v>
      </c>
      <c r="H368" s="112">
        <f t="shared" si="5"/>
        <v>0</v>
      </c>
    </row>
    <row r="369" spans="1:8" x14ac:dyDescent="0.25">
      <c r="A369" s="26"/>
      <c r="B369" s="18"/>
      <c r="C369" s="27"/>
      <c r="D369" s="27"/>
      <c r="E369" s="27"/>
      <c r="F369" s="112">
        <f>SUMIFS(Aufgabe!L:L,Aufgabe!G:G,Kontenplan!A369)+SUMIFS(Aufgabe!O:O,Aufgabe!N:N,Kontenplan!A369)</f>
        <v>0</v>
      </c>
      <c r="G369" s="112">
        <f>SUMIFS(Aufgabe!M:M,Aufgabe!H:H,Kontenplan!A369)+SUMIFS(Aufgabe!Q:Q,Aufgabe!P:P,Kontenplan!A369)</f>
        <v>0</v>
      </c>
      <c r="H369" s="112">
        <f t="shared" si="5"/>
        <v>0</v>
      </c>
    </row>
    <row r="370" spans="1:8" x14ac:dyDescent="0.25">
      <c r="A370" s="26"/>
      <c r="B370" s="18"/>
      <c r="C370" s="27"/>
      <c r="D370" s="27"/>
      <c r="E370" s="27"/>
      <c r="F370" s="112">
        <f>SUMIFS(Aufgabe!L:L,Aufgabe!G:G,Kontenplan!A370)+SUMIFS(Aufgabe!O:O,Aufgabe!N:N,Kontenplan!A370)</f>
        <v>0</v>
      </c>
      <c r="G370" s="112">
        <f>SUMIFS(Aufgabe!M:M,Aufgabe!H:H,Kontenplan!A370)+SUMIFS(Aufgabe!Q:Q,Aufgabe!P:P,Kontenplan!A370)</f>
        <v>0</v>
      </c>
      <c r="H370" s="112">
        <f t="shared" si="5"/>
        <v>0</v>
      </c>
    </row>
    <row r="371" spans="1:8" x14ac:dyDescent="0.25">
      <c r="A371" s="26"/>
      <c r="B371" s="18"/>
      <c r="C371" s="27"/>
      <c r="D371" s="27"/>
      <c r="E371" s="27"/>
      <c r="F371" s="112">
        <f>SUMIFS(Aufgabe!L:L,Aufgabe!G:G,Kontenplan!A371)+SUMIFS(Aufgabe!O:O,Aufgabe!N:N,Kontenplan!A371)</f>
        <v>0</v>
      </c>
      <c r="G371" s="112">
        <f>SUMIFS(Aufgabe!M:M,Aufgabe!H:H,Kontenplan!A371)+SUMIFS(Aufgabe!Q:Q,Aufgabe!P:P,Kontenplan!A371)</f>
        <v>0</v>
      </c>
      <c r="H371" s="112">
        <f t="shared" si="5"/>
        <v>0</v>
      </c>
    </row>
    <row r="372" spans="1:8" x14ac:dyDescent="0.25">
      <c r="A372" s="26"/>
      <c r="B372" s="18"/>
      <c r="C372" s="27"/>
      <c r="D372" s="27"/>
      <c r="E372" s="27"/>
      <c r="F372" s="112">
        <f>SUMIFS(Aufgabe!L:L,Aufgabe!G:G,Kontenplan!A372)+SUMIFS(Aufgabe!O:O,Aufgabe!N:N,Kontenplan!A372)</f>
        <v>0</v>
      </c>
      <c r="G372" s="112">
        <f>SUMIFS(Aufgabe!M:M,Aufgabe!H:H,Kontenplan!A372)+SUMIFS(Aufgabe!Q:Q,Aufgabe!P:P,Kontenplan!A372)</f>
        <v>0</v>
      </c>
      <c r="H372" s="112">
        <f t="shared" si="5"/>
        <v>0</v>
      </c>
    </row>
    <row r="373" spans="1:8" x14ac:dyDescent="0.25">
      <c r="A373" s="26"/>
      <c r="B373" s="18"/>
      <c r="C373" s="27"/>
      <c r="D373" s="27"/>
      <c r="E373" s="27"/>
      <c r="F373" s="112">
        <f>SUMIFS(Aufgabe!L:L,Aufgabe!G:G,Kontenplan!A373)+SUMIFS(Aufgabe!O:O,Aufgabe!N:N,Kontenplan!A373)</f>
        <v>0</v>
      </c>
      <c r="G373" s="112">
        <f>SUMIFS(Aufgabe!M:M,Aufgabe!H:H,Kontenplan!A373)+SUMIFS(Aufgabe!Q:Q,Aufgabe!P:P,Kontenplan!A373)</f>
        <v>0</v>
      </c>
      <c r="H373" s="112">
        <f t="shared" si="5"/>
        <v>0</v>
      </c>
    </row>
    <row r="374" spans="1:8" x14ac:dyDescent="0.25">
      <c r="A374" s="26"/>
      <c r="B374" s="18"/>
      <c r="C374" s="27"/>
      <c r="D374" s="27"/>
      <c r="E374" s="27"/>
      <c r="F374" s="112">
        <f>SUMIFS(Aufgabe!L:L,Aufgabe!G:G,Kontenplan!A374)+SUMIFS(Aufgabe!O:O,Aufgabe!N:N,Kontenplan!A374)</f>
        <v>0</v>
      </c>
      <c r="G374" s="112">
        <f>SUMIFS(Aufgabe!M:M,Aufgabe!H:H,Kontenplan!A374)+SUMIFS(Aufgabe!Q:Q,Aufgabe!P:P,Kontenplan!A374)</f>
        <v>0</v>
      </c>
      <c r="H374" s="112">
        <f t="shared" si="5"/>
        <v>0</v>
      </c>
    </row>
    <row r="375" spans="1:8" x14ac:dyDescent="0.25">
      <c r="A375" s="26"/>
      <c r="B375" s="18"/>
      <c r="C375" s="27"/>
      <c r="D375" s="27"/>
      <c r="E375" s="27"/>
      <c r="F375" s="112">
        <f>SUMIFS(Aufgabe!L:L,Aufgabe!G:G,Kontenplan!A375)+SUMIFS(Aufgabe!O:O,Aufgabe!N:N,Kontenplan!A375)</f>
        <v>0</v>
      </c>
      <c r="G375" s="112">
        <f>SUMIFS(Aufgabe!M:M,Aufgabe!H:H,Kontenplan!A375)+SUMIFS(Aufgabe!Q:Q,Aufgabe!P:P,Kontenplan!A375)</f>
        <v>0</v>
      </c>
      <c r="H375" s="112">
        <f t="shared" si="5"/>
        <v>0</v>
      </c>
    </row>
    <row r="376" spans="1:8" x14ac:dyDescent="0.25">
      <c r="A376" s="26"/>
      <c r="B376" s="18"/>
      <c r="C376" s="27"/>
      <c r="D376" s="27"/>
      <c r="E376" s="27"/>
      <c r="F376" s="112">
        <f>SUMIFS(Aufgabe!L:L,Aufgabe!G:G,Kontenplan!A376)+SUMIFS(Aufgabe!O:O,Aufgabe!N:N,Kontenplan!A376)</f>
        <v>0</v>
      </c>
      <c r="G376" s="112">
        <f>SUMIFS(Aufgabe!M:M,Aufgabe!H:H,Kontenplan!A376)+SUMIFS(Aufgabe!Q:Q,Aufgabe!P:P,Kontenplan!A376)</f>
        <v>0</v>
      </c>
      <c r="H376" s="112">
        <f t="shared" si="5"/>
        <v>0</v>
      </c>
    </row>
    <row r="377" spans="1:8" x14ac:dyDescent="0.25">
      <c r="A377" s="26"/>
      <c r="B377" s="18"/>
      <c r="C377" s="27"/>
      <c r="D377" s="27"/>
      <c r="E377" s="27"/>
      <c r="F377" s="112">
        <f>SUMIFS(Aufgabe!L:L,Aufgabe!G:G,Kontenplan!A377)+SUMIFS(Aufgabe!O:O,Aufgabe!N:N,Kontenplan!A377)</f>
        <v>0</v>
      </c>
      <c r="G377" s="112">
        <f>SUMIFS(Aufgabe!M:M,Aufgabe!H:H,Kontenplan!A377)+SUMIFS(Aufgabe!Q:Q,Aufgabe!P:P,Kontenplan!A377)</f>
        <v>0</v>
      </c>
      <c r="H377" s="112">
        <f t="shared" si="5"/>
        <v>0</v>
      </c>
    </row>
    <row r="378" spans="1:8" x14ac:dyDescent="0.25">
      <c r="A378" s="26"/>
      <c r="B378" s="18"/>
      <c r="C378" s="27"/>
      <c r="D378" s="27"/>
      <c r="E378" s="27"/>
      <c r="F378" s="112">
        <f>SUMIFS(Aufgabe!L:L,Aufgabe!G:G,Kontenplan!A378)+SUMIFS(Aufgabe!O:O,Aufgabe!N:N,Kontenplan!A378)</f>
        <v>0</v>
      </c>
      <c r="G378" s="112">
        <f>SUMIFS(Aufgabe!M:M,Aufgabe!H:H,Kontenplan!A378)+SUMIFS(Aufgabe!Q:Q,Aufgabe!P:P,Kontenplan!A378)</f>
        <v>0</v>
      </c>
      <c r="H378" s="112">
        <f t="shared" si="5"/>
        <v>0</v>
      </c>
    </row>
    <row r="379" spans="1:8" x14ac:dyDescent="0.25">
      <c r="A379" s="26"/>
      <c r="B379" s="18"/>
      <c r="C379" s="27"/>
      <c r="D379" s="27"/>
      <c r="E379" s="27"/>
      <c r="F379" s="112">
        <f>SUMIFS(Aufgabe!L:L,Aufgabe!G:G,Kontenplan!A379)+SUMIFS(Aufgabe!O:O,Aufgabe!N:N,Kontenplan!A379)</f>
        <v>0</v>
      </c>
      <c r="G379" s="112">
        <f>SUMIFS(Aufgabe!M:M,Aufgabe!H:H,Kontenplan!A379)+SUMIFS(Aufgabe!Q:Q,Aufgabe!P:P,Kontenplan!A379)</f>
        <v>0</v>
      </c>
      <c r="H379" s="112">
        <f t="shared" si="5"/>
        <v>0</v>
      </c>
    </row>
    <row r="380" spans="1:8" x14ac:dyDescent="0.25">
      <c r="A380" s="26"/>
      <c r="B380" s="18"/>
      <c r="C380" s="27"/>
      <c r="D380" s="27"/>
      <c r="E380" s="27"/>
      <c r="F380" s="112">
        <f>SUMIFS(Aufgabe!L:L,Aufgabe!G:G,Kontenplan!A380)+SUMIFS(Aufgabe!O:O,Aufgabe!N:N,Kontenplan!A380)</f>
        <v>0</v>
      </c>
      <c r="G380" s="112">
        <f>SUMIFS(Aufgabe!M:M,Aufgabe!H:H,Kontenplan!A380)+SUMIFS(Aufgabe!Q:Q,Aufgabe!P:P,Kontenplan!A380)</f>
        <v>0</v>
      </c>
      <c r="H380" s="112">
        <f t="shared" si="5"/>
        <v>0</v>
      </c>
    </row>
    <row r="381" spans="1:8" x14ac:dyDescent="0.25">
      <c r="A381" s="26"/>
      <c r="B381" s="18"/>
      <c r="C381" s="27"/>
      <c r="D381" s="27"/>
      <c r="E381" s="27"/>
      <c r="F381" s="112">
        <f>SUMIFS(Aufgabe!L:L,Aufgabe!G:G,Kontenplan!A381)+SUMIFS(Aufgabe!O:O,Aufgabe!N:N,Kontenplan!A381)</f>
        <v>0</v>
      </c>
      <c r="G381" s="112">
        <f>SUMIFS(Aufgabe!M:M,Aufgabe!H:H,Kontenplan!A381)+SUMIFS(Aufgabe!Q:Q,Aufgabe!P:P,Kontenplan!A381)</f>
        <v>0</v>
      </c>
      <c r="H381" s="112">
        <f t="shared" si="5"/>
        <v>0</v>
      </c>
    </row>
    <row r="382" spans="1:8" x14ac:dyDescent="0.25">
      <c r="A382" s="26"/>
      <c r="B382" s="18"/>
      <c r="C382" s="27"/>
      <c r="D382" s="27"/>
      <c r="E382" s="27"/>
      <c r="F382" s="112">
        <f>SUMIFS(Aufgabe!L:L,Aufgabe!G:G,Kontenplan!A382)+SUMIFS(Aufgabe!O:O,Aufgabe!N:N,Kontenplan!A382)</f>
        <v>0</v>
      </c>
      <c r="G382" s="112">
        <f>SUMIFS(Aufgabe!M:M,Aufgabe!H:H,Kontenplan!A382)+SUMIFS(Aufgabe!Q:Q,Aufgabe!P:P,Kontenplan!A382)</f>
        <v>0</v>
      </c>
      <c r="H382" s="112">
        <f t="shared" si="5"/>
        <v>0</v>
      </c>
    </row>
    <row r="383" spans="1:8" x14ac:dyDescent="0.25">
      <c r="A383" s="26"/>
      <c r="B383" s="18"/>
      <c r="C383" s="27"/>
      <c r="D383" s="27"/>
      <c r="E383" s="27"/>
      <c r="F383" s="112">
        <f>SUMIFS(Aufgabe!L:L,Aufgabe!G:G,Kontenplan!A383)+SUMIFS(Aufgabe!O:O,Aufgabe!N:N,Kontenplan!A383)</f>
        <v>0</v>
      </c>
      <c r="G383" s="112">
        <f>SUMIFS(Aufgabe!M:M,Aufgabe!H:H,Kontenplan!A383)+SUMIFS(Aufgabe!Q:Q,Aufgabe!P:P,Kontenplan!A383)</f>
        <v>0</v>
      </c>
      <c r="H383" s="112">
        <f t="shared" si="5"/>
        <v>0</v>
      </c>
    </row>
    <row r="384" spans="1:8" x14ac:dyDescent="0.25">
      <c r="A384" s="26"/>
      <c r="B384" s="18"/>
      <c r="C384" s="27"/>
      <c r="D384" s="27"/>
      <c r="E384" s="27"/>
      <c r="F384" s="112">
        <f>SUMIFS(Aufgabe!L:L,Aufgabe!G:G,Kontenplan!A384)+SUMIFS(Aufgabe!O:O,Aufgabe!N:N,Kontenplan!A384)</f>
        <v>0</v>
      </c>
      <c r="G384" s="112">
        <f>SUMIFS(Aufgabe!M:M,Aufgabe!H:H,Kontenplan!A384)+SUMIFS(Aufgabe!Q:Q,Aufgabe!P:P,Kontenplan!A384)</f>
        <v>0</v>
      </c>
      <c r="H384" s="112">
        <f t="shared" si="5"/>
        <v>0</v>
      </c>
    </row>
    <row r="385" spans="1:8" x14ac:dyDescent="0.25">
      <c r="A385" s="26"/>
      <c r="B385" s="18"/>
      <c r="C385" s="27"/>
      <c r="D385" s="27"/>
      <c r="E385" s="27"/>
      <c r="F385" s="112">
        <f>SUMIFS(Aufgabe!L:L,Aufgabe!G:G,Kontenplan!A385)+SUMIFS(Aufgabe!O:O,Aufgabe!N:N,Kontenplan!A385)</f>
        <v>0</v>
      </c>
      <c r="G385" s="112">
        <f>SUMIFS(Aufgabe!M:M,Aufgabe!H:H,Kontenplan!A385)+SUMIFS(Aufgabe!Q:Q,Aufgabe!P:P,Kontenplan!A385)</f>
        <v>0</v>
      </c>
      <c r="H385" s="112">
        <f t="shared" si="5"/>
        <v>0</v>
      </c>
    </row>
    <row r="386" spans="1:8" x14ac:dyDescent="0.25">
      <c r="A386" s="26"/>
      <c r="B386" s="18"/>
      <c r="C386" s="27"/>
      <c r="D386" s="27"/>
      <c r="E386" s="27"/>
      <c r="F386" s="112">
        <f>SUMIFS(Aufgabe!L:L,Aufgabe!G:G,Kontenplan!A386)+SUMIFS(Aufgabe!O:O,Aufgabe!N:N,Kontenplan!A386)</f>
        <v>0</v>
      </c>
      <c r="G386" s="112">
        <f>SUMIFS(Aufgabe!M:M,Aufgabe!H:H,Kontenplan!A386)+SUMIFS(Aufgabe!Q:Q,Aufgabe!P:P,Kontenplan!A386)</f>
        <v>0</v>
      </c>
      <c r="H386" s="112">
        <f t="shared" si="5"/>
        <v>0</v>
      </c>
    </row>
    <row r="387" spans="1:8" x14ac:dyDescent="0.25">
      <c r="A387" s="26"/>
      <c r="B387" s="18"/>
      <c r="C387" s="27"/>
      <c r="D387" s="27"/>
      <c r="E387" s="27"/>
      <c r="F387" s="112">
        <f>SUMIFS(Aufgabe!L:L,Aufgabe!G:G,Kontenplan!A387)+SUMIFS(Aufgabe!O:O,Aufgabe!N:N,Kontenplan!A387)</f>
        <v>0</v>
      </c>
      <c r="G387" s="112">
        <f>SUMIFS(Aufgabe!M:M,Aufgabe!H:H,Kontenplan!A387)+SUMIFS(Aufgabe!Q:Q,Aufgabe!P:P,Kontenplan!A387)</f>
        <v>0</v>
      </c>
      <c r="H387" s="112">
        <f t="shared" ref="H387:H450" si="6">F387-G387</f>
        <v>0</v>
      </c>
    </row>
    <row r="388" spans="1:8" x14ac:dyDescent="0.25">
      <c r="A388" s="26"/>
      <c r="B388" s="18"/>
      <c r="C388" s="27"/>
      <c r="D388" s="27"/>
      <c r="E388" s="27"/>
      <c r="F388" s="112">
        <f>SUMIFS(Aufgabe!L:L,Aufgabe!G:G,Kontenplan!A388)+SUMIFS(Aufgabe!O:O,Aufgabe!N:N,Kontenplan!A388)</f>
        <v>0</v>
      </c>
      <c r="G388" s="112">
        <f>SUMIFS(Aufgabe!M:M,Aufgabe!H:H,Kontenplan!A388)+SUMIFS(Aufgabe!Q:Q,Aufgabe!P:P,Kontenplan!A388)</f>
        <v>0</v>
      </c>
      <c r="H388" s="112">
        <f t="shared" si="6"/>
        <v>0</v>
      </c>
    </row>
    <row r="389" spans="1:8" x14ac:dyDescent="0.25">
      <c r="A389" s="26"/>
      <c r="B389" s="18"/>
      <c r="C389" s="27"/>
      <c r="D389" s="27"/>
      <c r="E389" s="27"/>
      <c r="F389" s="112">
        <f>SUMIFS(Aufgabe!L:L,Aufgabe!G:G,Kontenplan!A389)+SUMIFS(Aufgabe!O:O,Aufgabe!N:N,Kontenplan!A389)</f>
        <v>0</v>
      </c>
      <c r="G389" s="112">
        <f>SUMIFS(Aufgabe!M:M,Aufgabe!H:H,Kontenplan!A389)+SUMIFS(Aufgabe!Q:Q,Aufgabe!P:P,Kontenplan!A389)</f>
        <v>0</v>
      </c>
      <c r="H389" s="112">
        <f t="shared" si="6"/>
        <v>0</v>
      </c>
    </row>
    <row r="390" spans="1:8" x14ac:dyDescent="0.25">
      <c r="A390" s="26"/>
      <c r="B390" s="18"/>
      <c r="C390" s="27"/>
      <c r="D390" s="27"/>
      <c r="E390" s="27"/>
      <c r="F390" s="112">
        <f>SUMIFS(Aufgabe!L:L,Aufgabe!G:G,Kontenplan!A390)+SUMIFS(Aufgabe!O:O,Aufgabe!N:N,Kontenplan!A390)</f>
        <v>0</v>
      </c>
      <c r="G390" s="112">
        <f>SUMIFS(Aufgabe!M:M,Aufgabe!H:H,Kontenplan!A390)+SUMIFS(Aufgabe!Q:Q,Aufgabe!P:P,Kontenplan!A390)</f>
        <v>0</v>
      </c>
      <c r="H390" s="112">
        <f t="shared" si="6"/>
        <v>0</v>
      </c>
    </row>
    <row r="391" spans="1:8" x14ac:dyDescent="0.25">
      <c r="A391" s="26"/>
      <c r="B391" s="18"/>
      <c r="C391" s="27"/>
      <c r="D391" s="27"/>
      <c r="E391" s="27"/>
      <c r="F391" s="112">
        <f>SUMIFS(Aufgabe!L:L,Aufgabe!G:G,Kontenplan!A391)+SUMIFS(Aufgabe!O:O,Aufgabe!N:N,Kontenplan!A391)</f>
        <v>0</v>
      </c>
      <c r="G391" s="112">
        <f>SUMIFS(Aufgabe!M:M,Aufgabe!H:H,Kontenplan!A391)+SUMIFS(Aufgabe!Q:Q,Aufgabe!P:P,Kontenplan!A391)</f>
        <v>0</v>
      </c>
      <c r="H391" s="112">
        <f t="shared" si="6"/>
        <v>0</v>
      </c>
    </row>
    <row r="392" spans="1:8" x14ac:dyDescent="0.25">
      <c r="A392" s="26"/>
      <c r="B392" s="18"/>
      <c r="C392" s="27"/>
      <c r="D392" s="27"/>
      <c r="E392" s="27"/>
      <c r="F392" s="112">
        <f>SUMIFS(Aufgabe!L:L,Aufgabe!G:G,Kontenplan!A392)+SUMIFS(Aufgabe!O:O,Aufgabe!N:N,Kontenplan!A392)</f>
        <v>0</v>
      </c>
      <c r="G392" s="112">
        <f>SUMIFS(Aufgabe!M:M,Aufgabe!H:H,Kontenplan!A392)+SUMIFS(Aufgabe!Q:Q,Aufgabe!P:P,Kontenplan!A392)</f>
        <v>0</v>
      </c>
      <c r="H392" s="112">
        <f t="shared" si="6"/>
        <v>0</v>
      </c>
    </row>
    <row r="393" spans="1:8" x14ac:dyDescent="0.25">
      <c r="A393" s="26"/>
      <c r="B393" s="18"/>
      <c r="C393" s="27"/>
      <c r="D393" s="27"/>
      <c r="E393" s="27"/>
      <c r="F393" s="112">
        <f>SUMIFS(Aufgabe!L:L,Aufgabe!G:G,Kontenplan!A393)+SUMIFS(Aufgabe!O:O,Aufgabe!N:N,Kontenplan!A393)</f>
        <v>0</v>
      </c>
      <c r="G393" s="112">
        <f>SUMIFS(Aufgabe!M:M,Aufgabe!H:H,Kontenplan!A393)+SUMIFS(Aufgabe!Q:Q,Aufgabe!P:P,Kontenplan!A393)</f>
        <v>0</v>
      </c>
      <c r="H393" s="112">
        <f t="shared" si="6"/>
        <v>0</v>
      </c>
    </row>
    <row r="394" spans="1:8" x14ac:dyDescent="0.25">
      <c r="A394" s="26"/>
      <c r="B394" s="18"/>
      <c r="C394" s="27"/>
      <c r="D394" s="27"/>
      <c r="E394" s="27"/>
      <c r="F394" s="112">
        <f>SUMIFS(Aufgabe!L:L,Aufgabe!G:G,Kontenplan!A394)+SUMIFS(Aufgabe!O:O,Aufgabe!N:N,Kontenplan!A394)</f>
        <v>0</v>
      </c>
      <c r="G394" s="112">
        <f>SUMIFS(Aufgabe!M:M,Aufgabe!H:H,Kontenplan!A394)+SUMIFS(Aufgabe!Q:Q,Aufgabe!P:P,Kontenplan!A394)</f>
        <v>0</v>
      </c>
      <c r="H394" s="112">
        <f t="shared" si="6"/>
        <v>0</v>
      </c>
    </row>
    <row r="395" spans="1:8" x14ac:dyDescent="0.25">
      <c r="A395" s="26"/>
      <c r="B395" s="18"/>
      <c r="C395" s="27"/>
      <c r="D395" s="27"/>
      <c r="E395" s="27"/>
      <c r="F395" s="112">
        <f>SUMIFS(Aufgabe!L:L,Aufgabe!G:G,Kontenplan!A395)+SUMIFS(Aufgabe!O:O,Aufgabe!N:N,Kontenplan!A395)</f>
        <v>0</v>
      </c>
      <c r="G395" s="112">
        <f>SUMIFS(Aufgabe!M:M,Aufgabe!H:H,Kontenplan!A395)+SUMIFS(Aufgabe!Q:Q,Aufgabe!P:P,Kontenplan!A395)</f>
        <v>0</v>
      </c>
      <c r="H395" s="112">
        <f t="shared" si="6"/>
        <v>0</v>
      </c>
    </row>
    <row r="396" spans="1:8" x14ac:dyDescent="0.25">
      <c r="A396" s="26"/>
      <c r="B396" s="18"/>
      <c r="C396" s="27"/>
      <c r="D396" s="27"/>
      <c r="E396" s="27"/>
      <c r="F396" s="112">
        <f>SUMIFS(Aufgabe!L:L,Aufgabe!G:G,Kontenplan!A396)+SUMIFS(Aufgabe!O:O,Aufgabe!N:N,Kontenplan!A396)</f>
        <v>0</v>
      </c>
      <c r="G396" s="112">
        <f>SUMIFS(Aufgabe!M:M,Aufgabe!H:H,Kontenplan!A396)+SUMIFS(Aufgabe!Q:Q,Aufgabe!P:P,Kontenplan!A396)</f>
        <v>0</v>
      </c>
      <c r="H396" s="112">
        <f t="shared" si="6"/>
        <v>0</v>
      </c>
    </row>
    <row r="397" spans="1:8" x14ac:dyDescent="0.25">
      <c r="A397" s="26"/>
      <c r="B397" s="18"/>
      <c r="C397" s="27"/>
      <c r="D397" s="27"/>
      <c r="E397" s="27"/>
      <c r="F397" s="112">
        <f>SUMIFS(Aufgabe!L:L,Aufgabe!G:G,Kontenplan!A397)+SUMIFS(Aufgabe!O:O,Aufgabe!N:N,Kontenplan!A397)</f>
        <v>0</v>
      </c>
      <c r="G397" s="112">
        <f>SUMIFS(Aufgabe!M:M,Aufgabe!H:H,Kontenplan!A397)+SUMIFS(Aufgabe!Q:Q,Aufgabe!P:P,Kontenplan!A397)</f>
        <v>0</v>
      </c>
      <c r="H397" s="112">
        <f t="shared" si="6"/>
        <v>0</v>
      </c>
    </row>
    <row r="398" spans="1:8" x14ac:dyDescent="0.25">
      <c r="A398" s="26"/>
      <c r="B398" s="18"/>
      <c r="C398" s="27"/>
      <c r="D398" s="27"/>
      <c r="E398" s="27"/>
      <c r="F398" s="112">
        <f>SUMIFS(Aufgabe!L:L,Aufgabe!G:G,Kontenplan!A398)+SUMIFS(Aufgabe!O:O,Aufgabe!N:N,Kontenplan!A398)</f>
        <v>0</v>
      </c>
      <c r="G398" s="112">
        <f>SUMIFS(Aufgabe!M:M,Aufgabe!H:H,Kontenplan!A398)+SUMIFS(Aufgabe!Q:Q,Aufgabe!P:P,Kontenplan!A398)</f>
        <v>0</v>
      </c>
      <c r="H398" s="112">
        <f t="shared" si="6"/>
        <v>0</v>
      </c>
    </row>
    <row r="399" spans="1:8" x14ac:dyDescent="0.25">
      <c r="A399" s="26"/>
      <c r="B399" s="18"/>
      <c r="C399" s="27"/>
      <c r="D399" s="27"/>
      <c r="E399" s="27"/>
      <c r="F399" s="112">
        <f>SUMIFS(Aufgabe!L:L,Aufgabe!G:G,Kontenplan!A399)+SUMIFS(Aufgabe!O:O,Aufgabe!N:N,Kontenplan!A399)</f>
        <v>0</v>
      </c>
      <c r="G399" s="112">
        <f>SUMIFS(Aufgabe!M:M,Aufgabe!H:H,Kontenplan!A399)+SUMIFS(Aufgabe!Q:Q,Aufgabe!P:P,Kontenplan!A399)</f>
        <v>0</v>
      </c>
      <c r="H399" s="112">
        <f t="shared" si="6"/>
        <v>0</v>
      </c>
    </row>
    <row r="400" spans="1:8" x14ac:dyDescent="0.25">
      <c r="A400" s="26"/>
      <c r="B400" s="18"/>
      <c r="C400" s="27"/>
      <c r="D400" s="27"/>
      <c r="E400" s="27"/>
      <c r="F400" s="112">
        <f>SUMIFS(Aufgabe!L:L,Aufgabe!G:G,Kontenplan!A400)+SUMIFS(Aufgabe!O:O,Aufgabe!N:N,Kontenplan!A400)</f>
        <v>0</v>
      </c>
      <c r="G400" s="112">
        <f>SUMIFS(Aufgabe!M:M,Aufgabe!H:H,Kontenplan!A400)+SUMIFS(Aufgabe!Q:Q,Aufgabe!P:P,Kontenplan!A400)</f>
        <v>0</v>
      </c>
      <c r="H400" s="112">
        <f t="shared" si="6"/>
        <v>0</v>
      </c>
    </row>
    <row r="401" spans="1:8" x14ac:dyDescent="0.25">
      <c r="A401" s="26"/>
      <c r="B401" s="18"/>
      <c r="C401" s="27"/>
      <c r="D401" s="27"/>
      <c r="E401" s="27"/>
      <c r="F401" s="112">
        <f>SUMIFS(Aufgabe!L:L,Aufgabe!G:G,Kontenplan!A401)+SUMIFS(Aufgabe!O:O,Aufgabe!N:N,Kontenplan!A401)</f>
        <v>0</v>
      </c>
      <c r="G401" s="112">
        <f>SUMIFS(Aufgabe!M:M,Aufgabe!H:H,Kontenplan!A401)+SUMIFS(Aufgabe!Q:Q,Aufgabe!P:P,Kontenplan!A401)</f>
        <v>0</v>
      </c>
      <c r="H401" s="112">
        <f t="shared" si="6"/>
        <v>0</v>
      </c>
    </row>
    <row r="402" spans="1:8" x14ac:dyDescent="0.25">
      <c r="A402" s="26"/>
      <c r="B402" s="18"/>
      <c r="C402" s="27"/>
      <c r="D402" s="27"/>
      <c r="E402" s="27"/>
      <c r="F402" s="112">
        <f>SUMIFS(Aufgabe!L:L,Aufgabe!G:G,Kontenplan!A402)+SUMIFS(Aufgabe!O:O,Aufgabe!N:N,Kontenplan!A402)</f>
        <v>0</v>
      </c>
      <c r="G402" s="112">
        <f>SUMIFS(Aufgabe!M:M,Aufgabe!H:H,Kontenplan!A402)+SUMIFS(Aufgabe!Q:Q,Aufgabe!P:P,Kontenplan!A402)</f>
        <v>0</v>
      </c>
      <c r="H402" s="112">
        <f t="shared" si="6"/>
        <v>0</v>
      </c>
    </row>
    <row r="403" spans="1:8" x14ac:dyDescent="0.25">
      <c r="A403" s="26"/>
      <c r="B403" s="18"/>
      <c r="C403" s="27"/>
      <c r="D403" s="27"/>
      <c r="E403" s="27"/>
      <c r="F403" s="112">
        <f>SUMIFS(Aufgabe!L:L,Aufgabe!G:G,Kontenplan!A403)+SUMIFS(Aufgabe!O:O,Aufgabe!N:N,Kontenplan!A403)</f>
        <v>0</v>
      </c>
      <c r="G403" s="112">
        <f>SUMIFS(Aufgabe!M:M,Aufgabe!H:H,Kontenplan!A403)+SUMIFS(Aufgabe!Q:Q,Aufgabe!P:P,Kontenplan!A403)</f>
        <v>0</v>
      </c>
      <c r="H403" s="112">
        <f t="shared" si="6"/>
        <v>0</v>
      </c>
    </row>
    <row r="404" spans="1:8" x14ac:dyDescent="0.25">
      <c r="A404" s="26"/>
      <c r="B404" s="18"/>
      <c r="C404" s="27"/>
      <c r="D404" s="27"/>
      <c r="E404" s="27"/>
      <c r="F404" s="112">
        <f>SUMIFS(Aufgabe!L:L,Aufgabe!G:G,Kontenplan!A404)+SUMIFS(Aufgabe!O:O,Aufgabe!N:N,Kontenplan!A404)</f>
        <v>0</v>
      </c>
      <c r="G404" s="112">
        <f>SUMIFS(Aufgabe!M:M,Aufgabe!H:H,Kontenplan!A404)+SUMIFS(Aufgabe!Q:Q,Aufgabe!P:P,Kontenplan!A404)</f>
        <v>0</v>
      </c>
      <c r="H404" s="112">
        <f t="shared" si="6"/>
        <v>0</v>
      </c>
    </row>
    <row r="405" spans="1:8" x14ac:dyDescent="0.25">
      <c r="A405" s="26"/>
      <c r="B405" s="18"/>
      <c r="C405" s="27"/>
      <c r="D405" s="27"/>
      <c r="E405" s="27"/>
      <c r="F405" s="112">
        <f>SUMIFS(Aufgabe!L:L,Aufgabe!G:G,Kontenplan!A405)+SUMIFS(Aufgabe!O:O,Aufgabe!N:N,Kontenplan!A405)</f>
        <v>0</v>
      </c>
      <c r="G405" s="112">
        <f>SUMIFS(Aufgabe!M:M,Aufgabe!H:H,Kontenplan!A405)+SUMIFS(Aufgabe!Q:Q,Aufgabe!P:P,Kontenplan!A405)</f>
        <v>0</v>
      </c>
      <c r="H405" s="112">
        <f t="shared" si="6"/>
        <v>0</v>
      </c>
    </row>
    <row r="406" spans="1:8" x14ac:dyDescent="0.25">
      <c r="A406" s="26"/>
      <c r="B406" s="18"/>
      <c r="C406" s="27"/>
      <c r="D406" s="27"/>
      <c r="E406" s="27"/>
      <c r="F406" s="112">
        <f>SUMIFS(Aufgabe!L:L,Aufgabe!G:G,Kontenplan!A406)+SUMIFS(Aufgabe!O:O,Aufgabe!N:N,Kontenplan!A406)</f>
        <v>0</v>
      </c>
      <c r="G406" s="112">
        <f>SUMIFS(Aufgabe!M:M,Aufgabe!H:H,Kontenplan!A406)+SUMIFS(Aufgabe!Q:Q,Aufgabe!P:P,Kontenplan!A406)</f>
        <v>0</v>
      </c>
      <c r="H406" s="112">
        <f t="shared" si="6"/>
        <v>0</v>
      </c>
    </row>
    <row r="407" spans="1:8" x14ac:dyDescent="0.25">
      <c r="A407" s="26"/>
      <c r="B407" s="18"/>
      <c r="C407" s="27"/>
      <c r="D407" s="27"/>
      <c r="E407" s="27"/>
      <c r="F407" s="112">
        <f>SUMIFS(Aufgabe!L:L,Aufgabe!G:G,Kontenplan!A407)+SUMIFS(Aufgabe!O:O,Aufgabe!N:N,Kontenplan!A407)</f>
        <v>0</v>
      </c>
      <c r="G407" s="112">
        <f>SUMIFS(Aufgabe!M:M,Aufgabe!H:H,Kontenplan!A407)+SUMIFS(Aufgabe!Q:Q,Aufgabe!P:P,Kontenplan!A407)</f>
        <v>0</v>
      </c>
      <c r="H407" s="112">
        <f t="shared" si="6"/>
        <v>0</v>
      </c>
    </row>
    <row r="408" spans="1:8" x14ac:dyDescent="0.25">
      <c r="A408" s="26"/>
      <c r="B408" s="18"/>
      <c r="C408" s="27"/>
      <c r="D408" s="27"/>
      <c r="E408" s="27"/>
      <c r="F408" s="112">
        <f>SUMIFS(Aufgabe!L:L,Aufgabe!G:G,Kontenplan!A408)+SUMIFS(Aufgabe!O:O,Aufgabe!N:N,Kontenplan!A408)</f>
        <v>0</v>
      </c>
      <c r="G408" s="112">
        <f>SUMIFS(Aufgabe!M:M,Aufgabe!H:H,Kontenplan!A408)+SUMIFS(Aufgabe!Q:Q,Aufgabe!P:P,Kontenplan!A408)</f>
        <v>0</v>
      </c>
      <c r="H408" s="112">
        <f t="shared" si="6"/>
        <v>0</v>
      </c>
    </row>
    <row r="409" spans="1:8" x14ac:dyDescent="0.25">
      <c r="A409" s="26"/>
      <c r="B409" s="18"/>
      <c r="C409" s="27"/>
      <c r="D409" s="27"/>
      <c r="E409" s="27"/>
      <c r="F409" s="112">
        <f>SUMIFS(Aufgabe!L:L,Aufgabe!G:G,Kontenplan!A409)+SUMIFS(Aufgabe!O:O,Aufgabe!N:N,Kontenplan!A409)</f>
        <v>0</v>
      </c>
      <c r="G409" s="112">
        <f>SUMIFS(Aufgabe!M:M,Aufgabe!H:H,Kontenplan!A409)+SUMIFS(Aufgabe!Q:Q,Aufgabe!P:P,Kontenplan!A409)</f>
        <v>0</v>
      </c>
      <c r="H409" s="112">
        <f t="shared" si="6"/>
        <v>0</v>
      </c>
    </row>
    <row r="410" spans="1:8" x14ac:dyDescent="0.25">
      <c r="A410" s="26"/>
      <c r="B410" s="18"/>
      <c r="C410" s="27"/>
      <c r="D410" s="27"/>
      <c r="E410" s="27"/>
      <c r="F410" s="112">
        <f>SUMIFS(Aufgabe!L:L,Aufgabe!G:G,Kontenplan!A410)+SUMIFS(Aufgabe!O:O,Aufgabe!N:N,Kontenplan!A410)</f>
        <v>0</v>
      </c>
      <c r="G410" s="112">
        <f>SUMIFS(Aufgabe!M:M,Aufgabe!H:H,Kontenplan!A410)+SUMIFS(Aufgabe!Q:Q,Aufgabe!P:P,Kontenplan!A410)</f>
        <v>0</v>
      </c>
      <c r="H410" s="112">
        <f t="shared" si="6"/>
        <v>0</v>
      </c>
    </row>
    <row r="411" spans="1:8" x14ac:dyDescent="0.25">
      <c r="A411" s="26"/>
      <c r="B411" s="18"/>
      <c r="C411" s="27"/>
      <c r="D411" s="27"/>
      <c r="E411" s="27"/>
      <c r="F411" s="112">
        <f>SUMIFS(Aufgabe!L:L,Aufgabe!G:G,Kontenplan!A411)+SUMIFS(Aufgabe!O:O,Aufgabe!N:N,Kontenplan!A411)</f>
        <v>0</v>
      </c>
      <c r="G411" s="112">
        <f>SUMIFS(Aufgabe!M:M,Aufgabe!H:H,Kontenplan!A411)+SUMIFS(Aufgabe!Q:Q,Aufgabe!P:P,Kontenplan!A411)</f>
        <v>0</v>
      </c>
      <c r="H411" s="112">
        <f t="shared" si="6"/>
        <v>0</v>
      </c>
    </row>
    <row r="412" spans="1:8" x14ac:dyDescent="0.25">
      <c r="A412" s="26"/>
      <c r="B412" s="18"/>
      <c r="C412" s="27"/>
      <c r="D412" s="27"/>
      <c r="E412" s="27"/>
      <c r="F412" s="112">
        <f>SUMIFS(Aufgabe!L:L,Aufgabe!G:G,Kontenplan!A412)+SUMIFS(Aufgabe!O:O,Aufgabe!N:N,Kontenplan!A412)</f>
        <v>0</v>
      </c>
      <c r="G412" s="112">
        <f>SUMIFS(Aufgabe!M:M,Aufgabe!H:H,Kontenplan!A412)+SUMIFS(Aufgabe!Q:Q,Aufgabe!P:P,Kontenplan!A412)</f>
        <v>0</v>
      </c>
      <c r="H412" s="112">
        <f t="shared" si="6"/>
        <v>0</v>
      </c>
    </row>
    <row r="413" spans="1:8" x14ac:dyDescent="0.25">
      <c r="A413" s="26"/>
      <c r="B413" s="18"/>
      <c r="C413" s="27"/>
      <c r="D413" s="27"/>
      <c r="E413" s="27"/>
      <c r="F413" s="112">
        <f>SUMIFS(Aufgabe!L:L,Aufgabe!G:G,Kontenplan!A413)+SUMIFS(Aufgabe!O:O,Aufgabe!N:N,Kontenplan!A413)</f>
        <v>0</v>
      </c>
      <c r="G413" s="112">
        <f>SUMIFS(Aufgabe!M:M,Aufgabe!H:H,Kontenplan!A413)+SUMIFS(Aufgabe!Q:Q,Aufgabe!P:P,Kontenplan!A413)</f>
        <v>0</v>
      </c>
      <c r="H413" s="112">
        <f t="shared" si="6"/>
        <v>0</v>
      </c>
    </row>
    <row r="414" spans="1:8" x14ac:dyDescent="0.25">
      <c r="A414" s="26"/>
      <c r="B414" s="18"/>
      <c r="C414" s="27"/>
      <c r="D414" s="27"/>
      <c r="E414" s="27"/>
      <c r="F414" s="112">
        <f>SUMIFS(Aufgabe!L:L,Aufgabe!G:G,Kontenplan!A414)+SUMIFS(Aufgabe!O:O,Aufgabe!N:N,Kontenplan!A414)</f>
        <v>0</v>
      </c>
      <c r="G414" s="112">
        <f>SUMIFS(Aufgabe!M:M,Aufgabe!H:H,Kontenplan!A414)+SUMIFS(Aufgabe!Q:Q,Aufgabe!P:P,Kontenplan!A414)</f>
        <v>0</v>
      </c>
      <c r="H414" s="112">
        <f t="shared" si="6"/>
        <v>0</v>
      </c>
    </row>
    <row r="415" spans="1:8" x14ac:dyDescent="0.25">
      <c r="A415" s="26"/>
      <c r="B415" s="18"/>
      <c r="C415" s="27"/>
      <c r="D415" s="27"/>
      <c r="E415" s="27"/>
      <c r="F415" s="112">
        <f>SUMIFS(Aufgabe!L:L,Aufgabe!G:G,Kontenplan!A415)+SUMIFS(Aufgabe!O:O,Aufgabe!N:N,Kontenplan!A415)</f>
        <v>0</v>
      </c>
      <c r="G415" s="112">
        <f>SUMIFS(Aufgabe!M:M,Aufgabe!H:H,Kontenplan!A415)+SUMIFS(Aufgabe!Q:Q,Aufgabe!P:P,Kontenplan!A415)</f>
        <v>0</v>
      </c>
      <c r="H415" s="112">
        <f t="shared" si="6"/>
        <v>0</v>
      </c>
    </row>
    <row r="416" spans="1:8" x14ac:dyDescent="0.25">
      <c r="A416" s="26"/>
      <c r="B416" s="18"/>
      <c r="C416" s="27"/>
      <c r="D416" s="27"/>
      <c r="E416" s="27"/>
      <c r="F416" s="112">
        <f>SUMIFS(Aufgabe!L:L,Aufgabe!G:G,Kontenplan!A416)+SUMIFS(Aufgabe!O:O,Aufgabe!N:N,Kontenplan!A416)</f>
        <v>0</v>
      </c>
      <c r="G416" s="112">
        <f>SUMIFS(Aufgabe!M:M,Aufgabe!H:H,Kontenplan!A416)+SUMIFS(Aufgabe!Q:Q,Aufgabe!P:P,Kontenplan!A416)</f>
        <v>0</v>
      </c>
      <c r="H416" s="112">
        <f t="shared" si="6"/>
        <v>0</v>
      </c>
    </row>
    <row r="417" spans="1:8" x14ac:dyDescent="0.25">
      <c r="A417" s="26"/>
      <c r="B417" s="18"/>
      <c r="C417" s="27"/>
      <c r="D417" s="27"/>
      <c r="E417" s="27"/>
      <c r="F417" s="112">
        <f>SUMIFS(Aufgabe!L:L,Aufgabe!G:G,Kontenplan!A417)+SUMIFS(Aufgabe!O:O,Aufgabe!N:N,Kontenplan!A417)</f>
        <v>0</v>
      </c>
      <c r="G417" s="112">
        <f>SUMIFS(Aufgabe!M:M,Aufgabe!H:H,Kontenplan!A417)+SUMIFS(Aufgabe!Q:Q,Aufgabe!P:P,Kontenplan!A417)</f>
        <v>0</v>
      </c>
      <c r="H417" s="112">
        <f t="shared" si="6"/>
        <v>0</v>
      </c>
    </row>
    <row r="418" spans="1:8" x14ac:dyDescent="0.25">
      <c r="A418" s="26"/>
      <c r="B418" s="18"/>
      <c r="C418" s="27"/>
      <c r="D418" s="27"/>
      <c r="E418" s="27"/>
      <c r="F418" s="112">
        <f>SUMIFS(Aufgabe!L:L,Aufgabe!G:G,Kontenplan!A418)+SUMIFS(Aufgabe!O:O,Aufgabe!N:N,Kontenplan!A418)</f>
        <v>0</v>
      </c>
      <c r="G418" s="112">
        <f>SUMIFS(Aufgabe!M:M,Aufgabe!H:H,Kontenplan!A418)+SUMIFS(Aufgabe!Q:Q,Aufgabe!P:P,Kontenplan!A418)</f>
        <v>0</v>
      </c>
      <c r="H418" s="112">
        <f t="shared" si="6"/>
        <v>0</v>
      </c>
    </row>
    <row r="419" spans="1:8" x14ac:dyDescent="0.25">
      <c r="A419" s="26"/>
      <c r="B419" s="18"/>
      <c r="C419" s="27"/>
      <c r="D419" s="27"/>
      <c r="E419" s="27"/>
      <c r="F419" s="112">
        <f>SUMIFS(Aufgabe!L:L,Aufgabe!G:G,Kontenplan!A419)+SUMIFS(Aufgabe!O:O,Aufgabe!N:N,Kontenplan!A419)</f>
        <v>0</v>
      </c>
      <c r="G419" s="112">
        <f>SUMIFS(Aufgabe!M:M,Aufgabe!H:H,Kontenplan!A419)+SUMIFS(Aufgabe!Q:Q,Aufgabe!P:P,Kontenplan!A419)</f>
        <v>0</v>
      </c>
      <c r="H419" s="112">
        <f t="shared" si="6"/>
        <v>0</v>
      </c>
    </row>
    <row r="420" spans="1:8" x14ac:dyDescent="0.25">
      <c r="A420" s="26"/>
      <c r="B420" s="18"/>
      <c r="C420" s="27"/>
      <c r="D420" s="27"/>
      <c r="E420" s="27"/>
      <c r="F420" s="112">
        <f>SUMIFS(Aufgabe!L:L,Aufgabe!G:G,Kontenplan!A420)+SUMIFS(Aufgabe!O:O,Aufgabe!N:N,Kontenplan!A420)</f>
        <v>0</v>
      </c>
      <c r="G420" s="112">
        <f>SUMIFS(Aufgabe!M:M,Aufgabe!H:H,Kontenplan!A420)+SUMIFS(Aufgabe!Q:Q,Aufgabe!P:P,Kontenplan!A420)</f>
        <v>0</v>
      </c>
      <c r="H420" s="112">
        <f t="shared" si="6"/>
        <v>0</v>
      </c>
    </row>
    <row r="421" spans="1:8" x14ac:dyDescent="0.25">
      <c r="A421" s="26"/>
      <c r="B421" s="18"/>
      <c r="C421" s="27"/>
      <c r="D421" s="27"/>
      <c r="E421" s="27"/>
      <c r="F421" s="112">
        <f>SUMIFS(Aufgabe!L:L,Aufgabe!G:G,Kontenplan!A421)+SUMIFS(Aufgabe!O:O,Aufgabe!N:N,Kontenplan!A421)</f>
        <v>0</v>
      </c>
      <c r="G421" s="112">
        <f>SUMIFS(Aufgabe!M:M,Aufgabe!H:H,Kontenplan!A421)+SUMIFS(Aufgabe!Q:Q,Aufgabe!P:P,Kontenplan!A421)</f>
        <v>0</v>
      </c>
      <c r="H421" s="112">
        <f t="shared" si="6"/>
        <v>0</v>
      </c>
    </row>
    <row r="422" spans="1:8" x14ac:dyDescent="0.25">
      <c r="A422" s="26"/>
      <c r="B422" s="18"/>
      <c r="C422" s="27"/>
      <c r="D422" s="27"/>
      <c r="E422" s="27"/>
      <c r="F422" s="112">
        <f>SUMIFS(Aufgabe!L:L,Aufgabe!G:G,Kontenplan!A422)+SUMIFS(Aufgabe!O:O,Aufgabe!N:N,Kontenplan!A422)</f>
        <v>0</v>
      </c>
      <c r="G422" s="112">
        <f>SUMIFS(Aufgabe!M:M,Aufgabe!H:H,Kontenplan!A422)+SUMIFS(Aufgabe!Q:Q,Aufgabe!P:P,Kontenplan!A422)</f>
        <v>0</v>
      </c>
      <c r="H422" s="112">
        <f t="shared" si="6"/>
        <v>0</v>
      </c>
    </row>
    <row r="423" spans="1:8" x14ac:dyDescent="0.25">
      <c r="A423" s="26"/>
      <c r="B423" s="18"/>
      <c r="C423" s="27"/>
      <c r="D423" s="27"/>
      <c r="E423" s="27"/>
      <c r="F423" s="112">
        <f>SUMIFS(Aufgabe!L:L,Aufgabe!G:G,Kontenplan!A423)+SUMIFS(Aufgabe!O:O,Aufgabe!N:N,Kontenplan!A423)</f>
        <v>0</v>
      </c>
      <c r="G423" s="112">
        <f>SUMIFS(Aufgabe!M:M,Aufgabe!H:H,Kontenplan!A423)+SUMIFS(Aufgabe!Q:Q,Aufgabe!P:P,Kontenplan!A423)</f>
        <v>0</v>
      </c>
      <c r="H423" s="112">
        <f t="shared" si="6"/>
        <v>0</v>
      </c>
    </row>
    <row r="424" spans="1:8" x14ac:dyDescent="0.25">
      <c r="A424" s="26"/>
      <c r="B424" s="18"/>
      <c r="C424" s="27"/>
      <c r="D424" s="27"/>
      <c r="E424" s="27"/>
      <c r="F424" s="112">
        <f>SUMIFS(Aufgabe!L:L,Aufgabe!G:G,Kontenplan!A424)+SUMIFS(Aufgabe!O:O,Aufgabe!N:N,Kontenplan!A424)</f>
        <v>0</v>
      </c>
      <c r="G424" s="112">
        <f>SUMIFS(Aufgabe!M:M,Aufgabe!H:H,Kontenplan!A424)+SUMIFS(Aufgabe!Q:Q,Aufgabe!P:P,Kontenplan!A424)</f>
        <v>0</v>
      </c>
      <c r="H424" s="112">
        <f t="shared" si="6"/>
        <v>0</v>
      </c>
    </row>
    <row r="425" spans="1:8" x14ac:dyDescent="0.25">
      <c r="A425" s="26"/>
      <c r="B425" s="18"/>
      <c r="C425" s="27"/>
      <c r="D425" s="27"/>
      <c r="E425" s="27"/>
      <c r="F425" s="112">
        <f>SUMIFS(Aufgabe!L:L,Aufgabe!G:G,Kontenplan!A425)+SUMIFS(Aufgabe!O:O,Aufgabe!N:N,Kontenplan!A425)</f>
        <v>0</v>
      </c>
      <c r="G425" s="112">
        <f>SUMIFS(Aufgabe!M:M,Aufgabe!H:H,Kontenplan!A425)+SUMIFS(Aufgabe!Q:Q,Aufgabe!P:P,Kontenplan!A425)</f>
        <v>0</v>
      </c>
      <c r="H425" s="112">
        <f t="shared" si="6"/>
        <v>0</v>
      </c>
    </row>
    <row r="426" spans="1:8" x14ac:dyDescent="0.25">
      <c r="A426" s="26"/>
      <c r="B426" s="18"/>
      <c r="C426" s="27"/>
      <c r="D426" s="27"/>
      <c r="E426" s="27"/>
      <c r="F426" s="112">
        <f>SUMIFS(Aufgabe!L:L,Aufgabe!G:G,Kontenplan!A426)+SUMIFS(Aufgabe!O:O,Aufgabe!N:N,Kontenplan!A426)</f>
        <v>0</v>
      </c>
      <c r="G426" s="112">
        <f>SUMIFS(Aufgabe!M:M,Aufgabe!H:H,Kontenplan!A426)+SUMIFS(Aufgabe!Q:Q,Aufgabe!P:P,Kontenplan!A426)</f>
        <v>0</v>
      </c>
      <c r="H426" s="112">
        <f t="shared" si="6"/>
        <v>0</v>
      </c>
    </row>
    <row r="427" spans="1:8" x14ac:dyDescent="0.25">
      <c r="A427" s="26"/>
      <c r="B427" s="18"/>
      <c r="C427" s="27"/>
      <c r="D427" s="27"/>
      <c r="E427" s="27"/>
      <c r="F427" s="112">
        <f>SUMIFS(Aufgabe!L:L,Aufgabe!G:G,Kontenplan!A427)+SUMIFS(Aufgabe!O:O,Aufgabe!N:N,Kontenplan!A427)</f>
        <v>0</v>
      </c>
      <c r="G427" s="112">
        <f>SUMIFS(Aufgabe!M:M,Aufgabe!H:H,Kontenplan!A427)+SUMIFS(Aufgabe!Q:Q,Aufgabe!P:P,Kontenplan!A427)</f>
        <v>0</v>
      </c>
      <c r="H427" s="112">
        <f t="shared" si="6"/>
        <v>0</v>
      </c>
    </row>
    <row r="428" spans="1:8" x14ac:dyDescent="0.25">
      <c r="A428" s="26"/>
      <c r="B428" s="18"/>
      <c r="C428" s="27"/>
      <c r="D428" s="27"/>
      <c r="E428" s="27"/>
      <c r="F428" s="112">
        <f>SUMIFS(Aufgabe!L:L,Aufgabe!G:G,Kontenplan!A428)+SUMIFS(Aufgabe!O:O,Aufgabe!N:N,Kontenplan!A428)</f>
        <v>0</v>
      </c>
      <c r="G428" s="112">
        <f>SUMIFS(Aufgabe!M:M,Aufgabe!H:H,Kontenplan!A428)+SUMIFS(Aufgabe!Q:Q,Aufgabe!P:P,Kontenplan!A428)</f>
        <v>0</v>
      </c>
      <c r="H428" s="112">
        <f t="shared" si="6"/>
        <v>0</v>
      </c>
    </row>
    <row r="429" spans="1:8" x14ac:dyDescent="0.25">
      <c r="A429" s="26"/>
      <c r="B429" s="18"/>
      <c r="C429" s="27"/>
      <c r="D429" s="27"/>
      <c r="E429" s="27"/>
      <c r="F429" s="112">
        <f>SUMIFS(Aufgabe!L:L,Aufgabe!G:G,Kontenplan!A429)+SUMIFS(Aufgabe!O:O,Aufgabe!N:N,Kontenplan!A429)</f>
        <v>0</v>
      </c>
      <c r="G429" s="112">
        <f>SUMIFS(Aufgabe!M:M,Aufgabe!H:H,Kontenplan!A429)+SUMIFS(Aufgabe!Q:Q,Aufgabe!P:P,Kontenplan!A429)</f>
        <v>0</v>
      </c>
      <c r="H429" s="112">
        <f t="shared" si="6"/>
        <v>0</v>
      </c>
    </row>
    <row r="430" spans="1:8" x14ac:dyDescent="0.25">
      <c r="A430" s="26"/>
      <c r="B430" s="18"/>
      <c r="C430" s="27"/>
      <c r="D430" s="27"/>
      <c r="E430" s="27"/>
      <c r="F430" s="112">
        <f>SUMIFS(Aufgabe!L:L,Aufgabe!G:G,Kontenplan!A430)+SUMIFS(Aufgabe!O:O,Aufgabe!N:N,Kontenplan!A430)</f>
        <v>0</v>
      </c>
      <c r="G430" s="112">
        <f>SUMIFS(Aufgabe!M:M,Aufgabe!H:H,Kontenplan!A430)+SUMIFS(Aufgabe!Q:Q,Aufgabe!P:P,Kontenplan!A430)</f>
        <v>0</v>
      </c>
      <c r="H430" s="112">
        <f t="shared" si="6"/>
        <v>0</v>
      </c>
    </row>
    <row r="431" spans="1:8" x14ac:dyDescent="0.25">
      <c r="A431" s="26"/>
      <c r="B431" s="18"/>
      <c r="C431" s="27"/>
      <c r="D431" s="27"/>
      <c r="E431" s="27"/>
      <c r="F431" s="112">
        <f>SUMIFS(Aufgabe!L:L,Aufgabe!G:G,Kontenplan!A431)+SUMIFS(Aufgabe!O:O,Aufgabe!N:N,Kontenplan!A431)</f>
        <v>0</v>
      </c>
      <c r="G431" s="112">
        <f>SUMIFS(Aufgabe!M:M,Aufgabe!H:H,Kontenplan!A431)+SUMIFS(Aufgabe!Q:Q,Aufgabe!P:P,Kontenplan!A431)</f>
        <v>0</v>
      </c>
      <c r="H431" s="112">
        <f t="shared" si="6"/>
        <v>0</v>
      </c>
    </row>
    <row r="432" spans="1:8" x14ac:dyDescent="0.25">
      <c r="A432" s="26"/>
      <c r="B432" s="18"/>
      <c r="C432" s="27"/>
      <c r="D432" s="27"/>
      <c r="E432" s="27"/>
      <c r="F432" s="112">
        <f>SUMIFS(Aufgabe!L:L,Aufgabe!G:G,Kontenplan!A432)+SUMIFS(Aufgabe!O:O,Aufgabe!N:N,Kontenplan!A432)</f>
        <v>0</v>
      </c>
      <c r="G432" s="112">
        <f>SUMIFS(Aufgabe!M:M,Aufgabe!H:H,Kontenplan!A432)+SUMIFS(Aufgabe!Q:Q,Aufgabe!P:P,Kontenplan!A432)</f>
        <v>0</v>
      </c>
      <c r="H432" s="112">
        <f t="shared" si="6"/>
        <v>0</v>
      </c>
    </row>
    <row r="433" spans="1:8" x14ac:dyDescent="0.25">
      <c r="A433" s="26"/>
      <c r="B433" s="18"/>
      <c r="C433" s="27"/>
      <c r="D433" s="27"/>
      <c r="E433" s="27"/>
      <c r="F433" s="112">
        <f>SUMIFS(Aufgabe!L:L,Aufgabe!G:G,Kontenplan!A433)+SUMIFS(Aufgabe!O:O,Aufgabe!N:N,Kontenplan!A433)</f>
        <v>0</v>
      </c>
      <c r="G433" s="112">
        <f>SUMIFS(Aufgabe!M:M,Aufgabe!H:H,Kontenplan!A433)+SUMIFS(Aufgabe!Q:Q,Aufgabe!P:P,Kontenplan!A433)</f>
        <v>0</v>
      </c>
      <c r="H433" s="112">
        <f t="shared" si="6"/>
        <v>0</v>
      </c>
    </row>
    <row r="434" spans="1:8" x14ac:dyDescent="0.25">
      <c r="A434" s="26"/>
      <c r="B434" s="18"/>
      <c r="C434" s="27"/>
      <c r="D434" s="27"/>
      <c r="E434" s="27"/>
      <c r="F434" s="112">
        <f>SUMIFS(Aufgabe!L:L,Aufgabe!G:G,Kontenplan!A434)+SUMIFS(Aufgabe!O:O,Aufgabe!N:N,Kontenplan!A434)</f>
        <v>0</v>
      </c>
      <c r="G434" s="112">
        <f>SUMIFS(Aufgabe!M:M,Aufgabe!H:H,Kontenplan!A434)+SUMIFS(Aufgabe!Q:Q,Aufgabe!P:P,Kontenplan!A434)</f>
        <v>0</v>
      </c>
      <c r="H434" s="112">
        <f t="shared" si="6"/>
        <v>0</v>
      </c>
    </row>
    <row r="435" spans="1:8" x14ac:dyDescent="0.25">
      <c r="A435" s="26"/>
      <c r="B435" s="18"/>
      <c r="C435" s="27"/>
      <c r="D435" s="27"/>
      <c r="E435" s="27"/>
      <c r="F435" s="112">
        <f>SUMIFS(Aufgabe!L:L,Aufgabe!G:G,Kontenplan!A435)+SUMIFS(Aufgabe!O:O,Aufgabe!N:N,Kontenplan!A435)</f>
        <v>0</v>
      </c>
      <c r="G435" s="112">
        <f>SUMIFS(Aufgabe!M:M,Aufgabe!H:H,Kontenplan!A435)+SUMIFS(Aufgabe!Q:Q,Aufgabe!P:P,Kontenplan!A435)</f>
        <v>0</v>
      </c>
      <c r="H435" s="112">
        <f t="shared" si="6"/>
        <v>0</v>
      </c>
    </row>
    <row r="436" spans="1:8" x14ac:dyDescent="0.25">
      <c r="A436" s="26"/>
      <c r="B436" s="18"/>
      <c r="C436" s="27"/>
      <c r="D436" s="27"/>
      <c r="E436" s="27"/>
      <c r="F436" s="112">
        <f>SUMIFS(Aufgabe!L:L,Aufgabe!G:G,Kontenplan!A436)+SUMIFS(Aufgabe!O:O,Aufgabe!N:N,Kontenplan!A436)</f>
        <v>0</v>
      </c>
      <c r="G436" s="112">
        <f>SUMIFS(Aufgabe!M:M,Aufgabe!H:H,Kontenplan!A436)+SUMIFS(Aufgabe!Q:Q,Aufgabe!P:P,Kontenplan!A436)</f>
        <v>0</v>
      </c>
      <c r="H436" s="112">
        <f t="shared" si="6"/>
        <v>0</v>
      </c>
    </row>
    <row r="437" spans="1:8" x14ac:dyDescent="0.25">
      <c r="A437" s="26"/>
      <c r="B437" s="18"/>
      <c r="C437" s="27"/>
      <c r="D437" s="27"/>
      <c r="E437" s="27"/>
      <c r="F437" s="112">
        <f>SUMIFS(Aufgabe!L:L,Aufgabe!G:G,Kontenplan!A437)+SUMIFS(Aufgabe!O:O,Aufgabe!N:N,Kontenplan!A437)</f>
        <v>0</v>
      </c>
      <c r="G437" s="112">
        <f>SUMIFS(Aufgabe!M:M,Aufgabe!H:H,Kontenplan!A437)+SUMIFS(Aufgabe!Q:Q,Aufgabe!P:P,Kontenplan!A437)</f>
        <v>0</v>
      </c>
      <c r="H437" s="112">
        <f t="shared" si="6"/>
        <v>0</v>
      </c>
    </row>
    <row r="438" spans="1:8" x14ac:dyDescent="0.25">
      <c r="A438" s="26"/>
      <c r="B438" s="18"/>
      <c r="C438" s="27"/>
      <c r="D438" s="27"/>
      <c r="E438" s="27"/>
      <c r="F438" s="112">
        <f>SUMIFS(Aufgabe!L:L,Aufgabe!G:G,Kontenplan!A438)+SUMIFS(Aufgabe!O:O,Aufgabe!N:N,Kontenplan!A438)</f>
        <v>0</v>
      </c>
      <c r="G438" s="112">
        <f>SUMIFS(Aufgabe!M:M,Aufgabe!H:H,Kontenplan!A438)+SUMIFS(Aufgabe!Q:Q,Aufgabe!P:P,Kontenplan!A438)</f>
        <v>0</v>
      </c>
      <c r="H438" s="112">
        <f t="shared" si="6"/>
        <v>0</v>
      </c>
    </row>
    <row r="439" spans="1:8" x14ac:dyDescent="0.25">
      <c r="A439" s="26"/>
      <c r="B439" s="18"/>
      <c r="C439" s="27"/>
      <c r="D439" s="27"/>
      <c r="E439" s="27"/>
      <c r="F439" s="112">
        <f>SUMIFS(Aufgabe!L:L,Aufgabe!G:G,Kontenplan!A439)+SUMIFS(Aufgabe!O:O,Aufgabe!N:N,Kontenplan!A439)</f>
        <v>0</v>
      </c>
      <c r="G439" s="112">
        <f>SUMIFS(Aufgabe!M:M,Aufgabe!H:H,Kontenplan!A439)+SUMIFS(Aufgabe!Q:Q,Aufgabe!P:P,Kontenplan!A439)</f>
        <v>0</v>
      </c>
      <c r="H439" s="112">
        <f t="shared" si="6"/>
        <v>0</v>
      </c>
    </row>
    <row r="440" spans="1:8" x14ac:dyDescent="0.25">
      <c r="A440" s="26"/>
      <c r="B440" s="18"/>
      <c r="C440" s="27"/>
      <c r="D440" s="27"/>
      <c r="E440" s="27"/>
      <c r="F440" s="112">
        <f>SUMIFS(Aufgabe!L:L,Aufgabe!G:G,Kontenplan!A440)+SUMIFS(Aufgabe!O:O,Aufgabe!N:N,Kontenplan!A440)</f>
        <v>0</v>
      </c>
      <c r="G440" s="112">
        <f>SUMIFS(Aufgabe!M:M,Aufgabe!H:H,Kontenplan!A440)+SUMIFS(Aufgabe!Q:Q,Aufgabe!P:P,Kontenplan!A440)</f>
        <v>0</v>
      </c>
      <c r="H440" s="112">
        <f t="shared" si="6"/>
        <v>0</v>
      </c>
    </row>
    <row r="441" spans="1:8" x14ac:dyDescent="0.25">
      <c r="A441" s="26"/>
      <c r="B441" s="18"/>
      <c r="C441" s="27"/>
      <c r="D441" s="27"/>
      <c r="E441" s="27"/>
      <c r="F441" s="112">
        <f>SUMIFS(Aufgabe!L:L,Aufgabe!G:G,Kontenplan!A441)+SUMIFS(Aufgabe!O:O,Aufgabe!N:N,Kontenplan!A441)</f>
        <v>0</v>
      </c>
      <c r="G441" s="112">
        <f>SUMIFS(Aufgabe!M:M,Aufgabe!H:H,Kontenplan!A441)+SUMIFS(Aufgabe!Q:Q,Aufgabe!P:P,Kontenplan!A441)</f>
        <v>0</v>
      </c>
      <c r="H441" s="112">
        <f t="shared" si="6"/>
        <v>0</v>
      </c>
    </row>
    <row r="442" spans="1:8" x14ac:dyDescent="0.25">
      <c r="A442" s="26"/>
      <c r="B442" s="18"/>
      <c r="C442" s="27"/>
      <c r="D442" s="27"/>
      <c r="E442" s="27"/>
      <c r="F442" s="112">
        <f>SUMIFS(Aufgabe!L:L,Aufgabe!G:G,Kontenplan!A442)+SUMIFS(Aufgabe!O:O,Aufgabe!N:N,Kontenplan!A442)</f>
        <v>0</v>
      </c>
      <c r="G442" s="112">
        <f>SUMIFS(Aufgabe!M:M,Aufgabe!H:H,Kontenplan!A442)+SUMIFS(Aufgabe!Q:Q,Aufgabe!P:P,Kontenplan!A442)</f>
        <v>0</v>
      </c>
      <c r="H442" s="112">
        <f t="shared" si="6"/>
        <v>0</v>
      </c>
    </row>
    <row r="443" spans="1:8" x14ac:dyDescent="0.25">
      <c r="A443" s="26"/>
      <c r="B443" s="18"/>
      <c r="C443" s="27"/>
      <c r="D443" s="27"/>
      <c r="E443" s="27"/>
      <c r="F443" s="112">
        <f>SUMIFS(Aufgabe!L:L,Aufgabe!G:G,Kontenplan!A443)+SUMIFS(Aufgabe!O:O,Aufgabe!N:N,Kontenplan!A443)</f>
        <v>0</v>
      </c>
      <c r="G443" s="112">
        <f>SUMIFS(Aufgabe!M:M,Aufgabe!H:H,Kontenplan!A443)+SUMIFS(Aufgabe!Q:Q,Aufgabe!P:P,Kontenplan!A443)</f>
        <v>0</v>
      </c>
      <c r="H443" s="112">
        <f t="shared" si="6"/>
        <v>0</v>
      </c>
    </row>
    <row r="444" spans="1:8" x14ac:dyDescent="0.25">
      <c r="A444" s="26"/>
      <c r="B444" s="18"/>
      <c r="C444" s="27"/>
      <c r="D444" s="27"/>
      <c r="E444" s="27"/>
      <c r="F444" s="112">
        <f>SUMIFS(Aufgabe!L:L,Aufgabe!G:G,Kontenplan!A444)+SUMIFS(Aufgabe!O:O,Aufgabe!N:N,Kontenplan!A444)</f>
        <v>0</v>
      </c>
      <c r="G444" s="112">
        <f>SUMIFS(Aufgabe!M:M,Aufgabe!H:H,Kontenplan!A444)+SUMIFS(Aufgabe!Q:Q,Aufgabe!P:P,Kontenplan!A444)</f>
        <v>0</v>
      </c>
      <c r="H444" s="112">
        <f t="shared" si="6"/>
        <v>0</v>
      </c>
    </row>
    <row r="445" spans="1:8" x14ac:dyDescent="0.25">
      <c r="A445" s="26"/>
      <c r="B445" s="18"/>
      <c r="C445" s="27"/>
      <c r="D445" s="27"/>
      <c r="E445" s="27"/>
      <c r="F445" s="112">
        <f>SUMIFS(Aufgabe!L:L,Aufgabe!G:G,Kontenplan!A445)+SUMIFS(Aufgabe!O:O,Aufgabe!N:N,Kontenplan!A445)</f>
        <v>0</v>
      </c>
      <c r="G445" s="112">
        <f>SUMIFS(Aufgabe!M:M,Aufgabe!H:H,Kontenplan!A445)+SUMIFS(Aufgabe!Q:Q,Aufgabe!P:P,Kontenplan!A445)</f>
        <v>0</v>
      </c>
      <c r="H445" s="112">
        <f t="shared" si="6"/>
        <v>0</v>
      </c>
    </row>
    <row r="446" spans="1:8" x14ac:dyDescent="0.25">
      <c r="A446" s="26"/>
      <c r="B446" s="18"/>
      <c r="C446" s="27"/>
      <c r="D446" s="27"/>
      <c r="E446" s="27"/>
      <c r="F446" s="112">
        <f>SUMIFS(Aufgabe!L:L,Aufgabe!G:G,Kontenplan!A446)+SUMIFS(Aufgabe!O:O,Aufgabe!N:N,Kontenplan!A446)</f>
        <v>0</v>
      </c>
      <c r="G446" s="112">
        <f>SUMIFS(Aufgabe!M:M,Aufgabe!H:H,Kontenplan!A446)+SUMIFS(Aufgabe!Q:Q,Aufgabe!P:P,Kontenplan!A446)</f>
        <v>0</v>
      </c>
      <c r="H446" s="112">
        <f t="shared" si="6"/>
        <v>0</v>
      </c>
    </row>
    <row r="447" spans="1:8" x14ac:dyDescent="0.25">
      <c r="A447" s="26"/>
      <c r="B447" s="18"/>
      <c r="C447" s="27"/>
      <c r="D447" s="27"/>
      <c r="E447" s="27"/>
      <c r="F447" s="112">
        <f>SUMIFS(Aufgabe!L:L,Aufgabe!G:G,Kontenplan!A447)+SUMIFS(Aufgabe!O:O,Aufgabe!N:N,Kontenplan!A447)</f>
        <v>0</v>
      </c>
      <c r="G447" s="112">
        <f>SUMIFS(Aufgabe!M:M,Aufgabe!H:H,Kontenplan!A447)+SUMIFS(Aufgabe!Q:Q,Aufgabe!P:P,Kontenplan!A447)</f>
        <v>0</v>
      </c>
      <c r="H447" s="112">
        <f t="shared" si="6"/>
        <v>0</v>
      </c>
    </row>
    <row r="448" spans="1:8" x14ac:dyDescent="0.25">
      <c r="A448" s="26"/>
      <c r="B448" s="18"/>
      <c r="C448" s="27"/>
      <c r="D448" s="27"/>
      <c r="E448" s="27"/>
      <c r="F448" s="112">
        <f>SUMIFS(Aufgabe!L:L,Aufgabe!G:G,Kontenplan!A448)+SUMIFS(Aufgabe!O:O,Aufgabe!N:N,Kontenplan!A448)</f>
        <v>0</v>
      </c>
      <c r="G448" s="112">
        <f>SUMIFS(Aufgabe!M:M,Aufgabe!H:H,Kontenplan!A448)+SUMIFS(Aufgabe!Q:Q,Aufgabe!P:P,Kontenplan!A448)</f>
        <v>0</v>
      </c>
      <c r="H448" s="112">
        <f t="shared" si="6"/>
        <v>0</v>
      </c>
    </row>
    <row r="449" spans="1:8" x14ac:dyDescent="0.25">
      <c r="A449" s="26"/>
      <c r="B449" s="18"/>
      <c r="C449" s="27"/>
      <c r="D449" s="27"/>
      <c r="E449" s="27"/>
      <c r="F449" s="112">
        <f>SUMIFS(Aufgabe!L:L,Aufgabe!G:G,Kontenplan!A449)+SUMIFS(Aufgabe!O:O,Aufgabe!N:N,Kontenplan!A449)</f>
        <v>0</v>
      </c>
      <c r="G449" s="112">
        <f>SUMIFS(Aufgabe!M:M,Aufgabe!H:H,Kontenplan!A449)+SUMIFS(Aufgabe!Q:Q,Aufgabe!P:P,Kontenplan!A449)</f>
        <v>0</v>
      </c>
      <c r="H449" s="112">
        <f t="shared" si="6"/>
        <v>0</v>
      </c>
    </row>
    <row r="450" spans="1:8" x14ac:dyDescent="0.25">
      <c r="A450" s="26"/>
      <c r="B450" s="18"/>
      <c r="C450" s="27"/>
      <c r="D450" s="27"/>
      <c r="E450" s="27"/>
      <c r="F450" s="112">
        <f>SUMIFS(Aufgabe!L:L,Aufgabe!G:G,Kontenplan!A450)+SUMIFS(Aufgabe!O:O,Aufgabe!N:N,Kontenplan!A450)</f>
        <v>0</v>
      </c>
      <c r="G450" s="112">
        <f>SUMIFS(Aufgabe!M:M,Aufgabe!H:H,Kontenplan!A450)+SUMIFS(Aufgabe!Q:Q,Aufgabe!P:P,Kontenplan!A450)</f>
        <v>0</v>
      </c>
      <c r="H450" s="112">
        <f t="shared" si="6"/>
        <v>0</v>
      </c>
    </row>
    <row r="451" spans="1:8" x14ac:dyDescent="0.25">
      <c r="A451" s="26"/>
      <c r="B451" s="18"/>
      <c r="C451" s="27"/>
      <c r="D451" s="27"/>
      <c r="E451" s="27"/>
      <c r="F451" s="112">
        <f>SUMIFS(Aufgabe!L:L,Aufgabe!G:G,Kontenplan!A451)+SUMIFS(Aufgabe!O:O,Aufgabe!N:N,Kontenplan!A451)</f>
        <v>0</v>
      </c>
      <c r="G451" s="112">
        <f>SUMIFS(Aufgabe!M:M,Aufgabe!H:H,Kontenplan!A451)+SUMIFS(Aufgabe!Q:Q,Aufgabe!P:P,Kontenplan!A451)</f>
        <v>0</v>
      </c>
      <c r="H451" s="112">
        <f t="shared" ref="H451:H501" si="7">F451-G451</f>
        <v>0</v>
      </c>
    </row>
    <row r="452" spans="1:8" x14ac:dyDescent="0.25">
      <c r="A452" s="26"/>
      <c r="B452" s="18"/>
      <c r="C452" s="27"/>
      <c r="D452" s="27"/>
      <c r="E452" s="27"/>
      <c r="F452" s="112">
        <f>SUMIFS(Aufgabe!L:L,Aufgabe!G:G,Kontenplan!A452)+SUMIFS(Aufgabe!O:O,Aufgabe!N:N,Kontenplan!A452)</f>
        <v>0</v>
      </c>
      <c r="G452" s="112">
        <f>SUMIFS(Aufgabe!M:M,Aufgabe!H:H,Kontenplan!A452)+SUMIFS(Aufgabe!Q:Q,Aufgabe!P:P,Kontenplan!A452)</f>
        <v>0</v>
      </c>
      <c r="H452" s="112">
        <f t="shared" si="7"/>
        <v>0</v>
      </c>
    </row>
    <row r="453" spans="1:8" x14ac:dyDescent="0.25">
      <c r="A453" s="26"/>
      <c r="B453" s="18"/>
      <c r="C453" s="27"/>
      <c r="D453" s="27"/>
      <c r="E453" s="27"/>
      <c r="F453" s="112">
        <f>SUMIFS(Aufgabe!L:L,Aufgabe!G:G,Kontenplan!A453)+SUMIFS(Aufgabe!O:O,Aufgabe!N:N,Kontenplan!A453)</f>
        <v>0</v>
      </c>
      <c r="G453" s="112">
        <f>SUMIFS(Aufgabe!M:M,Aufgabe!H:H,Kontenplan!A453)+SUMIFS(Aufgabe!Q:Q,Aufgabe!P:P,Kontenplan!A453)</f>
        <v>0</v>
      </c>
      <c r="H453" s="112">
        <f t="shared" si="7"/>
        <v>0</v>
      </c>
    </row>
    <row r="454" spans="1:8" x14ac:dyDescent="0.25">
      <c r="A454" s="26"/>
      <c r="B454" s="18"/>
      <c r="C454" s="27"/>
      <c r="D454" s="27"/>
      <c r="E454" s="27"/>
      <c r="F454" s="112">
        <f>SUMIFS(Aufgabe!L:L,Aufgabe!G:G,Kontenplan!A454)+SUMIFS(Aufgabe!O:O,Aufgabe!N:N,Kontenplan!A454)</f>
        <v>0</v>
      </c>
      <c r="G454" s="112">
        <f>SUMIFS(Aufgabe!M:M,Aufgabe!H:H,Kontenplan!A454)+SUMIFS(Aufgabe!Q:Q,Aufgabe!P:P,Kontenplan!A454)</f>
        <v>0</v>
      </c>
      <c r="H454" s="112">
        <f t="shared" si="7"/>
        <v>0</v>
      </c>
    </row>
    <row r="455" spans="1:8" x14ac:dyDescent="0.25">
      <c r="A455" s="26"/>
      <c r="B455" s="18"/>
      <c r="C455" s="27"/>
      <c r="D455" s="27"/>
      <c r="E455" s="27"/>
      <c r="F455" s="112">
        <f>SUMIFS(Aufgabe!L:L,Aufgabe!G:G,Kontenplan!A455)+SUMIFS(Aufgabe!O:O,Aufgabe!N:N,Kontenplan!A455)</f>
        <v>0</v>
      </c>
      <c r="G455" s="112">
        <f>SUMIFS(Aufgabe!M:M,Aufgabe!H:H,Kontenplan!A455)+SUMIFS(Aufgabe!Q:Q,Aufgabe!P:P,Kontenplan!A455)</f>
        <v>0</v>
      </c>
      <c r="H455" s="112">
        <f t="shared" si="7"/>
        <v>0</v>
      </c>
    </row>
    <row r="456" spans="1:8" x14ac:dyDescent="0.25">
      <c r="A456" s="26"/>
      <c r="B456" s="18"/>
      <c r="C456" s="27"/>
      <c r="D456" s="27"/>
      <c r="E456" s="27"/>
      <c r="F456" s="112">
        <f>SUMIFS(Aufgabe!L:L,Aufgabe!G:G,Kontenplan!A456)+SUMIFS(Aufgabe!O:O,Aufgabe!N:N,Kontenplan!A456)</f>
        <v>0</v>
      </c>
      <c r="G456" s="112">
        <f>SUMIFS(Aufgabe!M:M,Aufgabe!H:H,Kontenplan!A456)+SUMIFS(Aufgabe!Q:Q,Aufgabe!P:P,Kontenplan!A456)</f>
        <v>0</v>
      </c>
      <c r="H456" s="112">
        <f t="shared" si="7"/>
        <v>0</v>
      </c>
    </row>
    <row r="457" spans="1:8" x14ac:dyDescent="0.25">
      <c r="A457" s="26"/>
      <c r="B457" s="18"/>
      <c r="C457" s="27"/>
      <c r="D457" s="27"/>
      <c r="E457" s="27"/>
      <c r="F457" s="112">
        <f>SUMIFS(Aufgabe!L:L,Aufgabe!G:G,Kontenplan!A457)+SUMIFS(Aufgabe!O:O,Aufgabe!N:N,Kontenplan!A457)</f>
        <v>0</v>
      </c>
      <c r="G457" s="112">
        <f>SUMIFS(Aufgabe!M:M,Aufgabe!H:H,Kontenplan!A457)+SUMIFS(Aufgabe!Q:Q,Aufgabe!P:P,Kontenplan!A457)</f>
        <v>0</v>
      </c>
      <c r="H457" s="112">
        <f t="shared" si="7"/>
        <v>0</v>
      </c>
    </row>
    <row r="458" spans="1:8" x14ac:dyDescent="0.25">
      <c r="A458" s="26"/>
      <c r="B458" s="18"/>
      <c r="C458" s="27"/>
      <c r="D458" s="27"/>
      <c r="E458" s="27"/>
      <c r="F458" s="112">
        <f>SUMIFS(Aufgabe!L:L,Aufgabe!G:G,Kontenplan!A458)+SUMIFS(Aufgabe!O:O,Aufgabe!N:N,Kontenplan!A458)</f>
        <v>0</v>
      </c>
      <c r="G458" s="112">
        <f>SUMIFS(Aufgabe!M:M,Aufgabe!H:H,Kontenplan!A458)+SUMIFS(Aufgabe!Q:Q,Aufgabe!P:P,Kontenplan!A458)</f>
        <v>0</v>
      </c>
      <c r="H458" s="112">
        <f t="shared" si="7"/>
        <v>0</v>
      </c>
    </row>
    <row r="459" spans="1:8" x14ac:dyDescent="0.25">
      <c r="A459" s="26"/>
      <c r="B459" s="18"/>
      <c r="C459" s="27"/>
      <c r="D459" s="27"/>
      <c r="E459" s="27"/>
      <c r="F459" s="112">
        <f>SUMIFS(Aufgabe!L:L,Aufgabe!G:G,Kontenplan!A459)+SUMIFS(Aufgabe!O:O,Aufgabe!N:N,Kontenplan!A459)</f>
        <v>0</v>
      </c>
      <c r="G459" s="112">
        <f>SUMIFS(Aufgabe!M:M,Aufgabe!H:H,Kontenplan!A459)+SUMIFS(Aufgabe!Q:Q,Aufgabe!P:P,Kontenplan!A459)</f>
        <v>0</v>
      </c>
      <c r="H459" s="112">
        <f t="shared" si="7"/>
        <v>0</v>
      </c>
    </row>
    <row r="460" spans="1:8" x14ac:dyDescent="0.25">
      <c r="A460" s="26"/>
      <c r="B460" s="18"/>
      <c r="C460" s="27"/>
      <c r="D460" s="27"/>
      <c r="E460" s="27"/>
      <c r="F460" s="112">
        <f>SUMIFS(Aufgabe!L:L,Aufgabe!G:G,Kontenplan!A460)+SUMIFS(Aufgabe!O:O,Aufgabe!N:N,Kontenplan!A460)</f>
        <v>0</v>
      </c>
      <c r="G460" s="112">
        <f>SUMIFS(Aufgabe!M:M,Aufgabe!H:H,Kontenplan!A460)+SUMIFS(Aufgabe!Q:Q,Aufgabe!P:P,Kontenplan!A460)</f>
        <v>0</v>
      </c>
      <c r="H460" s="112">
        <f t="shared" si="7"/>
        <v>0</v>
      </c>
    </row>
    <row r="461" spans="1:8" x14ac:dyDescent="0.25">
      <c r="A461" s="26"/>
      <c r="B461" s="18"/>
      <c r="C461" s="27"/>
      <c r="D461" s="27"/>
      <c r="E461" s="27"/>
      <c r="F461" s="112">
        <f>SUMIFS(Aufgabe!L:L,Aufgabe!G:G,Kontenplan!A461)+SUMIFS(Aufgabe!O:O,Aufgabe!N:N,Kontenplan!A461)</f>
        <v>0</v>
      </c>
      <c r="G461" s="112">
        <f>SUMIFS(Aufgabe!M:M,Aufgabe!H:H,Kontenplan!A461)+SUMIFS(Aufgabe!Q:Q,Aufgabe!P:P,Kontenplan!A461)</f>
        <v>0</v>
      </c>
      <c r="H461" s="112">
        <f t="shared" si="7"/>
        <v>0</v>
      </c>
    </row>
    <row r="462" spans="1:8" x14ac:dyDescent="0.25">
      <c r="A462" s="26"/>
      <c r="B462" s="18"/>
      <c r="C462" s="27"/>
      <c r="D462" s="27"/>
      <c r="E462" s="27"/>
      <c r="F462" s="112">
        <f>SUMIFS(Aufgabe!L:L,Aufgabe!G:G,Kontenplan!A462)+SUMIFS(Aufgabe!O:O,Aufgabe!N:N,Kontenplan!A462)</f>
        <v>0</v>
      </c>
      <c r="G462" s="112">
        <f>SUMIFS(Aufgabe!M:M,Aufgabe!H:H,Kontenplan!A462)+SUMIFS(Aufgabe!Q:Q,Aufgabe!P:P,Kontenplan!A462)</f>
        <v>0</v>
      </c>
      <c r="H462" s="112">
        <f t="shared" si="7"/>
        <v>0</v>
      </c>
    </row>
    <row r="463" spans="1:8" x14ac:dyDescent="0.25">
      <c r="A463" s="26"/>
      <c r="B463" s="18"/>
      <c r="C463" s="27"/>
      <c r="D463" s="27"/>
      <c r="E463" s="27"/>
      <c r="F463" s="112">
        <f>SUMIFS(Aufgabe!L:L,Aufgabe!G:G,Kontenplan!A463)+SUMIFS(Aufgabe!O:O,Aufgabe!N:N,Kontenplan!A463)</f>
        <v>0</v>
      </c>
      <c r="G463" s="112">
        <f>SUMIFS(Aufgabe!M:M,Aufgabe!H:H,Kontenplan!A463)+SUMIFS(Aufgabe!Q:Q,Aufgabe!P:P,Kontenplan!A463)</f>
        <v>0</v>
      </c>
      <c r="H463" s="112">
        <f t="shared" si="7"/>
        <v>0</v>
      </c>
    </row>
    <row r="464" spans="1:8" x14ac:dyDescent="0.25">
      <c r="A464" s="26"/>
      <c r="B464" s="18"/>
      <c r="C464" s="27"/>
      <c r="D464" s="27"/>
      <c r="E464" s="27"/>
      <c r="F464" s="112">
        <f>SUMIFS(Aufgabe!L:L,Aufgabe!G:G,Kontenplan!A464)+SUMIFS(Aufgabe!O:O,Aufgabe!N:N,Kontenplan!A464)</f>
        <v>0</v>
      </c>
      <c r="G464" s="112">
        <f>SUMIFS(Aufgabe!M:M,Aufgabe!H:H,Kontenplan!A464)+SUMIFS(Aufgabe!Q:Q,Aufgabe!P:P,Kontenplan!A464)</f>
        <v>0</v>
      </c>
      <c r="H464" s="112">
        <f t="shared" si="7"/>
        <v>0</v>
      </c>
    </row>
    <row r="465" spans="1:8" x14ac:dyDescent="0.25">
      <c r="A465" s="26"/>
      <c r="B465" s="18"/>
      <c r="C465" s="27"/>
      <c r="D465" s="27"/>
      <c r="E465" s="27"/>
      <c r="F465" s="112">
        <f>SUMIFS(Aufgabe!L:L,Aufgabe!G:G,Kontenplan!A465)+SUMIFS(Aufgabe!O:O,Aufgabe!N:N,Kontenplan!A465)</f>
        <v>0</v>
      </c>
      <c r="G465" s="112">
        <f>SUMIFS(Aufgabe!M:M,Aufgabe!H:H,Kontenplan!A465)+SUMIFS(Aufgabe!Q:Q,Aufgabe!P:P,Kontenplan!A465)</f>
        <v>0</v>
      </c>
      <c r="H465" s="112">
        <f t="shared" si="7"/>
        <v>0</v>
      </c>
    </row>
    <row r="466" spans="1:8" x14ac:dyDescent="0.25">
      <c r="A466" s="26"/>
      <c r="B466" s="18"/>
      <c r="C466" s="27"/>
      <c r="D466" s="27"/>
      <c r="E466" s="27"/>
      <c r="F466" s="112">
        <f>SUMIFS(Aufgabe!L:L,Aufgabe!G:G,Kontenplan!A466)+SUMIFS(Aufgabe!O:O,Aufgabe!N:N,Kontenplan!A466)</f>
        <v>0</v>
      </c>
      <c r="G466" s="112">
        <f>SUMIFS(Aufgabe!M:M,Aufgabe!H:H,Kontenplan!A466)+SUMIFS(Aufgabe!Q:Q,Aufgabe!P:P,Kontenplan!A466)</f>
        <v>0</v>
      </c>
      <c r="H466" s="112">
        <f t="shared" si="7"/>
        <v>0</v>
      </c>
    </row>
    <row r="467" spans="1:8" x14ac:dyDescent="0.25">
      <c r="A467" s="26"/>
      <c r="B467" s="18"/>
      <c r="C467" s="27"/>
      <c r="D467" s="27"/>
      <c r="E467" s="27"/>
      <c r="F467" s="112">
        <f>SUMIFS(Aufgabe!L:L,Aufgabe!G:G,Kontenplan!A467)+SUMIFS(Aufgabe!O:O,Aufgabe!N:N,Kontenplan!A467)</f>
        <v>0</v>
      </c>
      <c r="G467" s="112">
        <f>SUMIFS(Aufgabe!M:M,Aufgabe!H:H,Kontenplan!A467)+SUMIFS(Aufgabe!Q:Q,Aufgabe!P:P,Kontenplan!A467)</f>
        <v>0</v>
      </c>
      <c r="H467" s="112">
        <f t="shared" si="7"/>
        <v>0</v>
      </c>
    </row>
    <row r="468" spans="1:8" x14ac:dyDescent="0.25">
      <c r="A468" s="26"/>
      <c r="B468" s="18"/>
      <c r="C468" s="27"/>
      <c r="D468" s="27"/>
      <c r="E468" s="27"/>
      <c r="F468" s="112">
        <f>SUMIFS(Aufgabe!L:L,Aufgabe!G:G,Kontenplan!A468)+SUMIFS(Aufgabe!O:O,Aufgabe!N:N,Kontenplan!A468)</f>
        <v>0</v>
      </c>
      <c r="G468" s="112">
        <f>SUMIFS(Aufgabe!M:M,Aufgabe!H:H,Kontenplan!A468)+SUMIFS(Aufgabe!Q:Q,Aufgabe!P:P,Kontenplan!A468)</f>
        <v>0</v>
      </c>
      <c r="H468" s="112">
        <f t="shared" si="7"/>
        <v>0</v>
      </c>
    </row>
    <row r="469" spans="1:8" x14ac:dyDescent="0.25">
      <c r="A469" s="26"/>
      <c r="B469" s="18"/>
      <c r="C469" s="27"/>
      <c r="D469" s="27"/>
      <c r="E469" s="27"/>
      <c r="F469" s="112">
        <f>SUMIFS(Aufgabe!L:L,Aufgabe!G:G,Kontenplan!A469)+SUMIFS(Aufgabe!O:O,Aufgabe!N:N,Kontenplan!A469)</f>
        <v>0</v>
      </c>
      <c r="G469" s="112">
        <f>SUMIFS(Aufgabe!M:M,Aufgabe!H:H,Kontenplan!A469)+SUMIFS(Aufgabe!Q:Q,Aufgabe!P:P,Kontenplan!A469)</f>
        <v>0</v>
      </c>
      <c r="H469" s="112">
        <f t="shared" si="7"/>
        <v>0</v>
      </c>
    </row>
    <row r="470" spans="1:8" x14ac:dyDescent="0.25">
      <c r="A470" s="26"/>
      <c r="B470" s="18"/>
      <c r="C470" s="27"/>
      <c r="D470" s="27"/>
      <c r="E470" s="27"/>
      <c r="F470" s="112">
        <f>SUMIFS(Aufgabe!L:L,Aufgabe!G:G,Kontenplan!A470)+SUMIFS(Aufgabe!O:O,Aufgabe!N:N,Kontenplan!A470)</f>
        <v>0</v>
      </c>
      <c r="G470" s="112">
        <f>SUMIFS(Aufgabe!M:M,Aufgabe!H:H,Kontenplan!A470)+SUMIFS(Aufgabe!Q:Q,Aufgabe!P:P,Kontenplan!A470)</f>
        <v>0</v>
      </c>
      <c r="H470" s="112">
        <f t="shared" si="7"/>
        <v>0</v>
      </c>
    </row>
    <row r="471" spans="1:8" x14ac:dyDescent="0.25">
      <c r="A471" s="26"/>
      <c r="B471" s="18"/>
      <c r="C471" s="27"/>
      <c r="D471" s="27"/>
      <c r="E471" s="27"/>
      <c r="F471" s="112">
        <f>SUMIFS(Aufgabe!L:L,Aufgabe!G:G,Kontenplan!A471)+SUMIFS(Aufgabe!O:O,Aufgabe!N:N,Kontenplan!A471)</f>
        <v>0</v>
      </c>
      <c r="G471" s="112">
        <f>SUMIFS(Aufgabe!M:M,Aufgabe!H:H,Kontenplan!A471)+SUMIFS(Aufgabe!Q:Q,Aufgabe!P:P,Kontenplan!A471)</f>
        <v>0</v>
      </c>
      <c r="H471" s="112">
        <f t="shared" si="7"/>
        <v>0</v>
      </c>
    </row>
    <row r="472" spans="1:8" x14ac:dyDescent="0.25">
      <c r="A472" s="26"/>
      <c r="B472" s="18"/>
      <c r="C472" s="27"/>
      <c r="D472" s="27"/>
      <c r="E472" s="27"/>
      <c r="F472" s="112">
        <f>SUMIFS(Aufgabe!L:L,Aufgabe!G:G,Kontenplan!A472)+SUMIFS(Aufgabe!O:O,Aufgabe!N:N,Kontenplan!A472)</f>
        <v>0</v>
      </c>
      <c r="G472" s="112">
        <f>SUMIFS(Aufgabe!M:M,Aufgabe!H:H,Kontenplan!A472)+SUMIFS(Aufgabe!Q:Q,Aufgabe!P:P,Kontenplan!A472)</f>
        <v>0</v>
      </c>
      <c r="H472" s="112">
        <f t="shared" si="7"/>
        <v>0</v>
      </c>
    </row>
    <row r="473" spans="1:8" x14ac:dyDescent="0.25">
      <c r="A473" s="26"/>
      <c r="B473" s="18"/>
      <c r="C473" s="27"/>
      <c r="D473" s="27"/>
      <c r="E473" s="27"/>
      <c r="F473" s="112">
        <f>SUMIFS(Aufgabe!L:L,Aufgabe!G:G,Kontenplan!A473)+SUMIFS(Aufgabe!O:O,Aufgabe!N:N,Kontenplan!A473)</f>
        <v>0</v>
      </c>
      <c r="G473" s="112">
        <f>SUMIFS(Aufgabe!M:M,Aufgabe!H:H,Kontenplan!A473)+SUMIFS(Aufgabe!Q:Q,Aufgabe!P:P,Kontenplan!A473)</f>
        <v>0</v>
      </c>
      <c r="H473" s="112">
        <f t="shared" si="7"/>
        <v>0</v>
      </c>
    </row>
    <row r="474" spans="1:8" x14ac:dyDescent="0.25">
      <c r="A474" s="26"/>
      <c r="B474" s="18"/>
      <c r="C474" s="27"/>
      <c r="D474" s="27"/>
      <c r="E474" s="27"/>
      <c r="F474" s="112">
        <f>SUMIFS(Aufgabe!L:L,Aufgabe!G:G,Kontenplan!A474)+SUMIFS(Aufgabe!O:O,Aufgabe!N:N,Kontenplan!A474)</f>
        <v>0</v>
      </c>
      <c r="G474" s="112">
        <f>SUMIFS(Aufgabe!M:M,Aufgabe!H:H,Kontenplan!A474)+SUMIFS(Aufgabe!Q:Q,Aufgabe!P:P,Kontenplan!A474)</f>
        <v>0</v>
      </c>
      <c r="H474" s="112">
        <f t="shared" si="7"/>
        <v>0</v>
      </c>
    </row>
    <row r="475" spans="1:8" x14ac:dyDescent="0.25">
      <c r="A475" s="26"/>
      <c r="B475" s="18"/>
      <c r="C475" s="27"/>
      <c r="D475" s="27"/>
      <c r="E475" s="27"/>
      <c r="F475" s="112">
        <f>SUMIFS(Aufgabe!L:L,Aufgabe!G:G,Kontenplan!A475)+SUMIFS(Aufgabe!O:O,Aufgabe!N:N,Kontenplan!A475)</f>
        <v>0</v>
      </c>
      <c r="G475" s="112">
        <f>SUMIFS(Aufgabe!M:M,Aufgabe!H:H,Kontenplan!A475)+SUMIFS(Aufgabe!Q:Q,Aufgabe!P:P,Kontenplan!A475)</f>
        <v>0</v>
      </c>
      <c r="H475" s="112">
        <f t="shared" si="7"/>
        <v>0</v>
      </c>
    </row>
    <row r="476" spans="1:8" x14ac:dyDescent="0.25">
      <c r="A476" s="26"/>
      <c r="B476" s="18"/>
      <c r="C476" s="27"/>
      <c r="D476" s="27"/>
      <c r="E476" s="27"/>
      <c r="F476" s="112">
        <f>SUMIFS(Aufgabe!L:L,Aufgabe!G:G,Kontenplan!A476)+SUMIFS(Aufgabe!O:O,Aufgabe!N:N,Kontenplan!A476)</f>
        <v>0</v>
      </c>
      <c r="G476" s="112">
        <f>SUMIFS(Aufgabe!M:M,Aufgabe!H:H,Kontenplan!A476)+SUMIFS(Aufgabe!Q:Q,Aufgabe!P:P,Kontenplan!A476)</f>
        <v>0</v>
      </c>
      <c r="H476" s="112">
        <f t="shared" si="7"/>
        <v>0</v>
      </c>
    </row>
    <row r="477" spans="1:8" x14ac:dyDescent="0.25">
      <c r="A477" s="26"/>
      <c r="B477" s="18"/>
      <c r="C477" s="27"/>
      <c r="D477" s="27"/>
      <c r="E477" s="27"/>
      <c r="F477" s="112">
        <f>SUMIFS(Aufgabe!L:L,Aufgabe!G:G,Kontenplan!A477)+SUMIFS(Aufgabe!O:O,Aufgabe!N:N,Kontenplan!A477)</f>
        <v>0</v>
      </c>
      <c r="G477" s="112">
        <f>SUMIFS(Aufgabe!M:M,Aufgabe!H:H,Kontenplan!A477)+SUMIFS(Aufgabe!Q:Q,Aufgabe!P:P,Kontenplan!A477)</f>
        <v>0</v>
      </c>
      <c r="H477" s="112">
        <f t="shared" si="7"/>
        <v>0</v>
      </c>
    </row>
    <row r="478" spans="1:8" x14ac:dyDescent="0.25">
      <c r="A478" s="26"/>
      <c r="B478" s="18"/>
      <c r="C478" s="27"/>
      <c r="D478" s="27"/>
      <c r="E478" s="27"/>
      <c r="F478" s="112">
        <f>SUMIFS(Aufgabe!L:L,Aufgabe!G:G,Kontenplan!A478)+SUMIFS(Aufgabe!O:O,Aufgabe!N:N,Kontenplan!A478)</f>
        <v>0</v>
      </c>
      <c r="G478" s="112">
        <f>SUMIFS(Aufgabe!M:M,Aufgabe!H:H,Kontenplan!A478)+SUMIFS(Aufgabe!Q:Q,Aufgabe!P:P,Kontenplan!A478)</f>
        <v>0</v>
      </c>
      <c r="H478" s="112">
        <f t="shared" si="7"/>
        <v>0</v>
      </c>
    </row>
    <row r="479" spans="1:8" x14ac:dyDescent="0.25">
      <c r="A479" s="26"/>
      <c r="B479" s="18"/>
      <c r="C479" s="27"/>
      <c r="D479" s="27"/>
      <c r="E479" s="27"/>
      <c r="F479" s="112">
        <f>SUMIFS(Aufgabe!L:L,Aufgabe!G:G,Kontenplan!A479)+SUMIFS(Aufgabe!O:O,Aufgabe!N:N,Kontenplan!A479)</f>
        <v>0</v>
      </c>
      <c r="G479" s="112">
        <f>SUMIFS(Aufgabe!M:M,Aufgabe!H:H,Kontenplan!A479)+SUMIFS(Aufgabe!Q:Q,Aufgabe!P:P,Kontenplan!A479)</f>
        <v>0</v>
      </c>
      <c r="H479" s="112">
        <f t="shared" si="7"/>
        <v>0</v>
      </c>
    </row>
    <row r="480" spans="1:8" x14ac:dyDescent="0.25">
      <c r="A480" s="26"/>
      <c r="B480" s="18"/>
      <c r="C480" s="27"/>
      <c r="D480" s="27"/>
      <c r="E480" s="27"/>
      <c r="F480" s="112">
        <f>SUMIFS(Aufgabe!L:L,Aufgabe!G:G,Kontenplan!A480)+SUMIFS(Aufgabe!O:O,Aufgabe!N:N,Kontenplan!A480)</f>
        <v>0</v>
      </c>
      <c r="G480" s="112">
        <f>SUMIFS(Aufgabe!M:M,Aufgabe!H:H,Kontenplan!A480)+SUMIFS(Aufgabe!Q:Q,Aufgabe!P:P,Kontenplan!A480)</f>
        <v>0</v>
      </c>
      <c r="H480" s="112">
        <f t="shared" si="7"/>
        <v>0</v>
      </c>
    </row>
    <row r="481" spans="1:8" x14ac:dyDescent="0.25">
      <c r="A481" s="26"/>
      <c r="B481" s="18"/>
      <c r="C481" s="27"/>
      <c r="D481" s="27"/>
      <c r="E481" s="27"/>
      <c r="F481" s="112">
        <f>SUMIFS(Aufgabe!L:L,Aufgabe!G:G,Kontenplan!A481)+SUMIFS(Aufgabe!O:O,Aufgabe!N:N,Kontenplan!A481)</f>
        <v>0</v>
      </c>
      <c r="G481" s="112">
        <f>SUMIFS(Aufgabe!M:M,Aufgabe!H:H,Kontenplan!A481)+SUMIFS(Aufgabe!Q:Q,Aufgabe!P:P,Kontenplan!A481)</f>
        <v>0</v>
      </c>
      <c r="H481" s="112">
        <f t="shared" si="7"/>
        <v>0</v>
      </c>
    </row>
    <row r="482" spans="1:8" x14ac:dyDescent="0.25">
      <c r="A482" s="26"/>
      <c r="B482" s="18"/>
      <c r="C482" s="27"/>
      <c r="D482" s="27"/>
      <c r="E482" s="27"/>
      <c r="F482" s="112">
        <f>SUMIFS(Aufgabe!L:L,Aufgabe!G:G,Kontenplan!A482)+SUMIFS(Aufgabe!O:O,Aufgabe!N:N,Kontenplan!A482)</f>
        <v>0</v>
      </c>
      <c r="G482" s="112">
        <f>SUMIFS(Aufgabe!M:M,Aufgabe!H:H,Kontenplan!A482)+SUMIFS(Aufgabe!Q:Q,Aufgabe!P:P,Kontenplan!A482)</f>
        <v>0</v>
      </c>
      <c r="H482" s="112">
        <f t="shared" si="7"/>
        <v>0</v>
      </c>
    </row>
    <row r="483" spans="1:8" x14ac:dyDescent="0.25">
      <c r="A483" s="26"/>
      <c r="B483" s="18"/>
      <c r="C483" s="27"/>
      <c r="D483" s="27"/>
      <c r="E483" s="27"/>
      <c r="F483" s="112">
        <f>SUMIFS(Aufgabe!L:L,Aufgabe!G:G,Kontenplan!A483)+SUMIFS(Aufgabe!O:O,Aufgabe!N:N,Kontenplan!A483)</f>
        <v>0</v>
      </c>
      <c r="G483" s="112">
        <f>SUMIFS(Aufgabe!M:M,Aufgabe!H:H,Kontenplan!A483)+SUMIFS(Aufgabe!Q:Q,Aufgabe!P:P,Kontenplan!A483)</f>
        <v>0</v>
      </c>
      <c r="H483" s="112">
        <f t="shared" si="7"/>
        <v>0</v>
      </c>
    </row>
    <row r="484" spans="1:8" x14ac:dyDescent="0.25">
      <c r="A484" s="26"/>
      <c r="B484" s="18"/>
      <c r="C484" s="27"/>
      <c r="D484" s="27"/>
      <c r="E484" s="27"/>
      <c r="F484" s="112">
        <f>SUMIFS(Aufgabe!L:L,Aufgabe!G:G,Kontenplan!A484)+SUMIFS(Aufgabe!O:O,Aufgabe!N:N,Kontenplan!A484)</f>
        <v>0</v>
      </c>
      <c r="G484" s="112">
        <f>SUMIFS(Aufgabe!M:M,Aufgabe!H:H,Kontenplan!A484)+SUMIFS(Aufgabe!Q:Q,Aufgabe!P:P,Kontenplan!A484)</f>
        <v>0</v>
      </c>
      <c r="H484" s="112">
        <f t="shared" si="7"/>
        <v>0</v>
      </c>
    </row>
    <row r="485" spans="1:8" x14ac:dyDescent="0.25">
      <c r="A485" s="26"/>
      <c r="B485" s="18"/>
      <c r="C485" s="27"/>
      <c r="D485" s="27"/>
      <c r="E485" s="27"/>
      <c r="F485" s="112">
        <f>SUMIFS(Aufgabe!L:L,Aufgabe!G:G,Kontenplan!A485)+SUMIFS(Aufgabe!O:O,Aufgabe!N:N,Kontenplan!A485)</f>
        <v>0</v>
      </c>
      <c r="G485" s="112">
        <f>SUMIFS(Aufgabe!M:M,Aufgabe!H:H,Kontenplan!A485)+SUMIFS(Aufgabe!Q:Q,Aufgabe!P:P,Kontenplan!A485)</f>
        <v>0</v>
      </c>
      <c r="H485" s="112">
        <f t="shared" si="7"/>
        <v>0</v>
      </c>
    </row>
    <row r="486" spans="1:8" x14ac:dyDescent="0.25">
      <c r="A486" s="26"/>
      <c r="B486" s="18"/>
      <c r="C486" s="27"/>
      <c r="D486" s="27"/>
      <c r="E486" s="27"/>
      <c r="F486" s="112">
        <f>SUMIFS(Aufgabe!L:L,Aufgabe!G:G,Kontenplan!A486)+SUMIFS(Aufgabe!O:O,Aufgabe!N:N,Kontenplan!A486)</f>
        <v>0</v>
      </c>
      <c r="G486" s="112">
        <f>SUMIFS(Aufgabe!M:M,Aufgabe!H:H,Kontenplan!A486)+SUMIFS(Aufgabe!Q:Q,Aufgabe!P:P,Kontenplan!A486)</f>
        <v>0</v>
      </c>
      <c r="H486" s="112">
        <f t="shared" si="7"/>
        <v>0</v>
      </c>
    </row>
    <row r="487" spans="1:8" x14ac:dyDescent="0.25">
      <c r="A487" s="26"/>
      <c r="B487" s="18"/>
      <c r="C487" s="27"/>
      <c r="D487" s="27"/>
      <c r="E487" s="27"/>
      <c r="F487" s="112">
        <f>SUMIFS(Aufgabe!L:L,Aufgabe!G:G,Kontenplan!A487)+SUMIFS(Aufgabe!O:O,Aufgabe!N:N,Kontenplan!A487)</f>
        <v>0</v>
      </c>
      <c r="G487" s="112">
        <f>SUMIFS(Aufgabe!M:M,Aufgabe!H:H,Kontenplan!A487)+SUMIFS(Aufgabe!Q:Q,Aufgabe!P:P,Kontenplan!A487)</f>
        <v>0</v>
      </c>
      <c r="H487" s="112">
        <f t="shared" si="7"/>
        <v>0</v>
      </c>
    </row>
    <row r="488" spans="1:8" x14ac:dyDescent="0.25">
      <c r="A488" s="26"/>
      <c r="B488" s="18"/>
      <c r="C488" s="27"/>
      <c r="D488" s="27"/>
      <c r="E488" s="27"/>
      <c r="F488" s="112">
        <f>SUMIFS(Aufgabe!L:L,Aufgabe!G:G,Kontenplan!A488)+SUMIFS(Aufgabe!O:O,Aufgabe!N:N,Kontenplan!A488)</f>
        <v>0</v>
      </c>
      <c r="G488" s="112">
        <f>SUMIFS(Aufgabe!M:M,Aufgabe!H:H,Kontenplan!A488)+SUMIFS(Aufgabe!Q:Q,Aufgabe!P:P,Kontenplan!A488)</f>
        <v>0</v>
      </c>
      <c r="H488" s="112">
        <f t="shared" si="7"/>
        <v>0</v>
      </c>
    </row>
    <row r="489" spans="1:8" x14ac:dyDescent="0.25">
      <c r="A489" s="26"/>
      <c r="B489" s="18"/>
      <c r="C489" s="27"/>
      <c r="D489" s="27"/>
      <c r="E489" s="27"/>
      <c r="F489" s="112">
        <f>SUMIFS(Aufgabe!L:L,Aufgabe!G:G,Kontenplan!A489)+SUMIFS(Aufgabe!O:O,Aufgabe!N:N,Kontenplan!A489)</f>
        <v>0</v>
      </c>
      <c r="G489" s="112">
        <f>SUMIFS(Aufgabe!M:M,Aufgabe!H:H,Kontenplan!A489)+SUMIFS(Aufgabe!Q:Q,Aufgabe!P:P,Kontenplan!A489)</f>
        <v>0</v>
      </c>
      <c r="H489" s="112">
        <f t="shared" si="7"/>
        <v>0</v>
      </c>
    </row>
    <row r="490" spans="1:8" x14ac:dyDescent="0.25">
      <c r="A490" s="26"/>
      <c r="B490" s="18"/>
      <c r="C490" s="27"/>
      <c r="D490" s="27"/>
      <c r="E490" s="27"/>
      <c r="F490" s="112">
        <f>SUMIFS(Aufgabe!L:L,Aufgabe!G:G,Kontenplan!A490)+SUMIFS(Aufgabe!O:O,Aufgabe!N:N,Kontenplan!A490)</f>
        <v>0</v>
      </c>
      <c r="G490" s="112">
        <f>SUMIFS(Aufgabe!M:M,Aufgabe!H:H,Kontenplan!A490)+SUMIFS(Aufgabe!Q:Q,Aufgabe!P:P,Kontenplan!A490)</f>
        <v>0</v>
      </c>
      <c r="H490" s="112">
        <f t="shared" si="7"/>
        <v>0</v>
      </c>
    </row>
    <row r="491" spans="1:8" x14ac:dyDescent="0.25">
      <c r="A491" s="26"/>
      <c r="B491" s="18"/>
      <c r="C491" s="27"/>
      <c r="D491" s="27"/>
      <c r="E491" s="27"/>
      <c r="F491" s="112">
        <f>SUMIFS(Aufgabe!L:L,Aufgabe!G:G,Kontenplan!A491)+SUMIFS(Aufgabe!O:O,Aufgabe!N:N,Kontenplan!A491)</f>
        <v>0</v>
      </c>
      <c r="G491" s="112">
        <f>SUMIFS(Aufgabe!M:M,Aufgabe!H:H,Kontenplan!A491)+SUMIFS(Aufgabe!Q:Q,Aufgabe!P:P,Kontenplan!A491)</f>
        <v>0</v>
      </c>
      <c r="H491" s="112">
        <f t="shared" si="7"/>
        <v>0</v>
      </c>
    </row>
    <row r="492" spans="1:8" x14ac:dyDescent="0.25">
      <c r="A492" s="26"/>
      <c r="B492" s="18"/>
      <c r="C492" s="27"/>
      <c r="D492" s="27"/>
      <c r="E492" s="27"/>
      <c r="F492" s="112">
        <f>SUMIFS(Aufgabe!L:L,Aufgabe!G:G,Kontenplan!A492)+SUMIFS(Aufgabe!O:O,Aufgabe!N:N,Kontenplan!A492)</f>
        <v>0</v>
      </c>
      <c r="G492" s="112">
        <f>SUMIFS(Aufgabe!M:M,Aufgabe!H:H,Kontenplan!A492)+SUMIFS(Aufgabe!Q:Q,Aufgabe!P:P,Kontenplan!A492)</f>
        <v>0</v>
      </c>
      <c r="H492" s="112">
        <f t="shared" si="7"/>
        <v>0</v>
      </c>
    </row>
    <row r="493" spans="1:8" x14ac:dyDescent="0.25">
      <c r="A493" s="26"/>
      <c r="B493" s="18"/>
      <c r="C493" s="27"/>
      <c r="D493" s="27"/>
      <c r="E493" s="27"/>
      <c r="F493" s="112">
        <f>SUMIFS(Aufgabe!L:L,Aufgabe!G:G,Kontenplan!A493)+SUMIFS(Aufgabe!O:O,Aufgabe!N:N,Kontenplan!A493)</f>
        <v>0</v>
      </c>
      <c r="G493" s="112">
        <f>SUMIFS(Aufgabe!M:M,Aufgabe!H:H,Kontenplan!A493)+SUMIFS(Aufgabe!Q:Q,Aufgabe!P:P,Kontenplan!A493)</f>
        <v>0</v>
      </c>
      <c r="H493" s="112">
        <f t="shared" si="7"/>
        <v>0</v>
      </c>
    </row>
    <row r="494" spans="1:8" x14ac:dyDescent="0.25">
      <c r="A494" s="26"/>
      <c r="B494" s="18"/>
      <c r="C494" s="27"/>
      <c r="D494" s="27"/>
      <c r="E494" s="27"/>
      <c r="F494" s="112">
        <f>SUMIFS(Aufgabe!L:L,Aufgabe!G:G,Kontenplan!A494)+SUMIFS(Aufgabe!O:O,Aufgabe!N:N,Kontenplan!A494)</f>
        <v>0</v>
      </c>
      <c r="G494" s="112">
        <f>SUMIFS(Aufgabe!M:M,Aufgabe!H:H,Kontenplan!A494)+SUMIFS(Aufgabe!Q:Q,Aufgabe!P:P,Kontenplan!A494)</f>
        <v>0</v>
      </c>
      <c r="H494" s="112">
        <f t="shared" si="7"/>
        <v>0</v>
      </c>
    </row>
    <row r="495" spans="1:8" x14ac:dyDescent="0.25">
      <c r="A495" s="26"/>
      <c r="B495" s="18"/>
      <c r="C495" s="27"/>
      <c r="D495" s="27"/>
      <c r="E495" s="27"/>
      <c r="F495" s="112">
        <f>SUMIFS(Aufgabe!L:L,Aufgabe!G:G,Kontenplan!A495)+SUMIFS(Aufgabe!O:O,Aufgabe!N:N,Kontenplan!A495)</f>
        <v>0</v>
      </c>
      <c r="G495" s="112">
        <f>SUMIFS(Aufgabe!M:M,Aufgabe!H:H,Kontenplan!A495)+SUMIFS(Aufgabe!Q:Q,Aufgabe!P:P,Kontenplan!A495)</f>
        <v>0</v>
      </c>
      <c r="H495" s="112">
        <f t="shared" si="7"/>
        <v>0</v>
      </c>
    </row>
    <row r="496" spans="1:8" x14ac:dyDescent="0.25">
      <c r="A496" s="26"/>
      <c r="B496" s="18"/>
      <c r="C496" s="27"/>
      <c r="D496" s="27"/>
      <c r="E496" s="27"/>
      <c r="F496" s="112">
        <f>SUMIFS(Aufgabe!L:L,Aufgabe!G:G,Kontenplan!A496)+SUMIFS(Aufgabe!O:O,Aufgabe!N:N,Kontenplan!A496)</f>
        <v>0</v>
      </c>
      <c r="G496" s="112">
        <f>SUMIFS(Aufgabe!M:M,Aufgabe!H:H,Kontenplan!A496)+SUMIFS(Aufgabe!Q:Q,Aufgabe!P:P,Kontenplan!A496)</f>
        <v>0</v>
      </c>
      <c r="H496" s="112">
        <f t="shared" si="7"/>
        <v>0</v>
      </c>
    </row>
    <row r="497" spans="1:8" x14ac:dyDescent="0.25">
      <c r="A497" s="26"/>
      <c r="B497" s="18"/>
      <c r="C497" s="27"/>
      <c r="D497" s="27"/>
      <c r="E497" s="27"/>
      <c r="F497" s="112">
        <f>SUMIFS(Aufgabe!L:L,Aufgabe!G:G,Kontenplan!A497)+SUMIFS(Aufgabe!O:O,Aufgabe!N:N,Kontenplan!A497)</f>
        <v>0</v>
      </c>
      <c r="G497" s="112">
        <f>SUMIFS(Aufgabe!M:M,Aufgabe!H:H,Kontenplan!A497)+SUMIFS(Aufgabe!Q:Q,Aufgabe!P:P,Kontenplan!A497)</f>
        <v>0</v>
      </c>
      <c r="H497" s="112">
        <f t="shared" si="7"/>
        <v>0</v>
      </c>
    </row>
    <row r="498" spans="1:8" x14ac:dyDescent="0.25">
      <c r="A498" s="26"/>
      <c r="B498" s="18"/>
      <c r="C498" s="27"/>
      <c r="D498" s="27"/>
      <c r="E498" s="27"/>
      <c r="F498" s="112">
        <f>SUMIFS(Aufgabe!L:L,Aufgabe!G:G,Kontenplan!A498)+SUMIFS(Aufgabe!O:O,Aufgabe!N:N,Kontenplan!A498)</f>
        <v>0</v>
      </c>
      <c r="G498" s="112">
        <f>SUMIFS(Aufgabe!M:M,Aufgabe!H:H,Kontenplan!A498)+SUMIFS(Aufgabe!Q:Q,Aufgabe!P:P,Kontenplan!A498)</f>
        <v>0</v>
      </c>
      <c r="H498" s="112">
        <f t="shared" si="7"/>
        <v>0</v>
      </c>
    </row>
    <row r="499" spans="1:8" x14ac:dyDescent="0.25">
      <c r="A499" s="26"/>
      <c r="B499" s="18"/>
      <c r="C499" s="27"/>
      <c r="D499" s="27"/>
      <c r="E499" s="27"/>
      <c r="F499" s="112">
        <f>SUMIFS(Aufgabe!L:L,Aufgabe!G:G,Kontenplan!A499)+SUMIFS(Aufgabe!O:O,Aufgabe!N:N,Kontenplan!A499)</f>
        <v>0</v>
      </c>
      <c r="G499" s="112">
        <f>SUMIFS(Aufgabe!M:M,Aufgabe!H:H,Kontenplan!A499)+SUMIFS(Aufgabe!Q:Q,Aufgabe!P:P,Kontenplan!A499)</f>
        <v>0</v>
      </c>
      <c r="H499" s="112">
        <f t="shared" si="7"/>
        <v>0</v>
      </c>
    </row>
    <row r="500" spans="1:8" x14ac:dyDescent="0.25">
      <c r="A500" s="26"/>
      <c r="B500" s="18"/>
      <c r="C500" s="27"/>
      <c r="D500" s="27"/>
      <c r="E500" s="27"/>
      <c r="F500" s="112">
        <f>SUMIFS(Aufgabe!L:L,Aufgabe!G:G,Kontenplan!A500)+SUMIFS(Aufgabe!O:O,Aufgabe!N:N,Kontenplan!A500)</f>
        <v>0</v>
      </c>
      <c r="G500" s="112">
        <f>SUMIFS(Aufgabe!M:M,Aufgabe!H:H,Kontenplan!A500)+SUMIFS(Aufgabe!Q:Q,Aufgabe!P:P,Kontenplan!A500)</f>
        <v>0</v>
      </c>
      <c r="H500" s="112">
        <f t="shared" si="7"/>
        <v>0</v>
      </c>
    </row>
    <row r="501" spans="1:8" x14ac:dyDescent="0.25">
      <c r="A501" s="26"/>
      <c r="B501" s="18"/>
      <c r="C501" s="27"/>
      <c r="D501" s="27"/>
      <c r="E501" s="27"/>
      <c r="F501" s="112">
        <f>SUMIFS(Aufgabe!L:L,Aufgabe!G:G,Kontenplan!A501)+SUMIFS(Aufgabe!O:O,Aufgabe!N:N,Kontenplan!A501)</f>
        <v>0</v>
      </c>
      <c r="G501" s="112">
        <f>SUMIFS(Aufgabe!M:M,Aufgabe!H:H,Kontenplan!A501)+SUMIFS(Aufgabe!Q:Q,Aufgabe!P:P,Kontenplan!A501)</f>
        <v>0</v>
      </c>
      <c r="H501" s="112">
        <f t="shared" si="7"/>
        <v>0</v>
      </c>
    </row>
  </sheetData>
  <sheetProtection password="CC6B" sheet="1" objects="1" scenarios="1" selectLockedCells="1"/>
  <conditionalFormatting sqref="F2:H501">
    <cfRule type="cellIs" dxfId="0" priority="1" operator="equal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Aufgabe</vt:lpstr>
      <vt:lpstr>Journal-quer</vt:lpstr>
      <vt:lpstr>Kontenblatt</vt:lpstr>
      <vt:lpstr>Kontenplan</vt:lpstr>
      <vt:lpstr>Kontenblatt!Druckbereich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2014-08-24T16:51:59Z</dcterms:modified>
</cp:coreProperties>
</file>